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pivotTables/pivotTable1.xml" ContentType="application/vnd.openxmlformats-officedocument.spreadsheetml.pivotTable+xml"/>
  <Override PartName="/xl/pivotTables/pivotTable2.xml" ContentType="application/vnd.openxmlformats-officedocument.spreadsheetml.pivotTable+xml"/>
  <Override PartName="/xl/comments2.xml" ContentType="application/vnd.openxmlformats-officedocument.spreadsheetml.comments+xml"/>
  <Override PartName="/xl/drawings/drawing2.xml" ContentType="application/vnd.openxmlformats-officedocument.drawing+xml"/>
  <Override PartName="/xl/charts/chartEx1.xml" ContentType="application/vnd.ms-office.chartex+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harts/chart1.xml" ContentType="application/vnd.openxmlformats-officedocument.drawingml.chart+xml"/>
  <Override PartName="/xl/charts/style2.xml" ContentType="application/vnd.ms-office.chartstyle+xml"/>
  <Override PartName="/xl/charts/colors2.xml" ContentType="application/vnd.ms-office.chartcolorstyle+xml"/>
  <Override PartName="/xl/charts/chart2.xml" ContentType="application/vnd.openxmlformats-officedocument.drawingml.chart+xml"/>
  <Override PartName="/xl/charts/style3.xml" ContentType="application/vnd.ms-office.chartstyle+xml"/>
  <Override PartName="/xl/charts/colors3.xml" ContentType="application/vnd.ms-office.chartcolorstyle+xml"/>
  <Override PartName="/xl/charts/chart3.xml" ContentType="application/vnd.openxmlformats-officedocument.drawingml.chart+xml"/>
  <Override PartName="/xl/charts/style4.xml" ContentType="application/vnd.ms-office.chartstyle+xml"/>
  <Override PartName="/xl/charts/colors4.xml" ContentType="application/vnd.ms-office.chartcolorstyle+xml"/>
  <Override PartName="/xl/charts/chart4.xml" ContentType="application/vnd.openxmlformats-officedocument.drawingml.chart+xml"/>
  <Override PartName="/xl/charts/style5.xml" ContentType="application/vnd.ms-office.chartstyle+xml"/>
  <Override PartName="/xl/charts/colors5.xml" ContentType="application/vnd.ms-office.chartcolorstyle+xml"/>
  <Override PartName="/xl/charts/chart5.xml" ContentType="application/vnd.openxmlformats-officedocument.drawingml.chart+xml"/>
  <Override PartName="/xl/charts/style6.xml" ContentType="application/vnd.ms-office.chartstyle+xml"/>
  <Override PartName="/xl/charts/colors6.xml" ContentType="application/vnd.ms-office.chartcolorstyle+xml"/>
  <Override PartName="/xl/charts/chart6.xml" ContentType="application/vnd.openxmlformats-officedocument.drawingml.chart+xml"/>
  <Override PartName="/xl/charts/style7.xml" ContentType="application/vnd.ms-office.chartstyle+xml"/>
  <Override PartName="/xl/charts/colors7.xml" ContentType="application/vnd.ms-office.chartcolorstyle+xml"/>
  <Override PartName="/xl/charts/chart7.xml" ContentType="application/vnd.openxmlformats-officedocument.drawingml.chart+xml"/>
  <Override PartName="/xl/charts/style8.xml" ContentType="application/vnd.ms-office.chartstyle+xml"/>
  <Override PartName="/xl/charts/colors8.xml" ContentType="application/vnd.ms-office.chartcolorstyle+xml"/>
  <Override PartName="/xl/charts/chart8.xml" ContentType="application/vnd.openxmlformats-officedocument.drawingml.chart+xml"/>
  <Override PartName="/xl/charts/style9.xml" ContentType="application/vnd.ms-office.chartstyle+xml"/>
  <Override PartName="/xl/charts/colors9.xml" ContentType="application/vnd.ms-office.chartcolorstyle+xml"/>
  <Override PartName="/xl/charts/chart9.xml" ContentType="application/vnd.openxmlformats-officedocument.drawingml.chart+xml"/>
  <Override PartName="/xl/charts/style10.xml" ContentType="application/vnd.ms-office.chartstyle+xml"/>
  <Override PartName="/xl/charts/colors10.xml" ContentType="application/vnd.ms-office.chartcolorstyle+xml"/>
  <Override PartName="/xl/charts/chart10.xml" ContentType="application/vnd.openxmlformats-officedocument.drawingml.chart+xml"/>
  <Override PartName="/xl/charts/style11.xml" ContentType="application/vnd.ms-office.chartstyle+xml"/>
  <Override PartName="/xl/charts/colors11.xml" ContentType="application/vnd.ms-office.chartcolorstyle+xml"/>
  <Override PartName="/xl/charts/chart11.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4.xml" ContentType="application/vnd.openxmlformats-officedocument.drawingml.chartshapes+xml"/>
  <Override PartName="/xl/charts/chart12.xml" ContentType="application/vnd.openxmlformats-officedocument.drawingml.chart+xml"/>
  <Override PartName="/xl/charts/style13.xml" ContentType="application/vnd.ms-office.chartstyle+xml"/>
  <Override PartName="/xl/charts/colors13.xml" ContentType="application/vnd.ms-office.chartcolorstyle+xml"/>
  <Override PartName="/xl/charts/chart13.xml" ContentType="application/vnd.openxmlformats-officedocument.drawingml.chart+xml"/>
  <Override PartName="/xl/charts/style14.xml" ContentType="application/vnd.ms-office.chartstyle+xml"/>
  <Override PartName="/xl/charts/colors14.xml" ContentType="application/vnd.ms-office.chartcolorstyle+xml"/>
  <Override PartName="/xl/charts/chart14.xml" ContentType="application/vnd.openxmlformats-officedocument.drawingml.chart+xml"/>
  <Override PartName="/xl/charts/style15.xml" ContentType="application/vnd.ms-office.chartstyle+xml"/>
  <Override PartName="/xl/charts/colors15.xml" ContentType="application/vnd.ms-office.chartcolorstyle+xml"/>
  <Override PartName="/xl/charts/chart15.xml" ContentType="application/vnd.openxmlformats-officedocument.drawingml.chart+xml"/>
  <Override PartName="/xl/charts/style16.xml" ContentType="application/vnd.ms-office.chartstyle+xml"/>
  <Override PartName="/xl/charts/colors16.xml" ContentType="application/vnd.ms-office.chartcolorstyle+xml"/>
  <Override PartName="/xl/charts/chart16.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5.xml" ContentType="application/vnd.openxmlformats-officedocument.drawing+xml"/>
  <Override PartName="/xl/charts/chartEx2.xml" ContentType="application/vnd.ms-office.chartex+xml"/>
  <Override PartName="/xl/charts/style18.xml" ContentType="application/vnd.ms-office.chartstyle+xml"/>
  <Override PartName="/xl/charts/colors18.xml" ContentType="application/vnd.ms-office.chartcolorstyle+xml"/>
  <Override PartName="/xl/charts/chartEx3.xml" ContentType="application/vnd.ms-office.chartex+xml"/>
  <Override PartName="/xl/charts/style19.xml" ContentType="application/vnd.ms-office.chartstyle+xml"/>
  <Override PartName="/xl/charts/colors19.xml" ContentType="application/vnd.ms-office.chartcolorstyle+xml"/>
  <Override PartName="/xl/drawings/drawing6.xml" ContentType="application/vnd.openxmlformats-officedocument.drawing+xml"/>
  <Override PartName="/xl/charts/chartEx4.xml" ContentType="application/vnd.ms-office.chartex+xml"/>
  <Override PartName="/xl/charts/style20.xml" ContentType="application/vnd.ms-office.chartstyle+xml"/>
  <Override PartName="/xl/charts/colors20.xml" ContentType="application/vnd.ms-office.chartcolorstyle+xml"/>
  <Override PartName="/xl/charts/chartEx5.xml" ContentType="application/vnd.ms-office.chartex+xml"/>
  <Override PartName="/xl/charts/style21.xml" ContentType="application/vnd.ms-office.chartstyle+xml"/>
  <Override PartName="/xl/charts/colors2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mc:AlternateContent xmlns:mc="http://schemas.openxmlformats.org/markup-compatibility/2006">
    <mc:Choice Requires="x15">
      <x15ac:absPath xmlns:x15ac="http://schemas.microsoft.com/office/spreadsheetml/2010/11/ac" url="C:\Users\Lguenzel\OneDrive - Environmental Protection Agency (EPA)\Shared with EPA Employees Only\GKM\Data files for final report\"/>
    </mc:Choice>
  </mc:AlternateContent>
  <xr:revisionPtr revIDLastSave="46" documentId="13_ncr:1_{3C2A4C15-6AF7-4778-898E-BF25B93BB992}" xr6:coauthVersionLast="41" xr6:coauthVersionMax="41" xr10:uidLastSave="{3BD16FAB-C5B9-452B-8108-57F462F02D5A}"/>
  <bookViews>
    <workbookView xWindow="-120" yWindow="-120" windowWidth="19440" windowHeight="15000" tabRatio="734" xr2:uid="{00000000-000D-0000-FFFF-FFFF00000000}"/>
  </bookViews>
  <sheets>
    <sheet name="README" sheetId="4" r:id="rId1"/>
    <sheet name="NMDGF ProcData" sheetId="56" r:id="rId2"/>
    <sheet name="Original NMDGF Data" sheetId="89" r:id="rId3"/>
    <sheet name="Table 8.2" sheetId="87" r:id="rId4"/>
    <sheet name="Table 8.3 " sheetId="90" r:id="rId5"/>
    <sheet name="Figure 8.1" sheetId="18" r:id="rId6"/>
    <sheet name="Figures 8.2 to 8.4" sheetId="15" r:id="rId7"/>
    <sheet name="Figures 8.5 A and B" sheetId="86" r:id="rId8"/>
    <sheet name="Figures 8.5 C and D" sheetId="52" r:id="rId9"/>
  </sheets>
  <definedNames>
    <definedName name="_xlnm._FilterDatabase" localSheetId="6" hidden="1">'Figures 8.2 to 8.4'!$A$2:$V$421</definedName>
    <definedName name="_xlnm._FilterDatabase" localSheetId="1" hidden="1">'NMDGF ProcData'!$A$2:$T$518</definedName>
    <definedName name="_xlnm._FilterDatabase" localSheetId="3" hidden="1">'Table 8.2'!$A$3:$P$519</definedName>
    <definedName name="_Toc526254478" localSheetId="5">'Figure 8.1'!$S$2</definedName>
    <definedName name="_Toc526254479" localSheetId="6">'Figures 8.2 to 8.4'!$S$2</definedName>
    <definedName name="_Toc526254481" localSheetId="6">'Figures 8.2 to 8.4'!$AY$2</definedName>
    <definedName name="_Toc526254482" localSheetId="8">'Figures 8.5 C and D'!$AL$12</definedName>
    <definedName name="_Toc526254511" localSheetId="3">'Table 8.2'!$R$1</definedName>
    <definedName name="_Toc526254512" localSheetId="4">'Table 8.3 '!$A$5</definedName>
    <definedName name="_xlchart.v1.0" hidden="1">'Figure 8.1'!$G$156:$G$187</definedName>
    <definedName name="_xlchart.v1.1" hidden="1">'Figure 8.1'!$G$188:$G$217</definedName>
    <definedName name="_xlchart.v1.10" hidden="1">'Figures 8.5 A and B'!$K$3</definedName>
    <definedName name="_xlchart.v1.11" hidden="1">'Figures 8.5 A and B'!$K$4:$K$101</definedName>
    <definedName name="_xlchart.v1.12" hidden="1">'Figures 8.5 A and B'!$L$3</definedName>
    <definedName name="_xlchart.v1.13" hidden="1">'Figures 8.5 A and B'!$L$4:$L$101</definedName>
    <definedName name="_xlchart.v1.14" hidden="1">'Figures 8.5 A and B'!$M$3</definedName>
    <definedName name="_xlchart.v1.15" hidden="1">'Figures 8.5 A and B'!$M$4:$M$101</definedName>
    <definedName name="_xlchart.v1.16" hidden="1">'Figures 8.5 A and B'!$AD$3</definedName>
    <definedName name="_xlchart.v1.17" hidden="1">'Figures 8.5 A and B'!$AD$4:$AD$72</definedName>
    <definedName name="_xlchart.v1.18" hidden="1">'Figures 8.5 A and B'!$AE$3</definedName>
    <definedName name="_xlchart.v1.19" hidden="1">'Figures 8.5 A and B'!$AE$4:$AE$72</definedName>
    <definedName name="_xlchart.v1.2" hidden="1">'Figure 8.1'!$G$218:$G$267</definedName>
    <definedName name="_xlchart.v1.20" hidden="1">'Figures 8.5 A and B'!$AF$3</definedName>
    <definedName name="_xlchart.v1.21" hidden="1">'Figures 8.5 A and B'!$AF$4:$AF$72</definedName>
    <definedName name="_xlchart.v1.22" hidden="1">'Figures 8.5 C and D'!$AD$4:$AD$58</definedName>
    <definedName name="_xlchart.v1.23" hidden="1">'Figures 8.5 C and D'!$AD$59:$AD$154</definedName>
    <definedName name="_xlchart.v1.24" hidden="1">'Figures 8.5 C and D'!$AD$156:$AD$276</definedName>
    <definedName name="_xlchart.v1.25" hidden="1">'Figures 8.5 C and D'!$AD$277:$AD$423</definedName>
    <definedName name="_xlchart.v1.3" hidden="1">'Figure 8.1'!$G$268:$G$276</definedName>
    <definedName name="_xlchart.v1.4" hidden="1">'Figure 8.1'!$M$130</definedName>
    <definedName name="_xlchart.v1.5" hidden="1">'Figure 8.1'!$Q$109:$Q$110</definedName>
    <definedName name="_xlchart.v1.6" hidden="1">'Figure 8.1'!$R$159</definedName>
    <definedName name="_xlchart.v1.7" hidden="1">'Figure 8.1'!$R$203</definedName>
    <definedName name="_xlchart.v1.8" hidden="1">'Figures 8.5 A and B'!$J$3</definedName>
    <definedName name="_xlchart.v1.9" hidden="1">'Figures 8.5 A and B'!$J$4:$J$101</definedName>
  </definedNames>
  <calcPr calcId="191029" iterate="1" iterateCount="2"/>
  <pivotCaches>
    <pivotCache cacheId="0"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19" i="90" l="1"/>
  <c r="G20" i="90"/>
  <c r="G21" i="90"/>
  <c r="G22" i="90"/>
  <c r="G23" i="90"/>
  <c r="G24" i="90"/>
  <c r="G25" i="90"/>
  <c r="F25" i="90"/>
  <c r="F24" i="90"/>
  <c r="F23" i="90"/>
  <c r="F22" i="90"/>
  <c r="F21" i="90"/>
  <c r="C19" i="90" l="1"/>
  <c r="C20" i="90"/>
  <c r="C21" i="90"/>
  <c r="C22" i="90"/>
  <c r="C23" i="90"/>
  <c r="C24" i="90"/>
  <c r="C25" i="90"/>
  <c r="B25" i="90"/>
  <c r="B24" i="90"/>
  <c r="B23" i="90"/>
  <c r="B22" i="90"/>
  <c r="B21" i="90"/>
  <c r="B20" i="90"/>
  <c r="B19" i="90"/>
  <c r="C11" i="90"/>
  <c r="C12" i="90"/>
  <c r="C13" i="90"/>
  <c r="C14" i="90"/>
  <c r="C15" i="90"/>
  <c r="C16" i="90"/>
  <c r="C17" i="90"/>
  <c r="B17" i="90"/>
  <c r="B16" i="90"/>
  <c r="B15" i="90"/>
  <c r="B14" i="90"/>
  <c r="B13" i="90"/>
  <c r="B12" i="90"/>
  <c r="B11" i="90"/>
  <c r="I19" i="90"/>
  <c r="I20" i="90"/>
  <c r="I21" i="90"/>
  <c r="I22" i="90"/>
  <c r="I23" i="90"/>
  <c r="I24" i="90"/>
  <c r="I25" i="90"/>
  <c r="H20" i="90"/>
  <c r="H21" i="90"/>
  <c r="H22" i="90"/>
  <c r="H23" i="90"/>
  <c r="H24" i="90"/>
  <c r="H25" i="90"/>
  <c r="H19" i="90"/>
  <c r="F20" i="90"/>
  <c r="F19" i="90"/>
  <c r="G11" i="90" l="1"/>
  <c r="G12" i="90"/>
  <c r="G13" i="90"/>
  <c r="G14" i="90"/>
  <c r="G15" i="90"/>
  <c r="G16" i="90"/>
  <c r="G17" i="90"/>
  <c r="F17" i="90"/>
  <c r="F16" i="90"/>
  <c r="F15" i="90"/>
  <c r="F14" i="90"/>
  <c r="F13" i="90"/>
  <c r="F12" i="90"/>
  <c r="F11" i="90"/>
  <c r="E19" i="90"/>
  <c r="E20" i="90"/>
  <c r="E21" i="90"/>
  <c r="E22" i="90"/>
  <c r="E23" i="90"/>
  <c r="E24" i="90"/>
  <c r="E25" i="90"/>
  <c r="D25" i="90"/>
  <c r="D24" i="90"/>
  <c r="D23" i="90"/>
  <c r="D22" i="90"/>
  <c r="D21" i="90"/>
  <c r="D20" i="90"/>
  <c r="D19" i="90"/>
  <c r="E12" i="90"/>
  <c r="E13" i="90"/>
  <c r="E14" i="90"/>
  <c r="E15" i="90"/>
  <c r="E16" i="90"/>
  <c r="E17" i="90"/>
  <c r="D17" i="90"/>
  <c r="D16" i="90"/>
  <c r="D15" i="90"/>
  <c r="D14" i="90"/>
  <c r="D13" i="90"/>
  <c r="D12" i="90"/>
  <c r="E11" i="90"/>
  <c r="D11" i="90"/>
  <c r="T5" i="89" l="1"/>
  <c r="U5" i="89"/>
  <c r="V5" i="89"/>
  <c r="W5" i="89"/>
  <c r="X5" i="89"/>
  <c r="Y5" i="89"/>
  <c r="Z5" i="89"/>
  <c r="T6" i="89"/>
  <c r="U6" i="89"/>
  <c r="V6" i="89"/>
  <c r="W6" i="89"/>
  <c r="X6" i="89"/>
  <c r="Y6" i="89"/>
  <c r="Z6" i="89"/>
  <c r="T7" i="89"/>
  <c r="U7" i="89"/>
  <c r="V7" i="89"/>
  <c r="W7" i="89"/>
  <c r="X7" i="89"/>
  <c r="Y7" i="89"/>
  <c r="Z7" i="89"/>
  <c r="T8" i="89"/>
  <c r="U8" i="89"/>
  <c r="V8" i="89"/>
  <c r="W8" i="89"/>
  <c r="X8" i="89"/>
  <c r="Y8" i="89"/>
  <c r="Z8" i="89"/>
  <c r="T9" i="89"/>
  <c r="U9" i="89"/>
  <c r="V9" i="89"/>
  <c r="W9" i="89"/>
  <c r="X9" i="89"/>
  <c r="Y9" i="89"/>
  <c r="Z9" i="89"/>
  <c r="T10" i="89"/>
  <c r="U10" i="89"/>
  <c r="V10" i="89"/>
  <c r="W10" i="89"/>
  <c r="X10" i="89"/>
  <c r="Y10" i="89"/>
  <c r="Z10" i="89"/>
  <c r="T11" i="89"/>
  <c r="U11" i="89"/>
  <c r="V11" i="89"/>
  <c r="W11" i="89"/>
  <c r="X11" i="89"/>
  <c r="Y11" i="89"/>
  <c r="Z11" i="89"/>
  <c r="T12" i="89"/>
  <c r="U12" i="89"/>
  <c r="V12" i="89"/>
  <c r="W12" i="89"/>
  <c r="X12" i="89"/>
  <c r="Y12" i="89"/>
  <c r="Z12" i="89"/>
  <c r="T13" i="89"/>
  <c r="U13" i="89"/>
  <c r="V13" i="89"/>
  <c r="W13" i="89"/>
  <c r="X13" i="89"/>
  <c r="Y13" i="89"/>
  <c r="Z13" i="89"/>
  <c r="T14" i="89"/>
  <c r="U14" i="89"/>
  <c r="V14" i="89"/>
  <c r="W14" i="89"/>
  <c r="X14" i="89"/>
  <c r="Y14" i="89"/>
  <c r="Z14" i="89"/>
  <c r="T15" i="89"/>
  <c r="U15" i="89"/>
  <c r="V15" i="89"/>
  <c r="W15" i="89"/>
  <c r="X15" i="89"/>
  <c r="Y15" i="89"/>
  <c r="Z15" i="89"/>
  <c r="T16" i="89"/>
  <c r="U16" i="89"/>
  <c r="V16" i="89"/>
  <c r="W16" i="89"/>
  <c r="X16" i="89"/>
  <c r="Y16" i="89"/>
  <c r="Z16" i="89"/>
  <c r="T17" i="89"/>
  <c r="U17" i="89"/>
  <c r="V17" i="89"/>
  <c r="W17" i="89"/>
  <c r="X17" i="89"/>
  <c r="Y17" i="89"/>
  <c r="Z17" i="89"/>
  <c r="T18" i="89"/>
  <c r="U18" i="89"/>
  <c r="V18" i="89"/>
  <c r="W18" i="89"/>
  <c r="X18" i="89"/>
  <c r="Y18" i="89"/>
  <c r="Z18" i="89"/>
  <c r="T19" i="89"/>
  <c r="U19" i="89"/>
  <c r="V19" i="89"/>
  <c r="W19" i="89"/>
  <c r="X19" i="89"/>
  <c r="Y19" i="89"/>
  <c r="Z19" i="89"/>
  <c r="T20" i="89"/>
  <c r="U20" i="89"/>
  <c r="V20" i="89"/>
  <c r="W20" i="89"/>
  <c r="X20" i="89"/>
  <c r="Y20" i="89"/>
  <c r="Z20" i="89"/>
  <c r="T21" i="89"/>
  <c r="U21" i="89"/>
  <c r="V21" i="89"/>
  <c r="W21" i="89"/>
  <c r="X21" i="89"/>
  <c r="Y21" i="89"/>
  <c r="Z21" i="89"/>
  <c r="T22" i="89"/>
  <c r="U22" i="89"/>
  <c r="V22" i="89"/>
  <c r="W22" i="89"/>
  <c r="X22" i="89"/>
  <c r="Y22" i="89"/>
  <c r="Z22" i="89"/>
  <c r="T23" i="89"/>
  <c r="U23" i="89"/>
  <c r="V23" i="89"/>
  <c r="W23" i="89"/>
  <c r="X23" i="89"/>
  <c r="Y23" i="89"/>
  <c r="Z23" i="89"/>
  <c r="T24" i="89"/>
  <c r="U24" i="89"/>
  <c r="V24" i="89"/>
  <c r="W24" i="89"/>
  <c r="X24" i="89"/>
  <c r="Y24" i="89"/>
  <c r="Z24" i="89"/>
  <c r="T25" i="89"/>
  <c r="U25" i="89"/>
  <c r="V25" i="89"/>
  <c r="W25" i="89"/>
  <c r="X25" i="89"/>
  <c r="Y25" i="89"/>
  <c r="Z25" i="89"/>
  <c r="T26" i="89"/>
  <c r="U26" i="89"/>
  <c r="V26" i="89"/>
  <c r="W26" i="89"/>
  <c r="X26" i="89"/>
  <c r="Y26" i="89"/>
  <c r="Z26" i="89"/>
  <c r="T27" i="89"/>
  <c r="U27" i="89"/>
  <c r="V27" i="89"/>
  <c r="W27" i="89"/>
  <c r="X27" i="89"/>
  <c r="Y27" i="89"/>
  <c r="Z27" i="89"/>
  <c r="T28" i="89"/>
  <c r="U28" i="89"/>
  <c r="V28" i="89"/>
  <c r="W28" i="89"/>
  <c r="X28" i="89"/>
  <c r="Y28" i="89"/>
  <c r="Z28" i="89"/>
  <c r="T29" i="89"/>
  <c r="U29" i="89"/>
  <c r="V29" i="89"/>
  <c r="W29" i="89"/>
  <c r="X29" i="89"/>
  <c r="Y29" i="89"/>
  <c r="Z29" i="89"/>
  <c r="T30" i="89"/>
  <c r="U30" i="89"/>
  <c r="V30" i="89"/>
  <c r="W30" i="89"/>
  <c r="X30" i="89"/>
  <c r="Y30" i="89"/>
  <c r="Z30" i="89"/>
  <c r="T31" i="89"/>
  <c r="U31" i="89"/>
  <c r="V31" i="89"/>
  <c r="W31" i="89"/>
  <c r="X31" i="89"/>
  <c r="Y31" i="89"/>
  <c r="Z31" i="89"/>
  <c r="T32" i="89"/>
  <c r="U32" i="89"/>
  <c r="V32" i="89"/>
  <c r="W32" i="89"/>
  <c r="X32" i="89"/>
  <c r="Y32" i="89"/>
  <c r="Z32" i="89"/>
  <c r="T33" i="89"/>
  <c r="U33" i="89"/>
  <c r="V33" i="89"/>
  <c r="W33" i="89"/>
  <c r="X33" i="89"/>
  <c r="Y33" i="89"/>
  <c r="Z33" i="89"/>
  <c r="T34" i="89"/>
  <c r="U34" i="89"/>
  <c r="V34" i="89"/>
  <c r="W34" i="89"/>
  <c r="X34" i="89"/>
  <c r="Y34" i="89"/>
  <c r="Z34" i="89"/>
  <c r="T35" i="89"/>
  <c r="U35" i="89"/>
  <c r="V35" i="89"/>
  <c r="W35" i="89"/>
  <c r="X35" i="89"/>
  <c r="Y35" i="89"/>
  <c r="Z35" i="89"/>
  <c r="T36" i="89"/>
  <c r="U36" i="89"/>
  <c r="V36" i="89"/>
  <c r="W36" i="89"/>
  <c r="X36" i="89"/>
  <c r="Y36" i="89"/>
  <c r="Z36" i="89"/>
  <c r="T37" i="89"/>
  <c r="U37" i="89"/>
  <c r="V37" i="89"/>
  <c r="W37" i="89"/>
  <c r="X37" i="89"/>
  <c r="Y37" i="89"/>
  <c r="Z37" i="89"/>
  <c r="T38" i="89"/>
  <c r="U38" i="89"/>
  <c r="V38" i="89"/>
  <c r="W38" i="89"/>
  <c r="X38" i="89"/>
  <c r="Y38" i="89"/>
  <c r="Z38" i="89"/>
  <c r="T39" i="89"/>
  <c r="U39" i="89"/>
  <c r="V39" i="89"/>
  <c r="W39" i="89"/>
  <c r="X39" i="89"/>
  <c r="Y39" i="89"/>
  <c r="Z39" i="89"/>
  <c r="T40" i="89"/>
  <c r="U40" i="89"/>
  <c r="V40" i="89"/>
  <c r="W40" i="89"/>
  <c r="X40" i="89"/>
  <c r="Y40" i="89"/>
  <c r="Z40" i="89"/>
  <c r="T41" i="89"/>
  <c r="U41" i="89"/>
  <c r="V41" i="89"/>
  <c r="W41" i="89"/>
  <c r="X41" i="89"/>
  <c r="Y41" i="89"/>
  <c r="Z41" i="89"/>
  <c r="T42" i="89"/>
  <c r="U42" i="89"/>
  <c r="V42" i="89"/>
  <c r="W42" i="89"/>
  <c r="X42" i="89"/>
  <c r="Y42" i="89"/>
  <c r="Z42" i="89"/>
  <c r="T43" i="89"/>
  <c r="U43" i="89"/>
  <c r="V43" i="89"/>
  <c r="W43" i="89"/>
  <c r="X43" i="89"/>
  <c r="Y43" i="89"/>
  <c r="Z43" i="89"/>
  <c r="T44" i="89"/>
  <c r="U44" i="89"/>
  <c r="V44" i="89"/>
  <c r="W44" i="89"/>
  <c r="X44" i="89"/>
  <c r="Y44" i="89"/>
  <c r="Z44" i="89"/>
  <c r="T45" i="89"/>
  <c r="U45" i="89"/>
  <c r="V45" i="89"/>
  <c r="W45" i="89"/>
  <c r="X45" i="89"/>
  <c r="Y45" i="89"/>
  <c r="Z45" i="89"/>
  <c r="T46" i="89"/>
  <c r="U46" i="89"/>
  <c r="V46" i="89"/>
  <c r="W46" i="89"/>
  <c r="X46" i="89"/>
  <c r="Y46" i="89"/>
  <c r="Z46" i="89"/>
  <c r="T47" i="89"/>
  <c r="U47" i="89"/>
  <c r="V47" i="89"/>
  <c r="W47" i="89"/>
  <c r="X47" i="89"/>
  <c r="Y47" i="89"/>
  <c r="Z47" i="89"/>
  <c r="T48" i="89"/>
  <c r="U48" i="89"/>
  <c r="V48" i="89"/>
  <c r="W48" i="89"/>
  <c r="X48" i="89"/>
  <c r="Y48" i="89"/>
  <c r="Z48" i="89"/>
  <c r="T49" i="89"/>
  <c r="U49" i="89"/>
  <c r="V49" i="89"/>
  <c r="W49" i="89"/>
  <c r="X49" i="89"/>
  <c r="Y49" i="89"/>
  <c r="Z49" i="89"/>
  <c r="T50" i="89"/>
  <c r="U50" i="89"/>
  <c r="V50" i="89"/>
  <c r="W50" i="89"/>
  <c r="X50" i="89"/>
  <c r="Y50" i="89"/>
  <c r="Z50" i="89"/>
  <c r="T51" i="89"/>
  <c r="U51" i="89"/>
  <c r="V51" i="89"/>
  <c r="W51" i="89"/>
  <c r="X51" i="89"/>
  <c r="Y51" i="89"/>
  <c r="Z51" i="89"/>
  <c r="T52" i="89"/>
  <c r="U52" i="89"/>
  <c r="V52" i="89"/>
  <c r="W52" i="89"/>
  <c r="X52" i="89"/>
  <c r="Y52" i="89"/>
  <c r="Z52" i="89"/>
  <c r="T53" i="89"/>
  <c r="U53" i="89"/>
  <c r="V53" i="89"/>
  <c r="W53" i="89"/>
  <c r="X53" i="89"/>
  <c r="Y53" i="89"/>
  <c r="Z53" i="89"/>
  <c r="T54" i="89"/>
  <c r="U54" i="89"/>
  <c r="V54" i="89"/>
  <c r="W54" i="89"/>
  <c r="X54" i="89"/>
  <c r="Y54" i="89"/>
  <c r="Z54" i="89"/>
  <c r="T55" i="89"/>
  <c r="U55" i="89"/>
  <c r="V55" i="89"/>
  <c r="W55" i="89"/>
  <c r="X55" i="89"/>
  <c r="Y55" i="89"/>
  <c r="Z55" i="89"/>
  <c r="T56" i="89"/>
  <c r="U56" i="89"/>
  <c r="V56" i="89"/>
  <c r="W56" i="89"/>
  <c r="X56" i="89"/>
  <c r="Y56" i="89"/>
  <c r="Z56" i="89"/>
  <c r="T57" i="89"/>
  <c r="U57" i="89"/>
  <c r="V57" i="89"/>
  <c r="W57" i="89"/>
  <c r="X57" i="89"/>
  <c r="Y57" i="89"/>
  <c r="Z57" i="89"/>
  <c r="T58" i="89"/>
  <c r="U58" i="89"/>
  <c r="V58" i="89"/>
  <c r="W58" i="89"/>
  <c r="X58" i="89"/>
  <c r="Y58" i="89"/>
  <c r="Z58" i="89"/>
  <c r="T59" i="89"/>
  <c r="U59" i="89"/>
  <c r="V59" i="89"/>
  <c r="W59" i="89"/>
  <c r="X59" i="89"/>
  <c r="Y59" i="89"/>
  <c r="Z59" i="89"/>
  <c r="T60" i="89"/>
  <c r="U60" i="89"/>
  <c r="V60" i="89"/>
  <c r="W60" i="89"/>
  <c r="X60" i="89"/>
  <c r="Y60" i="89"/>
  <c r="Z60" i="89"/>
  <c r="T61" i="89"/>
  <c r="U61" i="89"/>
  <c r="V61" i="89"/>
  <c r="W61" i="89"/>
  <c r="X61" i="89"/>
  <c r="Y61" i="89"/>
  <c r="Z61" i="89"/>
  <c r="T62" i="89"/>
  <c r="U62" i="89"/>
  <c r="V62" i="89"/>
  <c r="W62" i="89"/>
  <c r="X62" i="89"/>
  <c r="Y62" i="89"/>
  <c r="Z62" i="89"/>
  <c r="T63" i="89"/>
  <c r="U63" i="89"/>
  <c r="V63" i="89"/>
  <c r="W63" i="89"/>
  <c r="X63" i="89"/>
  <c r="Y63" i="89"/>
  <c r="Z63" i="89"/>
  <c r="T64" i="89"/>
  <c r="U64" i="89"/>
  <c r="V64" i="89"/>
  <c r="W64" i="89"/>
  <c r="X64" i="89"/>
  <c r="Y64" i="89"/>
  <c r="Z64" i="89"/>
  <c r="T65" i="89"/>
  <c r="U65" i="89"/>
  <c r="V65" i="89"/>
  <c r="W65" i="89"/>
  <c r="X65" i="89"/>
  <c r="Y65" i="89"/>
  <c r="Z65" i="89"/>
  <c r="T66" i="89"/>
  <c r="U66" i="89"/>
  <c r="V66" i="89"/>
  <c r="W66" i="89"/>
  <c r="X66" i="89"/>
  <c r="Y66" i="89"/>
  <c r="Z66" i="89"/>
  <c r="T67" i="89"/>
  <c r="U67" i="89"/>
  <c r="V67" i="89"/>
  <c r="W67" i="89"/>
  <c r="X67" i="89"/>
  <c r="Y67" i="89"/>
  <c r="Z67" i="89"/>
  <c r="T68" i="89"/>
  <c r="U68" i="89"/>
  <c r="V68" i="89"/>
  <c r="W68" i="89"/>
  <c r="X68" i="89"/>
  <c r="Y68" i="89"/>
  <c r="Z68" i="89"/>
  <c r="T69" i="89"/>
  <c r="U69" i="89"/>
  <c r="V69" i="89"/>
  <c r="W69" i="89"/>
  <c r="X69" i="89"/>
  <c r="Y69" i="89"/>
  <c r="Z69" i="89"/>
  <c r="T70" i="89"/>
  <c r="U70" i="89"/>
  <c r="V70" i="89"/>
  <c r="W70" i="89"/>
  <c r="X70" i="89"/>
  <c r="Y70" i="89"/>
  <c r="Z70" i="89"/>
  <c r="T71" i="89"/>
  <c r="U71" i="89"/>
  <c r="V71" i="89"/>
  <c r="W71" i="89"/>
  <c r="X71" i="89"/>
  <c r="Y71" i="89"/>
  <c r="Z71" i="89"/>
  <c r="T72" i="89"/>
  <c r="U72" i="89"/>
  <c r="V72" i="89"/>
  <c r="W72" i="89"/>
  <c r="X72" i="89"/>
  <c r="Y72" i="89"/>
  <c r="Z72" i="89"/>
  <c r="T73" i="89"/>
  <c r="U73" i="89"/>
  <c r="V73" i="89"/>
  <c r="W73" i="89"/>
  <c r="X73" i="89"/>
  <c r="Y73" i="89"/>
  <c r="Z73" i="89"/>
  <c r="T74" i="89"/>
  <c r="U74" i="89"/>
  <c r="V74" i="89"/>
  <c r="W74" i="89"/>
  <c r="X74" i="89"/>
  <c r="Y74" i="89"/>
  <c r="Z74" i="89"/>
  <c r="T75" i="89"/>
  <c r="U75" i="89"/>
  <c r="V75" i="89"/>
  <c r="W75" i="89"/>
  <c r="X75" i="89"/>
  <c r="Y75" i="89"/>
  <c r="Z75" i="89"/>
  <c r="T76" i="89"/>
  <c r="U76" i="89"/>
  <c r="V76" i="89"/>
  <c r="W76" i="89"/>
  <c r="X76" i="89"/>
  <c r="Y76" i="89"/>
  <c r="Z76" i="89"/>
  <c r="T77" i="89"/>
  <c r="U77" i="89"/>
  <c r="V77" i="89"/>
  <c r="W77" i="89"/>
  <c r="X77" i="89"/>
  <c r="Y77" i="89"/>
  <c r="Z77" i="89"/>
  <c r="T78" i="89"/>
  <c r="U78" i="89"/>
  <c r="V78" i="89"/>
  <c r="W78" i="89"/>
  <c r="X78" i="89"/>
  <c r="Y78" i="89"/>
  <c r="Z78" i="89"/>
  <c r="T79" i="89"/>
  <c r="U79" i="89"/>
  <c r="V79" i="89"/>
  <c r="W79" i="89"/>
  <c r="X79" i="89"/>
  <c r="Y79" i="89"/>
  <c r="Z79" i="89"/>
  <c r="T80" i="89"/>
  <c r="U80" i="89"/>
  <c r="V80" i="89"/>
  <c r="W80" i="89"/>
  <c r="X80" i="89"/>
  <c r="Y80" i="89"/>
  <c r="Z80" i="89"/>
  <c r="T81" i="89"/>
  <c r="U81" i="89"/>
  <c r="V81" i="89"/>
  <c r="W81" i="89"/>
  <c r="X81" i="89"/>
  <c r="Y81" i="89"/>
  <c r="Z81" i="89"/>
  <c r="T82" i="89"/>
  <c r="U82" i="89"/>
  <c r="V82" i="89"/>
  <c r="W82" i="89"/>
  <c r="X82" i="89"/>
  <c r="Y82" i="89"/>
  <c r="Z82" i="89"/>
  <c r="T83" i="89"/>
  <c r="U83" i="89"/>
  <c r="V83" i="89"/>
  <c r="W83" i="89"/>
  <c r="X83" i="89"/>
  <c r="Y83" i="89"/>
  <c r="Z83" i="89"/>
  <c r="T84" i="89"/>
  <c r="U84" i="89"/>
  <c r="V84" i="89"/>
  <c r="W84" i="89"/>
  <c r="X84" i="89"/>
  <c r="Y84" i="89"/>
  <c r="Z84" i="89"/>
  <c r="T85" i="89"/>
  <c r="U85" i="89"/>
  <c r="V85" i="89"/>
  <c r="W85" i="89"/>
  <c r="X85" i="89"/>
  <c r="Y85" i="89"/>
  <c r="Z85" i="89"/>
  <c r="T86" i="89"/>
  <c r="U86" i="89"/>
  <c r="V86" i="89"/>
  <c r="W86" i="89"/>
  <c r="X86" i="89"/>
  <c r="Y86" i="89"/>
  <c r="Z86" i="89"/>
  <c r="T87" i="89"/>
  <c r="U87" i="89"/>
  <c r="V87" i="89"/>
  <c r="W87" i="89"/>
  <c r="X87" i="89"/>
  <c r="Y87" i="89"/>
  <c r="Z87" i="89"/>
  <c r="T88" i="89"/>
  <c r="U88" i="89"/>
  <c r="V88" i="89"/>
  <c r="W88" i="89"/>
  <c r="X88" i="89"/>
  <c r="Y88" i="89"/>
  <c r="Z88" i="89"/>
  <c r="T89" i="89"/>
  <c r="U89" i="89"/>
  <c r="V89" i="89"/>
  <c r="W89" i="89"/>
  <c r="X89" i="89"/>
  <c r="Y89" i="89"/>
  <c r="Z89" i="89"/>
  <c r="T90" i="89"/>
  <c r="U90" i="89"/>
  <c r="V90" i="89"/>
  <c r="W90" i="89"/>
  <c r="X90" i="89"/>
  <c r="Y90" i="89"/>
  <c r="Z90" i="89"/>
  <c r="T91" i="89"/>
  <c r="U91" i="89"/>
  <c r="V91" i="89"/>
  <c r="W91" i="89"/>
  <c r="X91" i="89"/>
  <c r="Y91" i="89"/>
  <c r="Z91" i="89"/>
  <c r="T92" i="89"/>
  <c r="U92" i="89"/>
  <c r="V92" i="89"/>
  <c r="W92" i="89"/>
  <c r="X92" i="89"/>
  <c r="Y92" i="89"/>
  <c r="Z92" i="89"/>
  <c r="T93" i="89"/>
  <c r="U93" i="89"/>
  <c r="V93" i="89"/>
  <c r="W93" i="89"/>
  <c r="X93" i="89"/>
  <c r="Y93" i="89"/>
  <c r="Z93" i="89"/>
  <c r="T94" i="89"/>
  <c r="U94" i="89"/>
  <c r="V94" i="89"/>
  <c r="W94" i="89"/>
  <c r="X94" i="89"/>
  <c r="Y94" i="89"/>
  <c r="Z94" i="89"/>
  <c r="T95" i="89"/>
  <c r="U95" i="89"/>
  <c r="V95" i="89"/>
  <c r="W95" i="89"/>
  <c r="X95" i="89"/>
  <c r="Y95" i="89"/>
  <c r="Z95" i="89"/>
  <c r="T96" i="89"/>
  <c r="U96" i="89"/>
  <c r="V96" i="89"/>
  <c r="W96" i="89"/>
  <c r="X96" i="89"/>
  <c r="Y96" i="89"/>
  <c r="Z96" i="89"/>
  <c r="T97" i="89"/>
  <c r="U97" i="89"/>
  <c r="V97" i="89"/>
  <c r="W97" i="89"/>
  <c r="X97" i="89"/>
  <c r="Y97" i="89"/>
  <c r="Z97" i="89"/>
  <c r="T98" i="89"/>
  <c r="U98" i="89"/>
  <c r="V98" i="89"/>
  <c r="W98" i="89"/>
  <c r="X98" i="89"/>
  <c r="Y98" i="89"/>
  <c r="Z98" i="89"/>
  <c r="T99" i="89"/>
  <c r="U99" i="89"/>
  <c r="V99" i="89"/>
  <c r="W99" i="89"/>
  <c r="X99" i="89"/>
  <c r="Y99" i="89"/>
  <c r="Z99" i="89"/>
  <c r="T100" i="89"/>
  <c r="U100" i="89"/>
  <c r="V100" i="89"/>
  <c r="W100" i="89"/>
  <c r="X100" i="89"/>
  <c r="Y100" i="89"/>
  <c r="Z100" i="89"/>
  <c r="T101" i="89"/>
  <c r="U101" i="89"/>
  <c r="V101" i="89"/>
  <c r="W101" i="89"/>
  <c r="X101" i="89"/>
  <c r="Y101" i="89"/>
  <c r="Z101" i="89"/>
  <c r="T102" i="89"/>
  <c r="U102" i="89"/>
  <c r="V102" i="89"/>
  <c r="W102" i="89"/>
  <c r="X102" i="89"/>
  <c r="Y102" i="89"/>
  <c r="Z102" i="89"/>
  <c r="T103" i="89"/>
  <c r="U103" i="89"/>
  <c r="V103" i="89"/>
  <c r="W103" i="89"/>
  <c r="X103" i="89"/>
  <c r="Y103" i="89"/>
  <c r="Z103" i="89"/>
  <c r="T104" i="89"/>
  <c r="U104" i="89"/>
  <c r="V104" i="89"/>
  <c r="W104" i="89"/>
  <c r="X104" i="89"/>
  <c r="Y104" i="89"/>
  <c r="Z104" i="89"/>
  <c r="T105" i="89"/>
  <c r="U105" i="89"/>
  <c r="V105" i="89"/>
  <c r="W105" i="89"/>
  <c r="X105" i="89"/>
  <c r="Y105" i="89"/>
  <c r="Z105" i="89"/>
  <c r="T106" i="89"/>
  <c r="U106" i="89"/>
  <c r="V106" i="89"/>
  <c r="W106" i="89"/>
  <c r="X106" i="89"/>
  <c r="Y106" i="89"/>
  <c r="Z106" i="89"/>
  <c r="T107" i="89"/>
  <c r="U107" i="89"/>
  <c r="V107" i="89"/>
  <c r="W107" i="89"/>
  <c r="X107" i="89"/>
  <c r="Y107" i="89"/>
  <c r="Z107" i="89"/>
  <c r="T108" i="89"/>
  <c r="U108" i="89"/>
  <c r="V108" i="89"/>
  <c r="W108" i="89"/>
  <c r="X108" i="89"/>
  <c r="Y108" i="89"/>
  <c r="Z108" i="89"/>
  <c r="T109" i="89"/>
  <c r="U109" i="89"/>
  <c r="V109" i="89"/>
  <c r="W109" i="89"/>
  <c r="X109" i="89"/>
  <c r="Y109" i="89"/>
  <c r="Z109" i="89"/>
  <c r="T110" i="89"/>
  <c r="U110" i="89"/>
  <c r="V110" i="89"/>
  <c r="W110" i="89"/>
  <c r="X110" i="89"/>
  <c r="Y110" i="89"/>
  <c r="Z110" i="89"/>
  <c r="T111" i="89"/>
  <c r="U111" i="89"/>
  <c r="V111" i="89"/>
  <c r="W111" i="89"/>
  <c r="X111" i="89"/>
  <c r="Y111" i="89"/>
  <c r="Z111" i="89"/>
  <c r="T112" i="89"/>
  <c r="U112" i="89"/>
  <c r="V112" i="89"/>
  <c r="W112" i="89"/>
  <c r="X112" i="89"/>
  <c r="Y112" i="89"/>
  <c r="Z112" i="89"/>
  <c r="T113" i="89"/>
  <c r="U113" i="89"/>
  <c r="V113" i="89"/>
  <c r="W113" i="89"/>
  <c r="X113" i="89"/>
  <c r="Y113" i="89"/>
  <c r="Z113" i="89"/>
  <c r="T114" i="89"/>
  <c r="U114" i="89"/>
  <c r="V114" i="89"/>
  <c r="W114" i="89"/>
  <c r="X114" i="89"/>
  <c r="Y114" i="89"/>
  <c r="Z114" i="89"/>
  <c r="T115" i="89"/>
  <c r="U115" i="89"/>
  <c r="V115" i="89"/>
  <c r="W115" i="89"/>
  <c r="X115" i="89"/>
  <c r="Y115" i="89"/>
  <c r="Z115" i="89"/>
  <c r="T116" i="89"/>
  <c r="U116" i="89"/>
  <c r="V116" i="89"/>
  <c r="W116" i="89"/>
  <c r="X116" i="89"/>
  <c r="Y116" i="89"/>
  <c r="Z116" i="89"/>
  <c r="T117" i="89"/>
  <c r="U117" i="89"/>
  <c r="V117" i="89"/>
  <c r="W117" i="89"/>
  <c r="X117" i="89"/>
  <c r="Y117" i="89"/>
  <c r="Z117" i="89"/>
  <c r="T118" i="89"/>
  <c r="U118" i="89"/>
  <c r="V118" i="89"/>
  <c r="W118" i="89"/>
  <c r="X118" i="89"/>
  <c r="Y118" i="89"/>
  <c r="Z118" i="89"/>
  <c r="T119" i="89"/>
  <c r="U119" i="89"/>
  <c r="V119" i="89"/>
  <c r="W119" i="89"/>
  <c r="X119" i="89"/>
  <c r="Y119" i="89"/>
  <c r="Z119" i="89"/>
  <c r="T120" i="89"/>
  <c r="U120" i="89"/>
  <c r="V120" i="89"/>
  <c r="W120" i="89"/>
  <c r="X120" i="89"/>
  <c r="Y120" i="89"/>
  <c r="Z120" i="89"/>
  <c r="T121" i="89"/>
  <c r="U121" i="89"/>
  <c r="V121" i="89"/>
  <c r="W121" i="89"/>
  <c r="X121" i="89"/>
  <c r="Y121" i="89"/>
  <c r="Z121" i="89"/>
  <c r="T122" i="89"/>
  <c r="U122" i="89"/>
  <c r="V122" i="89"/>
  <c r="W122" i="89"/>
  <c r="X122" i="89"/>
  <c r="Y122" i="89"/>
  <c r="Z122" i="89"/>
  <c r="T123" i="89"/>
  <c r="U123" i="89"/>
  <c r="V123" i="89"/>
  <c r="W123" i="89"/>
  <c r="X123" i="89"/>
  <c r="Y123" i="89"/>
  <c r="Z123" i="89"/>
  <c r="T124" i="89"/>
  <c r="U124" i="89"/>
  <c r="V124" i="89"/>
  <c r="W124" i="89"/>
  <c r="X124" i="89"/>
  <c r="Y124" i="89"/>
  <c r="Z124" i="89"/>
  <c r="T125" i="89"/>
  <c r="U125" i="89"/>
  <c r="V125" i="89"/>
  <c r="W125" i="89"/>
  <c r="X125" i="89"/>
  <c r="Y125" i="89"/>
  <c r="Z125" i="89"/>
  <c r="T126" i="89"/>
  <c r="U126" i="89"/>
  <c r="V126" i="89"/>
  <c r="W126" i="89"/>
  <c r="X126" i="89"/>
  <c r="Y126" i="89"/>
  <c r="Z126" i="89"/>
  <c r="T127" i="89"/>
  <c r="U127" i="89"/>
  <c r="V127" i="89"/>
  <c r="W127" i="89"/>
  <c r="X127" i="89"/>
  <c r="Y127" i="89"/>
  <c r="Z127" i="89"/>
  <c r="T128" i="89"/>
  <c r="U128" i="89"/>
  <c r="V128" i="89"/>
  <c r="W128" i="89"/>
  <c r="X128" i="89"/>
  <c r="Y128" i="89"/>
  <c r="Z128" i="89"/>
  <c r="T129" i="89"/>
  <c r="U129" i="89"/>
  <c r="V129" i="89"/>
  <c r="W129" i="89"/>
  <c r="X129" i="89"/>
  <c r="Y129" i="89"/>
  <c r="Z129" i="89"/>
  <c r="T130" i="89"/>
  <c r="U130" i="89"/>
  <c r="V130" i="89"/>
  <c r="W130" i="89"/>
  <c r="X130" i="89"/>
  <c r="Y130" i="89"/>
  <c r="Z130" i="89"/>
  <c r="T131" i="89"/>
  <c r="U131" i="89"/>
  <c r="V131" i="89"/>
  <c r="W131" i="89"/>
  <c r="X131" i="89"/>
  <c r="Y131" i="89"/>
  <c r="Z131" i="89"/>
  <c r="T132" i="89"/>
  <c r="U132" i="89"/>
  <c r="V132" i="89"/>
  <c r="W132" i="89"/>
  <c r="X132" i="89"/>
  <c r="Y132" i="89"/>
  <c r="Z132" i="89"/>
  <c r="T133" i="89"/>
  <c r="U133" i="89"/>
  <c r="V133" i="89"/>
  <c r="W133" i="89"/>
  <c r="X133" i="89"/>
  <c r="Y133" i="89"/>
  <c r="Z133" i="89"/>
  <c r="T134" i="89"/>
  <c r="U134" i="89"/>
  <c r="V134" i="89"/>
  <c r="W134" i="89"/>
  <c r="X134" i="89"/>
  <c r="Y134" i="89"/>
  <c r="Z134" i="89"/>
  <c r="T135" i="89"/>
  <c r="U135" i="89"/>
  <c r="V135" i="89"/>
  <c r="W135" i="89"/>
  <c r="X135" i="89"/>
  <c r="Y135" i="89"/>
  <c r="Z135" i="89"/>
  <c r="T136" i="89"/>
  <c r="U136" i="89"/>
  <c r="V136" i="89"/>
  <c r="W136" i="89"/>
  <c r="X136" i="89"/>
  <c r="Y136" i="89"/>
  <c r="Z136" i="89"/>
  <c r="T137" i="89"/>
  <c r="U137" i="89"/>
  <c r="V137" i="89"/>
  <c r="W137" i="89"/>
  <c r="X137" i="89"/>
  <c r="Y137" i="89"/>
  <c r="Z137" i="89"/>
  <c r="T138" i="89"/>
  <c r="U138" i="89"/>
  <c r="V138" i="89"/>
  <c r="W138" i="89"/>
  <c r="X138" i="89"/>
  <c r="Y138" i="89"/>
  <c r="Z138" i="89"/>
  <c r="T139" i="89"/>
  <c r="U139" i="89"/>
  <c r="V139" i="89"/>
  <c r="W139" i="89"/>
  <c r="X139" i="89"/>
  <c r="Y139" i="89"/>
  <c r="Z139" i="89"/>
  <c r="T140" i="89"/>
  <c r="U140" i="89"/>
  <c r="V140" i="89"/>
  <c r="W140" i="89"/>
  <c r="X140" i="89"/>
  <c r="Y140" i="89"/>
  <c r="Z140" i="89"/>
  <c r="T141" i="89"/>
  <c r="U141" i="89"/>
  <c r="V141" i="89"/>
  <c r="W141" i="89"/>
  <c r="X141" i="89"/>
  <c r="Y141" i="89"/>
  <c r="Z141" i="89"/>
  <c r="T142" i="89"/>
  <c r="U142" i="89"/>
  <c r="V142" i="89"/>
  <c r="W142" i="89"/>
  <c r="X142" i="89"/>
  <c r="Y142" i="89"/>
  <c r="Z142" i="89"/>
  <c r="T143" i="89"/>
  <c r="U143" i="89"/>
  <c r="V143" i="89"/>
  <c r="W143" i="89"/>
  <c r="X143" i="89"/>
  <c r="Y143" i="89"/>
  <c r="Z143" i="89"/>
  <c r="T144" i="89"/>
  <c r="U144" i="89"/>
  <c r="V144" i="89"/>
  <c r="W144" i="89"/>
  <c r="X144" i="89"/>
  <c r="Y144" i="89"/>
  <c r="Z144" i="89"/>
  <c r="T145" i="89"/>
  <c r="U145" i="89"/>
  <c r="V145" i="89"/>
  <c r="W145" i="89"/>
  <c r="X145" i="89"/>
  <c r="Y145" i="89"/>
  <c r="Z145" i="89"/>
  <c r="T146" i="89"/>
  <c r="U146" i="89"/>
  <c r="V146" i="89"/>
  <c r="W146" i="89"/>
  <c r="X146" i="89"/>
  <c r="Y146" i="89"/>
  <c r="Z146" i="89"/>
  <c r="T147" i="89"/>
  <c r="U147" i="89"/>
  <c r="V147" i="89"/>
  <c r="W147" i="89"/>
  <c r="X147" i="89"/>
  <c r="Y147" i="89"/>
  <c r="Z147" i="89"/>
  <c r="T148" i="89"/>
  <c r="U148" i="89"/>
  <c r="V148" i="89"/>
  <c r="W148" i="89"/>
  <c r="X148" i="89"/>
  <c r="Y148" i="89"/>
  <c r="Z148" i="89"/>
  <c r="T149" i="89"/>
  <c r="U149" i="89"/>
  <c r="V149" i="89"/>
  <c r="W149" i="89"/>
  <c r="X149" i="89"/>
  <c r="Y149" i="89"/>
  <c r="Z149" i="89"/>
  <c r="T150" i="89"/>
  <c r="U150" i="89"/>
  <c r="V150" i="89"/>
  <c r="W150" i="89"/>
  <c r="X150" i="89"/>
  <c r="Y150" i="89"/>
  <c r="Z150" i="89"/>
  <c r="T151" i="89"/>
  <c r="U151" i="89"/>
  <c r="V151" i="89"/>
  <c r="W151" i="89"/>
  <c r="X151" i="89"/>
  <c r="Y151" i="89"/>
  <c r="Z151" i="89"/>
  <c r="T152" i="89"/>
  <c r="U152" i="89"/>
  <c r="V152" i="89"/>
  <c r="W152" i="89"/>
  <c r="X152" i="89"/>
  <c r="Y152" i="89"/>
  <c r="Z152" i="89"/>
  <c r="T153" i="89"/>
  <c r="U153" i="89"/>
  <c r="V153" i="89"/>
  <c r="W153" i="89"/>
  <c r="X153" i="89"/>
  <c r="Y153" i="89"/>
  <c r="Z153" i="89"/>
  <c r="T154" i="89"/>
  <c r="U154" i="89"/>
  <c r="V154" i="89"/>
  <c r="W154" i="89"/>
  <c r="X154" i="89"/>
  <c r="Y154" i="89"/>
  <c r="Z154" i="89"/>
  <c r="T155" i="89"/>
  <c r="U155" i="89"/>
  <c r="V155" i="89"/>
  <c r="W155" i="89"/>
  <c r="X155" i="89"/>
  <c r="Y155" i="89"/>
  <c r="Z155" i="89"/>
  <c r="T156" i="89"/>
  <c r="U156" i="89"/>
  <c r="V156" i="89"/>
  <c r="W156" i="89"/>
  <c r="X156" i="89"/>
  <c r="Y156" i="89"/>
  <c r="Z156" i="89"/>
  <c r="T157" i="89"/>
  <c r="U157" i="89"/>
  <c r="V157" i="89"/>
  <c r="W157" i="89"/>
  <c r="X157" i="89"/>
  <c r="Y157" i="89"/>
  <c r="Z157" i="89"/>
  <c r="T158" i="89"/>
  <c r="U158" i="89"/>
  <c r="V158" i="89"/>
  <c r="W158" i="89"/>
  <c r="X158" i="89"/>
  <c r="Y158" i="89"/>
  <c r="Z158" i="89"/>
  <c r="T159" i="89"/>
  <c r="U159" i="89"/>
  <c r="V159" i="89"/>
  <c r="W159" i="89"/>
  <c r="X159" i="89"/>
  <c r="Y159" i="89"/>
  <c r="Z159" i="89"/>
  <c r="T160" i="89"/>
  <c r="U160" i="89"/>
  <c r="V160" i="89"/>
  <c r="W160" i="89"/>
  <c r="X160" i="89"/>
  <c r="Y160" i="89"/>
  <c r="Z160" i="89"/>
  <c r="T161" i="89"/>
  <c r="U161" i="89"/>
  <c r="V161" i="89"/>
  <c r="W161" i="89"/>
  <c r="X161" i="89"/>
  <c r="Y161" i="89"/>
  <c r="Z161" i="89"/>
  <c r="T162" i="89"/>
  <c r="U162" i="89"/>
  <c r="V162" i="89"/>
  <c r="W162" i="89"/>
  <c r="X162" i="89"/>
  <c r="Y162" i="89"/>
  <c r="Z162" i="89"/>
  <c r="T163" i="89"/>
  <c r="U163" i="89"/>
  <c r="V163" i="89"/>
  <c r="W163" i="89"/>
  <c r="X163" i="89"/>
  <c r="Y163" i="89"/>
  <c r="Z163" i="89"/>
  <c r="T164" i="89"/>
  <c r="U164" i="89"/>
  <c r="V164" i="89"/>
  <c r="W164" i="89"/>
  <c r="X164" i="89"/>
  <c r="Y164" i="89"/>
  <c r="Z164" i="89"/>
  <c r="T165" i="89"/>
  <c r="U165" i="89"/>
  <c r="V165" i="89"/>
  <c r="W165" i="89"/>
  <c r="X165" i="89"/>
  <c r="Y165" i="89"/>
  <c r="Z165" i="89"/>
  <c r="T166" i="89"/>
  <c r="U166" i="89"/>
  <c r="V166" i="89"/>
  <c r="W166" i="89"/>
  <c r="X166" i="89"/>
  <c r="Y166" i="89"/>
  <c r="Z166" i="89"/>
  <c r="T167" i="89"/>
  <c r="U167" i="89"/>
  <c r="V167" i="89"/>
  <c r="W167" i="89"/>
  <c r="X167" i="89"/>
  <c r="Y167" i="89"/>
  <c r="Z167" i="89"/>
  <c r="T168" i="89"/>
  <c r="U168" i="89"/>
  <c r="V168" i="89"/>
  <c r="W168" i="89"/>
  <c r="X168" i="89"/>
  <c r="Y168" i="89"/>
  <c r="Z168" i="89"/>
  <c r="T169" i="89"/>
  <c r="U169" i="89"/>
  <c r="V169" i="89"/>
  <c r="W169" i="89"/>
  <c r="X169" i="89"/>
  <c r="Y169" i="89"/>
  <c r="Z169" i="89"/>
  <c r="T170" i="89"/>
  <c r="U170" i="89"/>
  <c r="V170" i="89"/>
  <c r="W170" i="89"/>
  <c r="X170" i="89"/>
  <c r="Y170" i="89"/>
  <c r="Z170" i="89"/>
  <c r="T171" i="89"/>
  <c r="U171" i="89"/>
  <c r="V171" i="89"/>
  <c r="W171" i="89"/>
  <c r="X171" i="89"/>
  <c r="Y171" i="89"/>
  <c r="Z171" i="89"/>
  <c r="T172" i="89"/>
  <c r="U172" i="89"/>
  <c r="V172" i="89"/>
  <c r="W172" i="89"/>
  <c r="X172" i="89"/>
  <c r="Y172" i="89"/>
  <c r="Z172" i="89"/>
  <c r="T173" i="89"/>
  <c r="U173" i="89"/>
  <c r="V173" i="89"/>
  <c r="W173" i="89"/>
  <c r="X173" i="89"/>
  <c r="Y173" i="89"/>
  <c r="Z173" i="89"/>
  <c r="T174" i="89"/>
  <c r="U174" i="89"/>
  <c r="V174" i="89"/>
  <c r="W174" i="89"/>
  <c r="X174" i="89"/>
  <c r="Y174" i="89"/>
  <c r="Z174" i="89"/>
  <c r="T175" i="89"/>
  <c r="U175" i="89"/>
  <c r="V175" i="89"/>
  <c r="W175" i="89"/>
  <c r="X175" i="89"/>
  <c r="Y175" i="89"/>
  <c r="Z175" i="89"/>
  <c r="T176" i="89"/>
  <c r="U176" i="89"/>
  <c r="V176" i="89"/>
  <c r="W176" i="89"/>
  <c r="X176" i="89"/>
  <c r="Y176" i="89"/>
  <c r="Z176" i="89"/>
  <c r="T177" i="89"/>
  <c r="U177" i="89"/>
  <c r="V177" i="89"/>
  <c r="W177" i="89"/>
  <c r="X177" i="89"/>
  <c r="Y177" i="89"/>
  <c r="Z177" i="89"/>
  <c r="T178" i="89"/>
  <c r="U178" i="89"/>
  <c r="V178" i="89"/>
  <c r="W178" i="89"/>
  <c r="X178" i="89"/>
  <c r="Y178" i="89"/>
  <c r="Z178" i="89"/>
  <c r="T179" i="89"/>
  <c r="U179" i="89"/>
  <c r="V179" i="89"/>
  <c r="W179" i="89"/>
  <c r="X179" i="89"/>
  <c r="Y179" i="89"/>
  <c r="Z179" i="89"/>
  <c r="T180" i="89"/>
  <c r="U180" i="89"/>
  <c r="V180" i="89"/>
  <c r="W180" i="89"/>
  <c r="X180" i="89"/>
  <c r="Y180" i="89"/>
  <c r="Z180" i="89"/>
  <c r="T181" i="89"/>
  <c r="U181" i="89"/>
  <c r="V181" i="89"/>
  <c r="W181" i="89"/>
  <c r="X181" i="89"/>
  <c r="Y181" i="89"/>
  <c r="Z181" i="89"/>
  <c r="T182" i="89"/>
  <c r="U182" i="89"/>
  <c r="V182" i="89"/>
  <c r="W182" i="89"/>
  <c r="X182" i="89"/>
  <c r="Y182" i="89"/>
  <c r="Z182" i="89"/>
  <c r="T183" i="89"/>
  <c r="U183" i="89"/>
  <c r="V183" i="89"/>
  <c r="W183" i="89"/>
  <c r="X183" i="89"/>
  <c r="Y183" i="89"/>
  <c r="Z183" i="89"/>
  <c r="T184" i="89"/>
  <c r="U184" i="89"/>
  <c r="V184" i="89"/>
  <c r="W184" i="89"/>
  <c r="X184" i="89"/>
  <c r="Y184" i="89"/>
  <c r="Z184" i="89"/>
  <c r="T185" i="89"/>
  <c r="U185" i="89"/>
  <c r="V185" i="89"/>
  <c r="W185" i="89"/>
  <c r="X185" i="89"/>
  <c r="Y185" i="89"/>
  <c r="Z185" i="89"/>
  <c r="T186" i="89"/>
  <c r="U186" i="89"/>
  <c r="V186" i="89"/>
  <c r="W186" i="89"/>
  <c r="X186" i="89"/>
  <c r="Y186" i="89"/>
  <c r="Z186" i="89"/>
  <c r="T187" i="89"/>
  <c r="U187" i="89"/>
  <c r="V187" i="89"/>
  <c r="W187" i="89"/>
  <c r="X187" i="89"/>
  <c r="Y187" i="89"/>
  <c r="Z187" i="89"/>
  <c r="T188" i="89"/>
  <c r="U188" i="89"/>
  <c r="V188" i="89"/>
  <c r="W188" i="89"/>
  <c r="X188" i="89"/>
  <c r="Y188" i="89"/>
  <c r="Z188" i="89"/>
  <c r="T189" i="89"/>
  <c r="U189" i="89"/>
  <c r="V189" i="89"/>
  <c r="W189" i="89"/>
  <c r="X189" i="89"/>
  <c r="Y189" i="89"/>
  <c r="Z189" i="89"/>
  <c r="T190" i="89"/>
  <c r="U190" i="89"/>
  <c r="V190" i="89"/>
  <c r="W190" i="89"/>
  <c r="X190" i="89"/>
  <c r="Y190" i="89"/>
  <c r="Z190" i="89"/>
  <c r="T191" i="89"/>
  <c r="U191" i="89"/>
  <c r="V191" i="89"/>
  <c r="W191" i="89"/>
  <c r="X191" i="89"/>
  <c r="Y191" i="89"/>
  <c r="Z191" i="89"/>
  <c r="T192" i="89"/>
  <c r="U192" i="89"/>
  <c r="V192" i="89"/>
  <c r="W192" i="89"/>
  <c r="X192" i="89"/>
  <c r="Y192" i="89"/>
  <c r="Z192" i="89"/>
  <c r="T193" i="89"/>
  <c r="U193" i="89"/>
  <c r="V193" i="89"/>
  <c r="W193" i="89"/>
  <c r="X193" i="89"/>
  <c r="Y193" i="89"/>
  <c r="Z193" i="89"/>
  <c r="T194" i="89"/>
  <c r="U194" i="89"/>
  <c r="V194" i="89"/>
  <c r="W194" i="89"/>
  <c r="X194" i="89"/>
  <c r="Y194" i="89"/>
  <c r="Z194" i="89"/>
  <c r="T195" i="89"/>
  <c r="U195" i="89"/>
  <c r="V195" i="89"/>
  <c r="W195" i="89"/>
  <c r="X195" i="89"/>
  <c r="Y195" i="89"/>
  <c r="Z195" i="89"/>
  <c r="T196" i="89"/>
  <c r="U196" i="89"/>
  <c r="V196" i="89"/>
  <c r="W196" i="89"/>
  <c r="X196" i="89"/>
  <c r="Y196" i="89"/>
  <c r="Z196" i="89"/>
  <c r="T197" i="89"/>
  <c r="U197" i="89"/>
  <c r="V197" i="89"/>
  <c r="W197" i="89"/>
  <c r="X197" i="89"/>
  <c r="Y197" i="89"/>
  <c r="Z197" i="89"/>
  <c r="T198" i="89"/>
  <c r="U198" i="89"/>
  <c r="V198" i="89"/>
  <c r="W198" i="89"/>
  <c r="X198" i="89"/>
  <c r="Y198" i="89"/>
  <c r="Z198" i="89"/>
  <c r="T199" i="89"/>
  <c r="U199" i="89"/>
  <c r="V199" i="89"/>
  <c r="W199" i="89"/>
  <c r="X199" i="89"/>
  <c r="Y199" i="89"/>
  <c r="Z199" i="89"/>
  <c r="T200" i="89"/>
  <c r="U200" i="89"/>
  <c r="V200" i="89"/>
  <c r="W200" i="89"/>
  <c r="X200" i="89"/>
  <c r="Y200" i="89"/>
  <c r="Z200" i="89"/>
  <c r="T201" i="89"/>
  <c r="U201" i="89"/>
  <c r="V201" i="89"/>
  <c r="W201" i="89"/>
  <c r="X201" i="89"/>
  <c r="Y201" i="89"/>
  <c r="Z201" i="89"/>
  <c r="T202" i="89"/>
  <c r="U202" i="89"/>
  <c r="V202" i="89"/>
  <c r="W202" i="89"/>
  <c r="X202" i="89"/>
  <c r="Y202" i="89"/>
  <c r="Z202" i="89"/>
  <c r="T203" i="89"/>
  <c r="U203" i="89"/>
  <c r="V203" i="89"/>
  <c r="W203" i="89"/>
  <c r="X203" i="89"/>
  <c r="Y203" i="89"/>
  <c r="Z203" i="89"/>
  <c r="T204" i="89"/>
  <c r="U204" i="89"/>
  <c r="V204" i="89"/>
  <c r="W204" i="89"/>
  <c r="X204" i="89"/>
  <c r="Y204" i="89"/>
  <c r="Z204" i="89"/>
  <c r="T205" i="89"/>
  <c r="U205" i="89"/>
  <c r="V205" i="89"/>
  <c r="W205" i="89"/>
  <c r="X205" i="89"/>
  <c r="Y205" i="89"/>
  <c r="Z205" i="89"/>
  <c r="T206" i="89"/>
  <c r="U206" i="89"/>
  <c r="V206" i="89"/>
  <c r="W206" i="89"/>
  <c r="X206" i="89"/>
  <c r="Y206" i="89"/>
  <c r="Z206" i="89"/>
  <c r="T207" i="89"/>
  <c r="U207" i="89"/>
  <c r="V207" i="89"/>
  <c r="W207" i="89"/>
  <c r="X207" i="89"/>
  <c r="Y207" i="89"/>
  <c r="Z207" i="89"/>
  <c r="T208" i="89"/>
  <c r="U208" i="89"/>
  <c r="V208" i="89"/>
  <c r="W208" i="89"/>
  <c r="X208" i="89"/>
  <c r="Y208" i="89"/>
  <c r="Z208" i="89"/>
  <c r="T209" i="89"/>
  <c r="U209" i="89"/>
  <c r="V209" i="89"/>
  <c r="W209" i="89"/>
  <c r="X209" i="89"/>
  <c r="Y209" i="89"/>
  <c r="Z209" i="89"/>
  <c r="T210" i="89"/>
  <c r="U210" i="89"/>
  <c r="V210" i="89"/>
  <c r="W210" i="89"/>
  <c r="X210" i="89"/>
  <c r="Y210" i="89"/>
  <c r="Z210" i="89"/>
  <c r="T211" i="89"/>
  <c r="U211" i="89"/>
  <c r="V211" i="89"/>
  <c r="W211" i="89"/>
  <c r="X211" i="89"/>
  <c r="Y211" i="89"/>
  <c r="Z211" i="89"/>
  <c r="T212" i="89"/>
  <c r="U212" i="89"/>
  <c r="V212" i="89"/>
  <c r="W212" i="89"/>
  <c r="X212" i="89"/>
  <c r="Y212" i="89"/>
  <c r="Z212" i="89"/>
  <c r="T213" i="89"/>
  <c r="U213" i="89"/>
  <c r="V213" i="89"/>
  <c r="W213" i="89"/>
  <c r="X213" i="89"/>
  <c r="Y213" i="89"/>
  <c r="Z213" i="89"/>
  <c r="T214" i="89"/>
  <c r="U214" i="89"/>
  <c r="V214" i="89"/>
  <c r="W214" i="89"/>
  <c r="X214" i="89"/>
  <c r="Y214" i="89"/>
  <c r="Z214" i="89"/>
  <c r="T215" i="89"/>
  <c r="U215" i="89"/>
  <c r="V215" i="89"/>
  <c r="W215" i="89"/>
  <c r="X215" i="89"/>
  <c r="Y215" i="89"/>
  <c r="Z215" i="89"/>
  <c r="T216" i="89"/>
  <c r="U216" i="89"/>
  <c r="V216" i="89"/>
  <c r="W216" i="89"/>
  <c r="X216" i="89"/>
  <c r="Y216" i="89"/>
  <c r="Z216" i="89"/>
  <c r="T217" i="89"/>
  <c r="U217" i="89"/>
  <c r="V217" i="89"/>
  <c r="W217" i="89"/>
  <c r="X217" i="89"/>
  <c r="Y217" i="89"/>
  <c r="Z217" i="89"/>
  <c r="T218" i="89"/>
  <c r="U218" i="89"/>
  <c r="V218" i="89"/>
  <c r="W218" i="89"/>
  <c r="X218" i="89"/>
  <c r="Y218" i="89"/>
  <c r="Z218" i="89"/>
  <c r="T219" i="89"/>
  <c r="U219" i="89"/>
  <c r="V219" i="89"/>
  <c r="W219" i="89"/>
  <c r="X219" i="89"/>
  <c r="Y219" i="89"/>
  <c r="Z219" i="89"/>
  <c r="T220" i="89"/>
  <c r="U220" i="89"/>
  <c r="V220" i="89"/>
  <c r="W220" i="89"/>
  <c r="X220" i="89"/>
  <c r="Y220" i="89"/>
  <c r="Z220" i="89"/>
  <c r="T221" i="89"/>
  <c r="U221" i="89"/>
  <c r="V221" i="89"/>
  <c r="W221" i="89"/>
  <c r="X221" i="89"/>
  <c r="Y221" i="89"/>
  <c r="Z221" i="89"/>
  <c r="T222" i="89"/>
  <c r="U222" i="89"/>
  <c r="V222" i="89"/>
  <c r="W222" i="89"/>
  <c r="X222" i="89"/>
  <c r="Y222" i="89"/>
  <c r="Z222" i="89"/>
  <c r="T223" i="89"/>
  <c r="U223" i="89"/>
  <c r="V223" i="89"/>
  <c r="W223" i="89"/>
  <c r="X223" i="89"/>
  <c r="Y223" i="89"/>
  <c r="Z223" i="89"/>
  <c r="T224" i="89"/>
  <c r="U224" i="89"/>
  <c r="V224" i="89"/>
  <c r="W224" i="89"/>
  <c r="X224" i="89"/>
  <c r="Y224" i="89"/>
  <c r="Z224" i="89"/>
  <c r="T225" i="89"/>
  <c r="U225" i="89"/>
  <c r="V225" i="89"/>
  <c r="W225" i="89"/>
  <c r="X225" i="89"/>
  <c r="Y225" i="89"/>
  <c r="Z225" i="89"/>
  <c r="T226" i="89"/>
  <c r="U226" i="89"/>
  <c r="V226" i="89"/>
  <c r="W226" i="89"/>
  <c r="X226" i="89"/>
  <c r="Y226" i="89"/>
  <c r="Z226" i="89"/>
  <c r="T227" i="89"/>
  <c r="U227" i="89"/>
  <c r="V227" i="89"/>
  <c r="W227" i="89"/>
  <c r="X227" i="89"/>
  <c r="Y227" i="89"/>
  <c r="Z227" i="89"/>
  <c r="T228" i="89"/>
  <c r="U228" i="89"/>
  <c r="V228" i="89"/>
  <c r="W228" i="89"/>
  <c r="X228" i="89"/>
  <c r="Y228" i="89"/>
  <c r="Z228" i="89"/>
  <c r="T229" i="89"/>
  <c r="U229" i="89"/>
  <c r="V229" i="89"/>
  <c r="W229" i="89"/>
  <c r="X229" i="89"/>
  <c r="Y229" i="89"/>
  <c r="Z229" i="89"/>
  <c r="T230" i="89"/>
  <c r="U230" i="89"/>
  <c r="V230" i="89"/>
  <c r="W230" i="89"/>
  <c r="X230" i="89"/>
  <c r="Y230" i="89"/>
  <c r="Z230" i="89"/>
  <c r="T231" i="89"/>
  <c r="U231" i="89"/>
  <c r="V231" i="89"/>
  <c r="W231" i="89"/>
  <c r="X231" i="89"/>
  <c r="Y231" i="89"/>
  <c r="Z231" i="89"/>
  <c r="T232" i="89"/>
  <c r="U232" i="89"/>
  <c r="V232" i="89"/>
  <c r="W232" i="89"/>
  <c r="X232" i="89"/>
  <c r="Y232" i="89"/>
  <c r="Z232" i="89"/>
  <c r="T233" i="89"/>
  <c r="U233" i="89"/>
  <c r="V233" i="89"/>
  <c r="W233" i="89"/>
  <c r="X233" i="89"/>
  <c r="Y233" i="89"/>
  <c r="Z233" i="89"/>
  <c r="T234" i="89"/>
  <c r="U234" i="89"/>
  <c r="V234" i="89"/>
  <c r="W234" i="89"/>
  <c r="X234" i="89"/>
  <c r="Y234" i="89"/>
  <c r="Z234" i="89"/>
  <c r="T235" i="89"/>
  <c r="U235" i="89"/>
  <c r="V235" i="89"/>
  <c r="W235" i="89"/>
  <c r="X235" i="89"/>
  <c r="Y235" i="89"/>
  <c r="Z235" i="89"/>
  <c r="T236" i="89"/>
  <c r="U236" i="89"/>
  <c r="V236" i="89"/>
  <c r="W236" i="89"/>
  <c r="X236" i="89"/>
  <c r="Y236" i="89"/>
  <c r="Z236" i="89"/>
  <c r="T237" i="89"/>
  <c r="U237" i="89"/>
  <c r="V237" i="89"/>
  <c r="W237" i="89"/>
  <c r="X237" i="89"/>
  <c r="Y237" i="89"/>
  <c r="Z237" i="89"/>
  <c r="T238" i="89"/>
  <c r="U238" i="89"/>
  <c r="V238" i="89"/>
  <c r="W238" i="89"/>
  <c r="X238" i="89"/>
  <c r="Y238" i="89"/>
  <c r="Z238" i="89"/>
  <c r="T239" i="89"/>
  <c r="U239" i="89"/>
  <c r="V239" i="89"/>
  <c r="W239" i="89"/>
  <c r="X239" i="89"/>
  <c r="Y239" i="89"/>
  <c r="Z239" i="89"/>
  <c r="T240" i="89"/>
  <c r="U240" i="89"/>
  <c r="V240" i="89"/>
  <c r="W240" i="89"/>
  <c r="X240" i="89"/>
  <c r="Y240" i="89"/>
  <c r="Z240" i="89"/>
  <c r="T241" i="89"/>
  <c r="U241" i="89"/>
  <c r="V241" i="89"/>
  <c r="W241" i="89"/>
  <c r="X241" i="89"/>
  <c r="Y241" i="89"/>
  <c r="Z241" i="89"/>
  <c r="T242" i="89"/>
  <c r="U242" i="89"/>
  <c r="V242" i="89"/>
  <c r="W242" i="89"/>
  <c r="X242" i="89"/>
  <c r="Y242" i="89"/>
  <c r="Z242" i="89"/>
  <c r="T243" i="89"/>
  <c r="U243" i="89"/>
  <c r="V243" i="89"/>
  <c r="W243" i="89"/>
  <c r="X243" i="89"/>
  <c r="Y243" i="89"/>
  <c r="Z243" i="89"/>
  <c r="T244" i="89"/>
  <c r="U244" i="89"/>
  <c r="V244" i="89"/>
  <c r="W244" i="89"/>
  <c r="X244" i="89"/>
  <c r="Y244" i="89"/>
  <c r="Z244" i="89"/>
  <c r="T245" i="89"/>
  <c r="U245" i="89"/>
  <c r="V245" i="89"/>
  <c r="W245" i="89"/>
  <c r="X245" i="89"/>
  <c r="Y245" i="89"/>
  <c r="Z245" i="89"/>
  <c r="T246" i="89"/>
  <c r="U246" i="89"/>
  <c r="V246" i="89"/>
  <c r="W246" i="89"/>
  <c r="X246" i="89"/>
  <c r="Y246" i="89"/>
  <c r="Z246" i="89"/>
  <c r="T247" i="89"/>
  <c r="U247" i="89"/>
  <c r="V247" i="89"/>
  <c r="W247" i="89"/>
  <c r="X247" i="89"/>
  <c r="Y247" i="89"/>
  <c r="Z247" i="89"/>
  <c r="T248" i="89"/>
  <c r="U248" i="89"/>
  <c r="V248" i="89"/>
  <c r="W248" i="89"/>
  <c r="X248" i="89"/>
  <c r="Y248" i="89"/>
  <c r="Z248" i="89"/>
  <c r="T249" i="89"/>
  <c r="U249" i="89"/>
  <c r="V249" i="89"/>
  <c r="W249" i="89"/>
  <c r="X249" i="89"/>
  <c r="Y249" i="89"/>
  <c r="Z249" i="89"/>
  <c r="T250" i="89"/>
  <c r="U250" i="89"/>
  <c r="V250" i="89"/>
  <c r="W250" i="89"/>
  <c r="X250" i="89"/>
  <c r="Y250" i="89"/>
  <c r="Z250" i="89"/>
  <c r="T251" i="89"/>
  <c r="U251" i="89"/>
  <c r="V251" i="89"/>
  <c r="W251" i="89"/>
  <c r="X251" i="89"/>
  <c r="Y251" i="89"/>
  <c r="Z251" i="89"/>
  <c r="T252" i="89"/>
  <c r="U252" i="89"/>
  <c r="V252" i="89"/>
  <c r="W252" i="89"/>
  <c r="X252" i="89"/>
  <c r="Y252" i="89"/>
  <c r="Z252" i="89"/>
  <c r="T253" i="89"/>
  <c r="U253" i="89"/>
  <c r="V253" i="89"/>
  <c r="W253" i="89"/>
  <c r="X253" i="89"/>
  <c r="Y253" i="89"/>
  <c r="Z253" i="89"/>
  <c r="T254" i="89"/>
  <c r="U254" i="89"/>
  <c r="V254" i="89"/>
  <c r="W254" i="89"/>
  <c r="X254" i="89"/>
  <c r="Y254" i="89"/>
  <c r="Z254" i="89"/>
  <c r="T255" i="89"/>
  <c r="U255" i="89"/>
  <c r="V255" i="89"/>
  <c r="W255" i="89"/>
  <c r="X255" i="89"/>
  <c r="Y255" i="89"/>
  <c r="Z255" i="89"/>
  <c r="T256" i="89"/>
  <c r="U256" i="89"/>
  <c r="V256" i="89"/>
  <c r="W256" i="89"/>
  <c r="X256" i="89"/>
  <c r="Y256" i="89"/>
  <c r="Z256" i="89"/>
  <c r="T257" i="89"/>
  <c r="U257" i="89"/>
  <c r="V257" i="89"/>
  <c r="W257" i="89"/>
  <c r="X257" i="89"/>
  <c r="Y257" i="89"/>
  <c r="Z257" i="89"/>
  <c r="T258" i="89"/>
  <c r="U258" i="89"/>
  <c r="V258" i="89"/>
  <c r="W258" i="89"/>
  <c r="X258" i="89"/>
  <c r="Y258" i="89"/>
  <c r="Z258" i="89"/>
  <c r="T259" i="89"/>
  <c r="U259" i="89"/>
  <c r="V259" i="89"/>
  <c r="W259" i="89"/>
  <c r="X259" i="89"/>
  <c r="Y259" i="89"/>
  <c r="Z259" i="89"/>
  <c r="T260" i="89"/>
  <c r="U260" i="89"/>
  <c r="V260" i="89"/>
  <c r="W260" i="89"/>
  <c r="X260" i="89"/>
  <c r="Y260" i="89"/>
  <c r="Z260" i="89"/>
  <c r="T261" i="89"/>
  <c r="U261" i="89"/>
  <c r="V261" i="89"/>
  <c r="W261" i="89"/>
  <c r="X261" i="89"/>
  <c r="Y261" i="89"/>
  <c r="Z261" i="89"/>
  <c r="T262" i="89"/>
  <c r="U262" i="89"/>
  <c r="V262" i="89"/>
  <c r="W262" i="89"/>
  <c r="X262" i="89"/>
  <c r="Y262" i="89"/>
  <c r="Z262" i="89"/>
  <c r="T263" i="89"/>
  <c r="U263" i="89"/>
  <c r="V263" i="89"/>
  <c r="W263" i="89"/>
  <c r="X263" i="89"/>
  <c r="Y263" i="89"/>
  <c r="Z263" i="89"/>
  <c r="T264" i="89"/>
  <c r="U264" i="89"/>
  <c r="V264" i="89"/>
  <c r="W264" i="89"/>
  <c r="X264" i="89"/>
  <c r="Y264" i="89"/>
  <c r="Z264" i="89"/>
  <c r="T265" i="89"/>
  <c r="U265" i="89"/>
  <c r="V265" i="89"/>
  <c r="W265" i="89"/>
  <c r="X265" i="89"/>
  <c r="Y265" i="89"/>
  <c r="Z265" i="89"/>
  <c r="T266" i="89"/>
  <c r="U266" i="89"/>
  <c r="V266" i="89"/>
  <c r="W266" i="89"/>
  <c r="X266" i="89"/>
  <c r="Y266" i="89"/>
  <c r="Z266" i="89"/>
  <c r="T267" i="89"/>
  <c r="U267" i="89"/>
  <c r="V267" i="89"/>
  <c r="W267" i="89"/>
  <c r="X267" i="89"/>
  <c r="Y267" i="89"/>
  <c r="Z267" i="89"/>
  <c r="T268" i="89"/>
  <c r="U268" i="89"/>
  <c r="V268" i="89"/>
  <c r="W268" i="89"/>
  <c r="X268" i="89"/>
  <c r="Y268" i="89"/>
  <c r="Z268" i="89"/>
  <c r="T269" i="89"/>
  <c r="U269" i="89"/>
  <c r="V269" i="89"/>
  <c r="W269" i="89"/>
  <c r="X269" i="89"/>
  <c r="Y269" i="89"/>
  <c r="Z269" i="89"/>
  <c r="T270" i="89"/>
  <c r="U270" i="89"/>
  <c r="V270" i="89"/>
  <c r="W270" i="89"/>
  <c r="X270" i="89"/>
  <c r="Y270" i="89"/>
  <c r="Z270" i="89"/>
  <c r="T271" i="89"/>
  <c r="U271" i="89"/>
  <c r="V271" i="89"/>
  <c r="W271" i="89"/>
  <c r="X271" i="89"/>
  <c r="Y271" i="89"/>
  <c r="Z271" i="89"/>
  <c r="T272" i="89"/>
  <c r="U272" i="89"/>
  <c r="V272" i="89"/>
  <c r="W272" i="89"/>
  <c r="X272" i="89"/>
  <c r="Y272" i="89"/>
  <c r="Z272" i="89"/>
  <c r="T273" i="89"/>
  <c r="U273" i="89"/>
  <c r="V273" i="89"/>
  <c r="W273" i="89"/>
  <c r="X273" i="89"/>
  <c r="Y273" i="89"/>
  <c r="Z273" i="89"/>
  <c r="T274" i="89"/>
  <c r="U274" i="89"/>
  <c r="V274" i="89"/>
  <c r="W274" i="89"/>
  <c r="X274" i="89"/>
  <c r="Y274" i="89"/>
  <c r="Z274" i="89"/>
  <c r="T275" i="89"/>
  <c r="U275" i="89"/>
  <c r="V275" i="89"/>
  <c r="W275" i="89"/>
  <c r="X275" i="89"/>
  <c r="Y275" i="89"/>
  <c r="Z275" i="89"/>
  <c r="T276" i="89"/>
  <c r="U276" i="89"/>
  <c r="V276" i="89"/>
  <c r="W276" i="89"/>
  <c r="X276" i="89"/>
  <c r="Y276" i="89"/>
  <c r="Z276" i="89"/>
  <c r="T277" i="89"/>
  <c r="U277" i="89"/>
  <c r="V277" i="89"/>
  <c r="W277" i="89"/>
  <c r="X277" i="89"/>
  <c r="Y277" i="89"/>
  <c r="Z277" i="89"/>
  <c r="T278" i="89"/>
  <c r="U278" i="89"/>
  <c r="V278" i="89"/>
  <c r="W278" i="89"/>
  <c r="X278" i="89"/>
  <c r="Y278" i="89"/>
  <c r="Z278" i="89"/>
  <c r="T279" i="89"/>
  <c r="U279" i="89"/>
  <c r="V279" i="89"/>
  <c r="W279" i="89"/>
  <c r="X279" i="89"/>
  <c r="Y279" i="89"/>
  <c r="Z279" i="89"/>
  <c r="T280" i="89"/>
  <c r="U280" i="89"/>
  <c r="V280" i="89"/>
  <c r="W280" i="89"/>
  <c r="X280" i="89"/>
  <c r="Y280" i="89"/>
  <c r="Z280" i="89"/>
  <c r="T281" i="89"/>
  <c r="U281" i="89"/>
  <c r="V281" i="89"/>
  <c r="W281" i="89"/>
  <c r="X281" i="89"/>
  <c r="Y281" i="89"/>
  <c r="Z281" i="89"/>
  <c r="T282" i="89"/>
  <c r="U282" i="89"/>
  <c r="V282" i="89"/>
  <c r="W282" i="89"/>
  <c r="X282" i="89"/>
  <c r="Y282" i="89"/>
  <c r="Z282" i="89"/>
  <c r="T283" i="89"/>
  <c r="U283" i="89"/>
  <c r="V283" i="89"/>
  <c r="W283" i="89"/>
  <c r="X283" i="89"/>
  <c r="Y283" i="89"/>
  <c r="Z283" i="89"/>
  <c r="T284" i="89"/>
  <c r="U284" i="89"/>
  <c r="V284" i="89"/>
  <c r="W284" i="89"/>
  <c r="X284" i="89"/>
  <c r="Y284" i="89"/>
  <c r="Z284" i="89"/>
  <c r="T285" i="89"/>
  <c r="U285" i="89"/>
  <c r="V285" i="89"/>
  <c r="W285" i="89"/>
  <c r="X285" i="89"/>
  <c r="Y285" i="89"/>
  <c r="Z285" i="89"/>
  <c r="T286" i="89"/>
  <c r="U286" i="89"/>
  <c r="V286" i="89"/>
  <c r="W286" i="89"/>
  <c r="X286" i="89"/>
  <c r="Y286" i="89"/>
  <c r="Z286" i="89"/>
  <c r="T287" i="89"/>
  <c r="U287" i="89"/>
  <c r="V287" i="89"/>
  <c r="W287" i="89"/>
  <c r="X287" i="89"/>
  <c r="Y287" i="89"/>
  <c r="Z287" i="89"/>
  <c r="T288" i="89"/>
  <c r="U288" i="89"/>
  <c r="V288" i="89"/>
  <c r="W288" i="89"/>
  <c r="X288" i="89"/>
  <c r="Y288" i="89"/>
  <c r="Z288" i="89"/>
  <c r="T289" i="89"/>
  <c r="U289" i="89"/>
  <c r="V289" i="89"/>
  <c r="W289" i="89"/>
  <c r="X289" i="89"/>
  <c r="Y289" i="89"/>
  <c r="Z289" i="89"/>
  <c r="T290" i="89"/>
  <c r="U290" i="89"/>
  <c r="V290" i="89"/>
  <c r="W290" i="89"/>
  <c r="X290" i="89"/>
  <c r="Y290" i="89"/>
  <c r="Z290" i="89"/>
  <c r="T291" i="89"/>
  <c r="U291" i="89"/>
  <c r="V291" i="89"/>
  <c r="W291" i="89"/>
  <c r="X291" i="89"/>
  <c r="Y291" i="89"/>
  <c r="Z291" i="89"/>
  <c r="T292" i="89"/>
  <c r="U292" i="89"/>
  <c r="V292" i="89"/>
  <c r="W292" i="89"/>
  <c r="X292" i="89"/>
  <c r="Y292" i="89"/>
  <c r="Z292" i="89"/>
  <c r="T293" i="89"/>
  <c r="U293" i="89"/>
  <c r="V293" i="89"/>
  <c r="W293" i="89"/>
  <c r="X293" i="89"/>
  <c r="Y293" i="89"/>
  <c r="Z293" i="89"/>
  <c r="T294" i="89"/>
  <c r="U294" i="89"/>
  <c r="V294" i="89"/>
  <c r="W294" i="89"/>
  <c r="X294" i="89"/>
  <c r="Y294" i="89"/>
  <c r="Z294" i="89"/>
  <c r="T295" i="89"/>
  <c r="U295" i="89"/>
  <c r="V295" i="89"/>
  <c r="W295" i="89"/>
  <c r="X295" i="89"/>
  <c r="Y295" i="89"/>
  <c r="Z295" i="89"/>
  <c r="T296" i="89"/>
  <c r="U296" i="89"/>
  <c r="V296" i="89"/>
  <c r="W296" i="89"/>
  <c r="X296" i="89"/>
  <c r="Y296" i="89"/>
  <c r="Z296" i="89"/>
  <c r="T297" i="89"/>
  <c r="U297" i="89"/>
  <c r="V297" i="89"/>
  <c r="W297" i="89"/>
  <c r="X297" i="89"/>
  <c r="Y297" i="89"/>
  <c r="Z297" i="89"/>
  <c r="T298" i="89"/>
  <c r="U298" i="89"/>
  <c r="V298" i="89"/>
  <c r="W298" i="89"/>
  <c r="X298" i="89"/>
  <c r="Y298" i="89"/>
  <c r="Z298" i="89"/>
  <c r="T299" i="89"/>
  <c r="U299" i="89"/>
  <c r="V299" i="89"/>
  <c r="W299" i="89"/>
  <c r="X299" i="89"/>
  <c r="Y299" i="89"/>
  <c r="Z299" i="89"/>
  <c r="T300" i="89"/>
  <c r="U300" i="89"/>
  <c r="V300" i="89"/>
  <c r="W300" i="89"/>
  <c r="X300" i="89"/>
  <c r="Y300" i="89"/>
  <c r="Z300" i="89"/>
  <c r="T301" i="89"/>
  <c r="U301" i="89"/>
  <c r="V301" i="89"/>
  <c r="W301" i="89"/>
  <c r="X301" i="89"/>
  <c r="Y301" i="89"/>
  <c r="Z301" i="89"/>
  <c r="T302" i="89"/>
  <c r="U302" i="89"/>
  <c r="V302" i="89"/>
  <c r="W302" i="89"/>
  <c r="X302" i="89"/>
  <c r="Y302" i="89"/>
  <c r="Z302" i="89"/>
  <c r="T303" i="89"/>
  <c r="U303" i="89"/>
  <c r="V303" i="89"/>
  <c r="W303" i="89"/>
  <c r="X303" i="89"/>
  <c r="Y303" i="89"/>
  <c r="Z303" i="89"/>
  <c r="T304" i="89"/>
  <c r="U304" i="89"/>
  <c r="V304" i="89"/>
  <c r="W304" i="89"/>
  <c r="X304" i="89"/>
  <c r="Y304" i="89"/>
  <c r="Z304" i="89"/>
  <c r="T305" i="89"/>
  <c r="U305" i="89"/>
  <c r="V305" i="89"/>
  <c r="W305" i="89"/>
  <c r="X305" i="89"/>
  <c r="Y305" i="89"/>
  <c r="Z305" i="89"/>
  <c r="T306" i="89"/>
  <c r="U306" i="89"/>
  <c r="V306" i="89"/>
  <c r="W306" i="89"/>
  <c r="X306" i="89"/>
  <c r="Y306" i="89"/>
  <c r="Z306" i="89"/>
  <c r="T307" i="89"/>
  <c r="U307" i="89"/>
  <c r="V307" i="89"/>
  <c r="W307" i="89"/>
  <c r="X307" i="89"/>
  <c r="Y307" i="89"/>
  <c r="Z307" i="89"/>
  <c r="T308" i="89"/>
  <c r="U308" i="89"/>
  <c r="V308" i="89"/>
  <c r="W308" i="89"/>
  <c r="X308" i="89"/>
  <c r="Y308" i="89"/>
  <c r="Z308" i="89"/>
  <c r="T309" i="89"/>
  <c r="U309" i="89"/>
  <c r="V309" i="89"/>
  <c r="W309" i="89"/>
  <c r="X309" i="89"/>
  <c r="Y309" i="89"/>
  <c r="Z309" i="89"/>
  <c r="T310" i="89"/>
  <c r="U310" i="89"/>
  <c r="V310" i="89"/>
  <c r="W310" i="89"/>
  <c r="X310" i="89"/>
  <c r="Y310" i="89"/>
  <c r="Z310" i="89"/>
  <c r="T311" i="89"/>
  <c r="U311" i="89"/>
  <c r="V311" i="89"/>
  <c r="W311" i="89"/>
  <c r="X311" i="89"/>
  <c r="Y311" i="89"/>
  <c r="Z311" i="89"/>
  <c r="T312" i="89"/>
  <c r="U312" i="89"/>
  <c r="V312" i="89"/>
  <c r="W312" i="89"/>
  <c r="X312" i="89"/>
  <c r="Y312" i="89"/>
  <c r="Z312" i="89"/>
  <c r="T313" i="89"/>
  <c r="U313" i="89"/>
  <c r="V313" i="89"/>
  <c r="W313" i="89"/>
  <c r="X313" i="89"/>
  <c r="Y313" i="89"/>
  <c r="Z313" i="89"/>
  <c r="T314" i="89"/>
  <c r="U314" i="89"/>
  <c r="V314" i="89"/>
  <c r="W314" i="89"/>
  <c r="X314" i="89"/>
  <c r="Y314" i="89"/>
  <c r="Z314" i="89"/>
  <c r="T315" i="89"/>
  <c r="U315" i="89"/>
  <c r="V315" i="89"/>
  <c r="W315" i="89"/>
  <c r="X315" i="89"/>
  <c r="Y315" i="89"/>
  <c r="Z315" i="89"/>
  <c r="T316" i="89"/>
  <c r="U316" i="89"/>
  <c r="V316" i="89"/>
  <c r="W316" i="89"/>
  <c r="X316" i="89"/>
  <c r="Y316" i="89"/>
  <c r="Z316" i="89"/>
  <c r="T317" i="89"/>
  <c r="U317" i="89"/>
  <c r="V317" i="89"/>
  <c r="W317" i="89"/>
  <c r="X317" i="89"/>
  <c r="Y317" i="89"/>
  <c r="Z317" i="89"/>
  <c r="T318" i="89"/>
  <c r="U318" i="89"/>
  <c r="V318" i="89"/>
  <c r="W318" i="89"/>
  <c r="X318" i="89"/>
  <c r="Y318" i="89"/>
  <c r="Z318" i="89"/>
  <c r="T319" i="89"/>
  <c r="U319" i="89"/>
  <c r="V319" i="89"/>
  <c r="W319" i="89"/>
  <c r="X319" i="89"/>
  <c r="Y319" i="89"/>
  <c r="Z319" i="89"/>
  <c r="T320" i="89"/>
  <c r="U320" i="89"/>
  <c r="V320" i="89"/>
  <c r="W320" i="89"/>
  <c r="X320" i="89"/>
  <c r="Y320" i="89"/>
  <c r="Z320" i="89"/>
  <c r="T321" i="89"/>
  <c r="U321" i="89"/>
  <c r="V321" i="89"/>
  <c r="W321" i="89"/>
  <c r="X321" i="89"/>
  <c r="Y321" i="89"/>
  <c r="Z321" i="89"/>
  <c r="T322" i="89"/>
  <c r="U322" i="89"/>
  <c r="V322" i="89"/>
  <c r="W322" i="89"/>
  <c r="X322" i="89"/>
  <c r="Y322" i="89"/>
  <c r="Z322" i="89"/>
  <c r="T323" i="89"/>
  <c r="U323" i="89"/>
  <c r="V323" i="89"/>
  <c r="W323" i="89"/>
  <c r="X323" i="89"/>
  <c r="Y323" i="89"/>
  <c r="Z323" i="89"/>
  <c r="T324" i="89"/>
  <c r="U324" i="89"/>
  <c r="V324" i="89"/>
  <c r="W324" i="89"/>
  <c r="X324" i="89"/>
  <c r="Y324" i="89"/>
  <c r="Z324" i="89"/>
  <c r="T325" i="89"/>
  <c r="U325" i="89"/>
  <c r="V325" i="89"/>
  <c r="W325" i="89"/>
  <c r="X325" i="89"/>
  <c r="Y325" i="89"/>
  <c r="Z325" i="89"/>
  <c r="T326" i="89"/>
  <c r="U326" i="89"/>
  <c r="V326" i="89"/>
  <c r="W326" i="89"/>
  <c r="X326" i="89"/>
  <c r="Y326" i="89"/>
  <c r="Z326" i="89"/>
  <c r="T327" i="89"/>
  <c r="U327" i="89"/>
  <c r="V327" i="89"/>
  <c r="W327" i="89"/>
  <c r="X327" i="89"/>
  <c r="Y327" i="89"/>
  <c r="Z327" i="89"/>
  <c r="T328" i="89"/>
  <c r="U328" i="89"/>
  <c r="V328" i="89"/>
  <c r="W328" i="89"/>
  <c r="X328" i="89"/>
  <c r="Y328" i="89"/>
  <c r="Z328" i="89"/>
  <c r="T329" i="89"/>
  <c r="U329" i="89"/>
  <c r="V329" i="89"/>
  <c r="W329" i="89"/>
  <c r="X329" i="89"/>
  <c r="Y329" i="89"/>
  <c r="Z329" i="89"/>
  <c r="T330" i="89"/>
  <c r="U330" i="89"/>
  <c r="V330" i="89"/>
  <c r="W330" i="89"/>
  <c r="X330" i="89"/>
  <c r="Y330" i="89"/>
  <c r="Z330" i="89"/>
  <c r="T331" i="89"/>
  <c r="U331" i="89"/>
  <c r="V331" i="89"/>
  <c r="W331" i="89"/>
  <c r="X331" i="89"/>
  <c r="Y331" i="89"/>
  <c r="Z331" i="89"/>
  <c r="T332" i="89"/>
  <c r="U332" i="89"/>
  <c r="V332" i="89"/>
  <c r="W332" i="89"/>
  <c r="X332" i="89"/>
  <c r="Y332" i="89"/>
  <c r="Z332" i="89"/>
  <c r="T333" i="89"/>
  <c r="U333" i="89"/>
  <c r="V333" i="89"/>
  <c r="W333" i="89"/>
  <c r="X333" i="89"/>
  <c r="Y333" i="89"/>
  <c r="Z333" i="89"/>
  <c r="T334" i="89"/>
  <c r="U334" i="89"/>
  <c r="V334" i="89"/>
  <c r="W334" i="89"/>
  <c r="X334" i="89"/>
  <c r="Y334" i="89"/>
  <c r="Z334" i="89"/>
  <c r="T335" i="89"/>
  <c r="U335" i="89"/>
  <c r="V335" i="89"/>
  <c r="W335" i="89"/>
  <c r="X335" i="89"/>
  <c r="Y335" i="89"/>
  <c r="Z335" i="89"/>
  <c r="T336" i="89"/>
  <c r="U336" i="89"/>
  <c r="V336" i="89"/>
  <c r="W336" i="89"/>
  <c r="X336" i="89"/>
  <c r="Y336" i="89"/>
  <c r="Z336" i="89"/>
  <c r="T337" i="89"/>
  <c r="U337" i="89"/>
  <c r="V337" i="89"/>
  <c r="W337" i="89"/>
  <c r="X337" i="89"/>
  <c r="Y337" i="89"/>
  <c r="Z337" i="89"/>
  <c r="T338" i="89"/>
  <c r="U338" i="89"/>
  <c r="V338" i="89"/>
  <c r="W338" i="89"/>
  <c r="X338" i="89"/>
  <c r="Y338" i="89"/>
  <c r="Z338" i="89"/>
  <c r="T339" i="89"/>
  <c r="U339" i="89"/>
  <c r="V339" i="89"/>
  <c r="W339" i="89"/>
  <c r="X339" i="89"/>
  <c r="Y339" i="89"/>
  <c r="Z339" i="89"/>
  <c r="T340" i="89"/>
  <c r="U340" i="89"/>
  <c r="V340" i="89"/>
  <c r="W340" i="89"/>
  <c r="X340" i="89"/>
  <c r="Y340" i="89"/>
  <c r="Z340" i="89"/>
  <c r="T341" i="89"/>
  <c r="U341" i="89"/>
  <c r="V341" i="89"/>
  <c r="W341" i="89"/>
  <c r="X341" i="89"/>
  <c r="Y341" i="89"/>
  <c r="Z341" i="89"/>
  <c r="T342" i="89"/>
  <c r="U342" i="89"/>
  <c r="V342" i="89"/>
  <c r="W342" i="89"/>
  <c r="X342" i="89"/>
  <c r="Y342" i="89"/>
  <c r="Z342" i="89"/>
  <c r="T343" i="89"/>
  <c r="U343" i="89"/>
  <c r="V343" i="89"/>
  <c r="W343" i="89"/>
  <c r="X343" i="89"/>
  <c r="Y343" i="89"/>
  <c r="Z343" i="89"/>
  <c r="T344" i="89"/>
  <c r="U344" i="89"/>
  <c r="V344" i="89"/>
  <c r="W344" i="89"/>
  <c r="X344" i="89"/>
  <c r="Y344" i="89"/>
  <c r="Z344" i="89"/>
  <c r="T345" i="89"/>
  <c r="U345" i="89"/>
  <c r="V345" i="89"/>
  <c r="W345" i="89"/>
  <c r="X345" i="89"/>
  <c r="Y345" i="89"/>
  <c r="Z345" i="89"/>
  <c r="T346" i="89"/>
  <c r="U346" i="89"/>
  <c r="V346" i="89"/>
  <c r="W346" i="89"/>
  <c r="X346" i="89"/>
  <c r="Y346" i="89"/>
  <c r="Z346" i="89"/>
  <c r="T347" i="89"/>
  <c r="U347" i="89"/>
  <c r="V347" i="89"/>
  <c r="W347" i="89"/>
  <c r="X347" i="89"/>
  <c r="Y347" i="89"/>
  <c r="Z347" i="89"/>
  <c r="T348" i="89"/>
  <c r="U348" i="89"/>
  <c r="V348" i="89"/>
  <c r="W348" i="89"/>
  <c r="X348" i="89"/>
  <c r="Y348" i="89"/>
  <c r="Z348" i="89"/>
  <c r="T349" i="89"/>
  <c r="U349" i="89"/>
  <c r="V349" i="89"/>
  <c r="W349" i="89"/>
  <c r="X349" i="89"/>
  <c r="Y349" i="89"/>
  <c r="Z349" i="89"/>
  <c r="T350" i="89"/>
  <c r="U350" i="89"/>
  <c r="V350" i="89"/>
  <c r="W350" i="89"/>
  <c r="X350" i="89"/>
  <c r="Y350" i="89"/>
  <c r="Z350" i="89"/>
  <c r="T351" i="89"/>
  <c r="U351" i="89"/>
  <c r="V351" i="89"/>
  <c r="W351" i="89"/>
  <c r="X351" i="89"/>
  <c r="Y351" i="89"/>
  <c r="Z351" i="89"/>
  <c r="T352" i="89"/>
  <c r="U352" i="89"/>
  <c r="V352" i="89"/>
  <c r="W352" i="89"/>
  <c r="X352" i="89"/>
  <c r="Y352" i="89"/>
  <c r="Z352" i="89"/>
  <c r="T353" i="89"/>
  <c r="U353" i="89"/>
  <c r="V353" i="89"/>
  <c r="W353" i="89"/>
  <c r="X353" i="89"/>
  <c r="Y353" i="89"/>
  <c r="Z353" i="89"/>
  <c r="T354" i="89"/>
  <c r="U354" i="89"/>
  <c r="V354" i="89"/>
  <c r="W354" i="89"/>
  <c r="X354" i="89"/>
  <c r="Y354" i="89"/>
  <c r="Z354" i="89"/>
  <c r="T355" i="89"/>
  <c r="U355" i="89"/>
  <c r="V355" i="89"/>
  <c r="W355" i="89"/>
  <c r="X355" i="89"/>
  <c r="Y355" i="89"/>
  <c r="Z355" i="89"/>
  <c r="T356" i="89"/>
  <c r="U356" i="89"/>
  <c r="V356" i="89"/>
  <c r="W356" i="89"/>
  <c r="X356" i="89"/>
  <c r="Y356" i="89"/>
  <c r="Z356" i="89"/>
  <c r="T357" i="89"/>
  <c r="U357" i="89"/>
  <c r="V357" i="89"/>
  <c r="W357" i="89"/>
  <c r="X357" i="89"/>
  <c r="Y357" i="89"/>
  <c r="Z357" i="89"/>
  <c r="T358" i="89"/>
  <c r="U358" i="89"/>
  <c r="V358" i="89"/>
  <c r="W358" i="89"/>
  <c r="X358" i="89"/>
  <c r="Y358" i="89"/>
  <c r="Z358" i="89"/>
  <c r="T359" i="89"/>
  <c r="U359" i="89"/>
  <c r="V359" i="89"/>
  <c r="W359" i="89"/>
  <c r="X359" i="89"/>
  <c r="Y359" i="89"/>
  <c r="Z359" i="89"/>
  <c r="T360" i="89"/>
  <c r="U360" i="89"/>
  <c r="V360" i="89"/>
  <c r="W360" i="89"/>
  <c r="X360" i="89"/>
  <c r="Y360" i="89"/>
  <c r="Z360" i="89"/>
  <c r="T361" i="89"/>
  <c r="U361" i="89"/>
  <c r="V361" i="89"/>
  <c r="W361" i="89"/>
  <c r="X361" i="89"/>
  <c r="Y361" i="89"/>
  <c r="Z361" i="89"/>
  <c r="T362" i="89"/>
  <c r="U362" i="89"/>
  <c r="V362" i="89"/>
  <c r="W362" i="89"/>
  <c r="X362" i="89"/>
  <c r="Y362" i="89"/>
  <c r="Z362" i="89"/>
  <c r="T363" i="89"/>
  <c r="U363" i="89"/>
  <c r="V363" i="89"/>
  <c r="W363" i="89"/>
  <c r="X363" i="89"/>
  <c r="Y363" i="89"/>
  <c r="Z363" i="89"/>
  <c r="T364" i="89"/>
  <c r="U364" i="89"/>
  <c r="V364" i="89"/>
  <c r="W364" i="89"/>
  <c r="X364" i="89"/>
  <c r="Y364" i="89"/>
  <c r="Z364" i="89"/>
  <c r="T365" i="89"/>
  <c r="U365" i="89"/>
  <c r="V365" i="89"/>
  <c r="W365" i="89"/>
  <c r="X365" i="89"/>
  <c r="Y365" i="89"/>
  <c r="Z365" i="89"/>
  <c r="T366" i="89"/>
  <c r="U366" i="89"/>
  <c r="V366" i="89"/>
  <c r="W366" i="89"/>
  <c r="X366" i="89"/>
  <c r="Y366" i="89"/>
  <c r="Z366" i="89"/>
  <c r="T367" i="89"/>
  <c r="U367" i="89"/>
  <c r="V367" i="89"/>
  <c r="W367" i="89"/>
  <c r="X367" i="89"/>
  <c r="Y367" i="89"/>
  <c r="Z367" i="89"/>
  <c r="T368" i="89"/>
  <c r="U368" i="89"/>
  <c r="V368" i="89"/>
  <c r="W368" i="89"/>
  <c r="X368" i="89"/>
  <c r="Y368" i="89"/>
  <c r="Z368" i="89"/>
  <c r="T369" i="89"/>
  <c r="U369" i="89"/>
  <c r="V369" i="89"/>
  <c r="W369" i="89"/>
  <c r="X369" i="89"/>
  <c r="Y369" i="89"/>
  <c r="Z369" i="89"/>
  <c r="T370" i="89"/>
  <c r="U370" i="89"/>
  <c r="V370" i="89"/>
  <c r="W370" i="89"/>
  <c r="X370" i="89"/>
  <c r="Y370" i="89"/>
  <c r="Z370" i="89"/>
  <c r="T371" i="89"/>
  <c r="U371" i="89"/>
  <c r="V371" i="89"/>
  <c r="W371" i="89"/>
  <c r="X371" i="89"/>
  <c r="Y371" i="89"/>
  <c r="Z371" i="89"/>
  <c r="T372" i="89"/>
  <c r="U372" i="89"/>
  <c r="V372" i="89"/>
  <c r="W372" i="89"/>
  <c r="X372" i="89"/>
  <c r="Y372" i="89"/>
  <c r="Z372" i="89"/>
  <c r="T373" i="89"/>
  <c r="U373" i="89"/>
  <c r="V373" i="89"/>
  <c r="W373" i="89"/>
  <c r="X373" i="89"/>
  <c r="Y373" i="89"/>
  <c r="Z373" i="89"/>
  <c r="T374" i="89"/>
  <c r="U374" i="89"/>
  <c r="V374" i="89"/>
  <c r="W374" i="89"/>
  <c r="X374" i="89"/>
  <c r="Y374" i="89"/>
  <c r="Z374" i="89"/>
  <c r="T375" i="89"/>
  <c r="U375" i="89"/>
  <c r="V375" i="89"/>
  <c r="W375" i="89"/>
  <c r="X375" i="89"/>
  <c r="Y375" i="89"/>
  <c r="Z375" i="89"/>
  <c r="T376" i="89"/>
  <c r="U376" i="89"/>
  <c r="V376" i="89"/>
  <c r="W376" i="89"/>
  <c r="X376" i="89"/>
  <c r="Y376" i="89"/>
  <c r="Z376" i="89"/>
  <c r="T377" i="89"/>
  <c r="U377" i="89"/>
  <c r="V377" i="89"/>
  <c r="W377" i="89"/>
  <c r="X377" i="89"/>
  <c r="Y377" i="89"/>
  <c r="Z377" i="89"/>
  <c r="T378" i="89"/>
  <c r="U378" i="89"/>
  <c r="V378" i="89"/>
  <c r="W378" i="89"/>
  <c r="X378" i="89"/>
  <c r="Y378" i="89"/>
  <c r="Z378" i="89"/>
  <c r="T379" i="89"/>
  <c r="U379" i="89"/>
  <c r="V379" i="89"/>
  <c r="W379" i="89"/>
  <c r="X379" i="89"/>
  <c r="Y379" i="89"/>
  <c r="Z379" i="89"/>
  <c r="T380" i="89"/>
  <c r="U380" i="89"/>
  <c r="V380" i="89"/>
  <c r="W380" i="89"/>
  <c r="X380" i="89"/>
  <c r="Y380" i="89"/>
  <c r="Z380" i="89"/>
  <c r="T381" i="89"/>
  <c r="U381" i="89"/>
  <c r="V381" i="89"/>
  <c r="W381" i="89"/>
  <c r="X381" i="89"/>
  <c r="Y381" i="89"/>
  <c r="Z381" i="89"/>
  <c r="T382" i="89"/>
  <c r="U382" i="89"/>
  <c r="V382" i="89"/>
  <c r="W382" i="89"/>
  <c r="X382" i="89"/>
  <c r="Y382" i="89"/>
  <c r="Z382" i="89"/>
  <c r="T383" i="89"/>
  <c r="U383" i="89"/>
  <c r="V383" i="89"/>
  <c r="W383" i="89"/>
  <c r="X383" i="89"/>
  <c r="Y383" i="89"/>
  <c r="Z383" i="89"/>
  <c r="T384" i="89"/>
  <c r="U384" i="89"/>
  <c r="V384" i="89"/>
  <c r="W384" i="89"/>
  <c r="X384" i="89"/>
  <c r="Y384" i="89"/>
  <c r="Z384" i="89"/>
  <c r="T385" i="89"/>
  <c r="U385" i="89"/>
  <c r="V385" i="89"/>
  <c r="W385" i="89"/>
  <c r="X385" i="89"/>
  <c r="Y385" i="89"/>
  <c r="Z385" i="89"/>
  <c r="T386" i="89"/>
  <c r="U386" i="89"/>
  <c r="V386" i="89"/>
  <c r="W386" i="89"/>
  <c r="X386" i="89"/>
  <c r="Y386" i="89"/>
  <c r="Z386" i="89"/>
  <c r="T387" i="89"/>
  <c r="U387" i="89"/>
  <c r="V387" i="89"/>
  <c r="W387" i="89"/>
  <c r="X387" i="89"/>
  <c r="Y387" i="89"/>
  <c r="Z387" i="89"/>
  <c r="T388" i="89"/>
  <c r="U388" i="89"/>
  <c r="V388" i="89"/>
  <c r="W388" i="89"/>
  <c r="X388" i="89"/>
  <c r="Y388" i="89"/>
  <c r="Z388" i="89"/>
  <c r="T389" i="89"/>
  <c r="U389" i="89"/>
  <c r="V389" i="89"/>
  <c r="W389" i="89"/>
  <c r="X389" i="89"/>
  <c r="Y389" i="89"/>
  <c r="Z389" i="89"/>
  <c r="T390" i="89"/>
  <c r="U390" i="89"/>
  <c r="V390" i="89"/>
  <c r="W390" i="89"/>
  <c r="X390" i="89"/>
  <c r="Y390" i="89"/>
  <c r="Z390" i="89"/>
  <c r="T391" i="89"/>
  <c r="U391" i="89"/>
  <c r="V391" i="89"/>
  <c r="W391" i="89"/>
  <c r="X391" i="89"/>
  <c r="Y391" i="89"/>
  <c r="Z391" i="89"/>
  <c r="T392" i="89"/>
  <c r="U392" i="89"/>
  <c r="V392" i="89"/>
  <c r="W392" i="89"/>
  <c r="X392" i="89"/>
  <c r="Y392" i="89"/>
  <c r="Z392" i="89"/>
  <c r="T393" i="89"/>
  <c r="U393" i="89"/>
  <c r="V393" i="89"/>
  <c r="W393" i="89"/>
  <c r="X393" i="89"/>
  <c r="Y393" i="89"/>
  <c r="Z393" i="89"/>
  <c r="T394" i="89"/>
  <c r="U394" i="89"/>
  <c r="V394" i="89"/>
  <c r="W394" i="89"/>
  <c r="X394" i="89"/>
  <c r="Y394" i="89"/>
  <c r="Z394" i="89"/>
  <c r="T395" i="89"/>
  <c r="U395" i="89"/>
  <c r="V395" i="89"/>
  <c r="W395" i="89"/>
  <c r="X395" i="89"/>
  <c r="Y395" i="89"/>
  <c r="Z395" i="89"/>
  <c r="T396" i="89"/>
  <c r="U396" i="89"/>
  <c r="V396" i="89"/>
  <c r="W396" i="89"/>
  <c r="X396" i="89"/>
  <c r="Y396" i="89"/>
  <c r="Z396" i="89"/>
  <c r="T397" i="89"/>
  <c r="U397" i="89"/>
  <c r="V397" i="89"/>
  <c r="W397" i="89"/>
  <c r="X397" i="89"/>
  <c r="Y397" i="89"/>
  <c r="Z397" i="89"/>
  <c r="T398" i="89"/>
  <c r="U398" i="89"/>
  <c r="V398" i="89"/>
  <c r="W398" i="89"/>
  <c r="X398" i="89"/>
  <c r="Y398" i="89"/>
  <c r="Z398" i="89"/>
  <c r="T399" i="89"/>
  <c r="U399" i="89"/>
  <c r="V399" i="89"/>
  <c r="W399" i="89"/>
  <c r="X399" i="89"/>
  <c r="Y399" i="89"/>
  <c r="Z399" i="89"/>
  <c r="T400" i="89"/>
  <c r="U400" i="89"/>
  <c r="V400" i="89"/>
  <c r="W400" i="89"/>
  <c r="X400" i="89"/>
  <c r="Y400" i="89"/>
  <c r="Z400" i="89"/>
  <c r="T401" i="89"/>
  <c r="U401" i="89"/>
  <c r="V401" i="89"/>
  <c r="W401" i="89"/>
  <c r="X401" i="89"/>
  <c r="Y401" i="89"/>
  <c r="Z401" i="89"/>
  <c r="T402" i="89"/>
  <c r="U402" i="89"/>
  <c r="V402" i="89"/>
  <c r="W402" i="89"/>
  <c r="X402" i="89"/>
  <c r="Y402" i="89"/>
  <c r="Z402" i="89"/>
  <c r="T403" i="89"/>
  <c r="U403" i="89"/>
  <c r="V403" i="89"/>
  <c r="W403" i="89"/>
  <c r="X403" i="89"/>
  <c r="Y403" i="89"/>
  <c r="Z403" i="89"/>
  <c r="T404" i="89"/>
  <c r="U404" i="89"/>
  <c r="V404" i="89"/>
  <c r="W404" i="89"/>
  <c r="X404" i="89"/>
  <c r="Y404" i="89"/>
  <c r="Z404" i="89"/>
  <c r="T405" i="89"/>
  <c r="U405" i="89"/>
  <c r="V405" i="89"/>
  <c r="W405" i="89"/>
  <c r="X405" i="89"/>
  <c r="Y405" i="89"/>
  <c r="Z405" i="89"/>
  <c r="T406" i="89"/>
  <c r="U406" i="89"/>
  <c r="V406" i="89"/>
  <c r="W406" i="89"/>
  <c r="X406" i="89"/>
  <c r="Y406" i="89"/>
  <c r="Z406" i="89"/>
  <c r="T407" i="89"/>
  <c r="U407" i="89"/>
  <c r="V407" i="89"/>
  <c r="W407" i="89"/>
  <c r="X407" i="89"/>
  <c r="Y407" i="89"/>
  <c r="Z407" i="89"/>
  <c r="T408" i="89"/>
  <c r="U408" i="89"/>
  <c r="V408" i="89"/>
  <c r="W408" i="89"/>
  <c r="X408" i="89"/>
  <c r="Y408" i="89"/>
  <c r="Z408" i="89"/>
  <c r="T409" i="89"/>
  <c r="U409" i="89"/>
  <c r="V409" i="89"/>
  <c r="W409" i="89"/>
  <c r="X409" i="89"/>
  <c r="Y409" i="89"/>
  <c r="Z409" i="89"/>
  <c r="T410" i="89"/>
  <c r="U410" i="89"/>
  <c r="V410" i="89"/>
  <c r="W410" i="89"/>
  <c r="X410" i="89"/>
  <c r="Y410" i="89"/>
  <c r="Z410" i="89"/>
  <c r="T411" i="89"/>
  <c r="U411" i="89"/>
  <c r="V411" i="89"/>
  <c r="W411" i="89"/>
  <c r="X411" i="89"/>
  <c r="Y411" i="89"/>
  <c r="Z411" i="89"/>
  <c r="T412" i="89"/>
  <c r="U412" i="89"/>
  <c r="V412" i="89"/>
  <c r="W412" i="89"/>
  <c r="X412" i="89"/>
  <c r="Y412" i="89"/>
  <c r="Z412" i="89"/>
  <c r="T413" i="89"/>
  <c r="U413" i="89"/>
  <c r="V413" i="89"/>
  <c r="W413" i="89"/>
  <c r="X413" i="89"/>
  <c r="Y413" i="89"/>
  <c r="Z413" i="89"/>
  <c r="T414" i="89"/>
  <c r="U414" i="89"/>
  <c r="V414" i="89"/>
  <c r="W414" i="89"/>
  <c r="X414" i="89"/>
  <c r="Y414" i="89"/>
  <c r="Z414" i="89"/>
  <c r="T415" i="89"/>
  <c r="U415" i="89"/>
  <c r="V415" i="89"/>
  <c r="W415" i="89"/>
  <c r="X415" i="89"/>
  <c r="Y415" i="89"/>
  <c r="Z415" i="89"/>
  <c r="T416" i="89"/>
  <c r="U416" i="89"/>
  <c r="V416" i="89"/>
  <c r="W416" i="89"/>
  <c r="X416" i="89"/>
  <c r="Y416" i="89"/>
  <c r="Z416" i="89"/>
  <c r="T417" i="89"/>
  <c r="U417" i="89"/>
  <c r="V417" i="89"/>
  <c r="W417" i="89"/>
  <c r="X417" i="89"/>
  <c r="Y417" i="89"/>
  <c r="Z417" i="89"/>
  <c r="T418" i="89"/>
  <c r="U418" i="89"/>
  <c r="V418" i="89"/>
  <c r="W418" i="89"/>
  <c r="X418" i="89"/>
  <c r="Y418" i="89"/>
  <c r="Z418" i="89"/>
  <c r="T419" i="89"/>
  <c r="U419" i="89"/>
  <c r="V419" i="89"/>
  <c r="W419" i="89"/>
  <c r="X419" i="89"/>
  <c r="Y419" i="89"/>
  <c r="Z419" i="89"/>
  <c r="T420" i="89"/>
  <c r="U420" i="89"/>
  <c r="V420" i="89"/>
  <c r="W420" i="89"/>
  <c r="X420" i="89"/>
  <c r="Y420" i="89"/>
  <c r="Z420" i="89"/>
  <c r="T421" i="89"/>
  <c r="U421" i="89"/>
  <c r="V421" i="89"/>
  <c r="W421" i="89"/>
  <c r="X421" i="89"/>
  <c r="Y421" i="89"/>
  <c r="Z421" i="89"/>
  <c r="T422" i="89"/>
  <c r="U422" i="89"/>
  <c r="V422" i="89"/>
  <c r="W422" i="89"/>
  <c r="X422" i="89"/>
  <c r="Y422" i="89"/>
  <c r="Z422" i="89"/>
  <c r="T423" i="89"/>
  <c r="U423" i="89"/>
  <c r="V423" i="89"/>
  <c r="W423" i="89"/>
  <c r="X423" i="89"/>
  <c r="Y423" i="89"/>
  <c r="Z423" i="89"/>
  <c r="T424" i="89"/>
  <c r="U424" i="89"/>
  <c r="V424" i="89"/>
  <c r="W424" i="89"/>
  <c r="X424" i="89"/>
  <c r="Y424" i="89"/>
  <c r="Z424" i="89"/>
  <c r="T425" i="89"/>
  <c r="U425" i="89"/>
  <c r="V425" i="89"/>
  <c r="W425" i="89"/>
  <c r="X425" i="89"/>
  <c r="Y425" i="89"/>
  <c r="Z425" i="89"/>
  <c r="T426" i="89"/>
  <c r="U426" i="89"/>
  <c r="V426" i="89"/>
  <c r="W426" i="89"/>
  <c r="X426" i="89"/>
  <c r="Y426" i="89"/>
  <c r="Z426" i="89"/>
  <c r="T427" i="89"/>
  <c r="U427" i="89"/>
  <c r="V427" i="89"/>
  <c r="W427" i="89"/>
  <c r="X427" i="89"/>
  <c r="Y427" i="89"/>
  <c r="Z427" i="89"/>
  <c r="T428" i="89"/>
  <c r="U428" i="89"/>
  <c r="V428" i="89"/>
  <c r="W428" i="89"/>
  <c r="X428" i="89"/>
  <c r="Y428" i="89"/>
  <c r="Z428" i="89"/>
  <c r="T429" i="89"/>
  <c r="U429" i="89"/>
  <c r="V429" i="89"/>
  <c r="W429" i="89"/>
  <c r="X429" i="89"/>
  <c r="Y429" i="89"/>
  <c r="Z429" i="89"/>
  <c r="T430" i="89"/>
  <c r="U430" i="89"/>
  <c r="V430" i="89"/>
  <c r="W430" i="89"/>
  <c r="X430" i="89"/>
  <c r="Y430" i="89"/>
  <c r="Z430" i="89"/>
  <c r="T431" i="89"/>
  <c r="U431" i="89"/>
  <c r="V431" i="89"/>
  <c r="W431" i="89"/>
  <c r="X431" i="89"/>
  <c r="Y431" i="89"/>
  <c r="Z431" i="89"/>
  <c r="T432" i="89"/>
  <c r="U432" i="89"/>
  <c r="V432" i="89"/>
  <c r="W432" i="89"/>
  <c r="X432" i="89"/>
  <c r="Y432" i="89"/>
  <c r="Z432" i="89"/>
  <c r="T433" i="89"/>
  <c r="U433" i="89"/>
  <c r="V433" i="89"/>
  <c r="W433" i="89"/>
  <c r="X433" i="89"/>
  <c r="Y433" i="89"/>
  <c r="Z433" i="89"/>
  <c r="T434" i="89"/>
  <c r="U434" i="89"/>
  <c r="V434" i="89"/>
  <c r="W434" i="89"/>
  <c r="X434" i="89"/>
  <c r="Y434" i="89"/>
  <c r="Z434" i="89"/>
  <c r="T435" i="89"/>
  <c r="U435" i="89"/>
  <c r="V435" i="89"/>
  <c r="W435" i="89"/>
  <c r="X435" i="89"/>
  <c r="Y435" i="89"/>
  <c r="Z435" i="89"/>
  <c r="T436" i="89"/>
  <c r="U436" i="89"/>
  <c r="V436" i="89"/>
  <c r="W436" i="89"/>
  <c r="X436" i="89"/>
  <c r="Y436" i="89"/>
  <c r="Z436" i="89"/>
  <c r="T437" i="89"/>
  <c r="U437" i="89"/>
  <c r="V437" i="89"/>
  <c r="W437" i="89"/>
  <c r="X437" i="89"/>
  <c r="Y437" i="89"/>
  <c r="Z437" i="89"/>
  <c r="T438" i="89"/>
  <c r="U438" i="89"/>
  <c r="V438" i="89"/>
  <c r="W438" i="89"/>
  <c r="X438" i="89"/>
  <c r="Y438" i="89"/>
  <c r="Z438" i="89"/>
  <c r="T439" i="89"/>
  <c r="U439" i="89"/>
  <c r="V439" i="89"/>
  <c r="W439" i="89"/>
  <c r="X439" i="89"/>
  <c r="Y439" i="89"/>
  <c r="Z439" i="89"/>
  <c r="T440" i="89"/>
  <c r="U440" i="89"/>
  <c r="V440" i="89"/>
  <c r="W440" i="89"/>
  <c r="X440" i="89"/>
  <c r="Y440" i="89"/>
  <c r="Z440" i="89"/>
  <c r="T441" i="89"/>
  <c r="U441" i="89"/>
  <c r="V441" i="89"/>
  <c r="W441" i="89"/>
  <c r="X441" i="89"/>
  <c r="Y441" i="89"/>
  <c r="Z441" i="89"/>
  <c r="T442" i="89"/>
  <c r="U442" i="89"/>
  <c r="V442" i="89"/>
  <c r="W442" i="89"/>
  <c r="X442" i="89"/>
  <c r="Y442" i="89"/>
  <c r="Z442" i="89"/>
  <c r="T443" i="89"/>
  <c r="U443" i="89"/>
  <c r="V443" i="89"/>
  <c r="W443" i="89"/>
  <c r="X443" i="89"/>
  <c r="Y443" i="89"/>
  <c r="Z443" i="89"/>
  <c r="T444" i="89"/>
  <c r="U444" i="89"/>
  <c r="V444" i="89"/>
  <c r="W444" i="89"/>
  <c r="X444" i="89"/>
  <c r="Y444" i="89"/>
  <c r="Z444" i="89"/>
  <c r="T445" i="89"/>
  <c r="U445" i="89"/>
  <c r="V445" i="89"/>
  <c r="W445" i="89"/>
  <c r="X445" i="89"/>
  <c r="Y445" i="89"/>
  <c r="Z445" i="89"/>
  <c r="T446" i="89"/>
  <c r="U446" i="89"/>
  <c r="V446" i="89"/>
  <c r="W446" i="89"/>
  <c r="X446" i="89"/>
  <c r="Y446" i="89"/>
  <c r="Z446" i="89"/>
  <c r="T447" i="89"/>
  <c r="U447" i="89"/>
  <c r="V447" i="89"/>
  <c r="W447" i="89"/>
  <c r="X447" i="89"/>
  <c r="Y447" i="89"/>
  <c r="Z447" i="89"/>
  <c r="T448" i="89"/>
  <c r="U448" i="89"/>
  <c r="V448" i="89"/>
  <c r="W448" i="89"/>
  <c r="X448" i="89"/>
  <c r="Y448" i="89"/>
  <c r="Z448" i="89"/>
  <c r="T449" i="89"/>
  <c r="U449" i="89"/>
  <c r="V449" i="89"/>
  <c r="W449" i="89"/>
  <c r="X449" i="89"/>
  <c r="Y449" i="89"/>
  <c r="Z449" i="89"/>
  <c r="T450" i="89"/>
  <c r="U450" i="89"/>
  <c r="V450" i="89"/>
  <c r="W450" i="89"/>
  <c r="X450" i="89"/>
  <c r="Y450" i="89"/>
  <c r="Z450" i="89"/>
  <c r="T451" i="89"/>
  <c r="U451" i="89"/>
  <c r="V451" i="89"/>
  <c r="W451" i="89"/>
  <c r="X451" i="89"/>
  <c r="Y451" i="89"/>
  <c r="Z451" i="89"/>
  <c r="T452" i="89"/>
  <c r="U452" i="89"/>
  <c r="V452" i="89"/>
  <c r="W452" i="89"/>
  <c r="X452" i="89"/>
  <c r="Y452" i="89"/>
  <c r="Z452" i="89"/>
  <c r="T453" i="89"/>
  <c r="U453" i="89"/>
  <c r="V453" i="89"/>
  <c r="W453" i="89"/>
  <c r="X453" i="89"/>
  <c r="Y453" i="89"/>
  <c r="Z453" i="89"/>
  <c r="T454" i="89"/>
  <c r="U454" i="89"/>
  <c r="V454" i="89"/>
  <c r="W454" i="89"/>
  <c r="X454" i="89"/>
  <c r="Y454" i="89"/>
  <c r="Z454" i="89"/>
  <c r="T455" i="89"/>
  <c r="U455" i="89"/>
  <c r="V455" i="89"/>
  <c r="W455" i="89"/>
  <c r="X455" i="89"/>
  <c r="Y455" i="89"/>
  <c r="Z455" i="89"/>
  <c r="T456" i="89"/>
  <c r="U456" i="89"/>
  <c r="V456" i="89"/>
  <c r="W456" i="89"/>
  <c r="X456" i="89"/>
  <c r="Y456" i="89"/>
  <c r="Z456" i="89"/>
  <c r="T457" i="89"/>
  <c r="U457" i="89"/>
  <c r="V457" i="89"/>
  <c r="W457" i="89"/>
  <c r="X457" i="89"/>
  <c r="Y457" i="89"/>
  <c r="Z457" i="89"/>
  <c r="T458" i="89"/>
  <c r="U458" i="89"/>
  <c r="V458" i="89"/>
  <c r="W458" i="89"/>
  <c r="X458" i="89"/>
  <c r="Y458" i="89"/>
  <c r="Z458" i="89"/>
  <c r="T459" i="89"/>
  <c r="U459" i="89"/>
  <c r="V459" i="89"/>
  <c r="W459" i="89"/>
  <c r="X459" i="89"/>
  <c r="Y459" i="89"/>
  <c r="Z459" i="89"/>
  <c r="T460" i="89"/>
  <c r="U460" i="89"/>
  <c r="V460" i="89"/>
  <c r="W460" i="89"/>
  <c r="X460" i="89"/>
  <c r="Y460" i="89"/>
  <c r="Z460" i="89"/>
  <c r="T461" i="89"/>
  <c r="U461" i="89"/>
  <c r="V461" i="89"/>
  <c r="W461" i="89"/>
  <c r="X461" i="89"/>
  <c r="Y461" i="89"/>
  <c r="Z461" i="89"/>
  <c r="T462" i="89"/>
  <c r="U462" i="89"/>
  <c r="V462" i="89"/>
  <c r="W462" i="89"/>
  <c r="X462" i="89"/>
  <c r="Y462" i="89"/>
  <c r="Z462" i="89"/>
  <c r="T463" i="89"/>
  <c r="U463" i="89"/>
  <c r="V463" i="89"/>
  <c r="W463" i="89"/>
  <c r="X463" i="89"/>
  <c r="Y463" i="89"/>
  <c r="Z463" i="89"/>
  <c r="T464" i="89"/>
  <c r="U464" i="89"/>
  <c r="V464" i="89"/>
  <c r="W464" i="89"/>
  <c r="X464" i="89"/>
  <c r="Y464" i="89"/>
  <c r="Z464" i="89"/>
  <c r="T465" i="89"/>
  <c r="U465" i="89"/>
  <c r="V465" i="89"/>
  <c r="W465" i="89"/>
  <c r="X465" i="89"/>
  <c r="Y465" i="89"/>
  <c r="Z465" i="89"/>
  <c r="T466" i="89"/>
  <c r="U466" i="89"/>
  <c r="V466" i="89"/>
  <c r="W466" i="89"/>
  <c r="X466" i="89"/>
  <c r="Y466" i="89"/>
  <c r="Z466" i="89"/>
  <c r="T467" i="89"/>
  <c r="U467" i="89"/>
  <c r="V467" i="89"/>
  <c r="W467" i="89"/>
  <c r="X467" i="89"/>
  <c r="Y467" i="89"/>
  <c r="Z467" i="89"/>
  <c r="T468" i="89"/>
  <c r="U468" i="89"/>
  <c r="V468" i="89"/>
  <c r="W468" i="89"/>
  <c r="X468" i="89"/>
  <c r="Y468" i="89"/>
  <c r="Z468" i="89"/>
  <c r="T469" i="89"/>
  <c r="U469" i="89"/>
  <c r="V469" i="89"/>
  <c r="W469" i="89"/>
  <c r="X469" i="89"/>
  <c r="Y469" i="89"/>
  <c r="Z469" i="89"/>
  <c r="T470" i="89"/>
  <c r="U470" i="89"/>
  <c r="V470" i="89"/>
  <c r="W470" i="89"/>
  <c r="X470" i="89"/>
  <c r="Y470" i="89"/>
  <c r="Z470" i="89"/>
  <c r="T471" i="89"/>
  <c r="U471" i="89"/>
  <c r="V471" i="89"/>
  <c r="W471" i="89"/>
  <c r="X471" i="89"/>
  <c r="Y471" i="89"/>
  <c r="Z471" i="89"/>
  <c r="T472" i="89"/>
  <c r="U472" i="89"/>
  <c r="V472" i="89"/>
  <c r="W472" i="89"/>
  <c r="X472" i="89"/>
  <c r="Y472" i="89"/>
  <c r="Z472" i="89"/>
  <c r="T473" i="89"/>
  <c r="U473" i="89"/>
  <c r="V473" i="89"/>
  <c r="W473" i="89"/>
  <c r="X473" i="89"/>
  <c r="Y473" i="89"/>
  <c r="Z473" i="89"/>
  <c r="T474" i="89"/>
  <c r="U474" i="89"/>
  <c r="V474" i="89"/>
  <c r="W474" i="89"/>
  <c r="X474" i="89"/>
  <c r="Y474" i="89"/>
  <c r="Z474" i="89"/>
  <c r="T475" i="89"/>
  <c r="U475" i="89"/>
  <c r="V475" i="89"/>
  <c r="W475" i="89"/>
  <c r="X475" i="89"/>
  <c r="Y475" i="89"/>
  <c r="Z475" i="89"/>
  <c r="T476" i="89"/>
  <c r="U476" i="89"/>
  <c r="V476" i="89"/>
  <c r="W476" i="89"/>
  <c r="X476" i="89"/>
  <c r="Y476" i="89"/>
  <c r="Z476" i="89"/>
  <c r="T477" i="89"/>
  <c r="U477" i="89"/>
  <c r="V477" i="89"/>
  <c r="W477" i="89"/>
  <c r="X477" i="89"/>
  <c r="Y477" i="89"/>
  <c r="Z477" i="89"/>
  <c r="T478" i="89"/>
  <c r="U478" i="89"/>
  <c r="V478" i="89"/>
  <c r="W478" i="89"/>
  <c r="X478" i="89"/>
  <c r="Y478" i="89"/>
  <c r="Z478" i="89"/>
  <c r="T479" i="89"/>
  <c r="U479" i="89"/>
  <c r="V479" i="89"/>
  <c r="W479" i="89"/>
  <c r="X479" i="89"/>
  <c r="Y479" i="89"/>
  <c r="Z479" i="89"/>
  <c r="T480" i="89"/>
  <c r="U480" i="89"/>
  <c r="V480" i="89"/>
  <c r="W480" i="89"/>
  <c r="X480" i="89"/>
  <c r="Y480" i="89"/>
  <c r="Z480" i="89"/>
  <c r="T481" i="89"/>
  <c r="U481" i="89"/>
  <c r="V481" i="89"/>
  <c r="W481" i="89"/>
  <c r="X481" i="89"/>
  <c r="Y481" i="89"/>
  <c r="Z481" i="89"/>
  <c r="T482" i="89"/>
  <c r="U482" i="89"/>
  <c r="V482" i="89"/>
  <c r="W482" i="89"/>
  <c r="X482" i="89"/>
  <c r="Y482" i="89"/>
  <c r="Z482" i="89"/>
  <c r="T483" i="89"/>
  <c r="U483" i="89"/>
  <c r="V483" i="89"/>
  <c r="W483" i="89"/>
  <c r="X483" i="89"/>
  <c r="Y483" i="89"/>
  <c r="Z483" i="89"/>
  <c r="T484" i="89"/>
  <c r="U484" i="89"/>
  <c r="V484" i="89"/>
  <c r="W484" i="89"/>
  <c r="X484" i="89"/>
  <c r="Y484" i="89"/>
  <c r="Z484" i="89"/>
  <c r="T485" i="89"/>
  <c r="U485" i="89"/>
  <c r="V485" i="89"/>
  <c r="W485" i="89"/>
  <c r="X485" i="89"/>
  <c r="Y485" i="89"/>
  <c r="Z485" i="89"/>
  <c r="T486" i="89"/>
  <c r="U486" i="89"/>
  <c r="V486" i="89"/>
  <c r="W486" i="89"/>
  <c r="X486" i="89"/>
  <c r="Y486" i="89"/>
  <c r="Z486" i="89"/>
  <c r="T487" i="89"/>
  <c r="U487" i="89"/>
  <c r="V487" i="89"/>
  <c r="W487" i="89"/>
  <c r="X487" i="89"/>
  <c r="Y487" i="89"/>
  <c r="Z487" i="89"/>
  <c r="T488" i="89"/>
  <c r="U488" i="89"/>
  <c r="V488" i="89"/>
  <c r="W488" i="89"/>
  <c r="X488" i="89"/>
  <c r="Y488" i="89"/>
  <c r="Z488" i="89"/>
  <c r="T489" i="89"/>
  <c r="U489" i="89"/>
  <c r="V489" i="89"/>
  <c r="W489" i="89"/>
  <c r="X489" i="89"/>
  <c r="Y489" i="89"/>
  <c r="Z489" i="89"/>
  <c r="T490" i="89"/>
  <c r="U490" i="89"/>
  <c r="V490" i="89"/>
  <c r="W490" i="89"/>
  <c r="X490" i="89"/>
  <c r="Y490" i="89"/>
  <c r="Z490" i="89"/>
  <c r="T491" i="89"/>
  <c r="U491" i="89"/>
  <c r="V491" i="89"/>
  <c r="W491" i="89"/>
  <c r="X491" i="89"/>
  <c r="Y491" i="89"/>
  <c r="Z491" i="89"/>
  <c r="T492" i="89"/>
  <c r="U492" i="89"/>
  <c r="V492" i="89"/>
  <c r="W492" i="89"/>
  <c r="X492" i="89"/>
  <c r="Y492" i="89"/>
  <c r="Z492" i="89"/>
  <c r="T493" i="89"/>
  <c r="U493" i="89"/>
  <c r="V493" i="89"/>
  <c r="W493" i="89"/>
  <c r="X493" i="89"/>
  <c r="Y493" i="89"/>
  <c r="Z493" i="89"/>
  <c r="T494" i="89"/>
  <c r="U494" i="89"/>
  <c r="V494" i="89"/>
  <c r="W494" i="89"/>
  <c r="X494" i="89"/>
  <c r="Y494" i="89"/>
  <c r="Z494" i="89"/>
  <c r="T495" i="89"/>
  <c r="U495" i="89"/>
  <c r="V495" i="89"/>
  <c r="W495" i="89"/>
  <c r="X495" i="89"/>
  <c r="Y495" i="89"/>
  <c r="Z495" i="89"/>
  <c r="T496" i="89"/>
  <c r="U496" i="89"/>
  <c r="V496" i="89"/>
  <c r="W496" i="89"/>
  <c r="X496" i="89"/>
  <c r="Y496" i="89"/>
  <c r="Z496" i="89"/>
  <c r="T497" i="89"/>
  <c r="U497" i="89"/>
  <c r="V497" i="89"/>
  <c r="W497" i="89"/>
  <c r="X497" i="89"/>
  <c r="Y497" i="89"/>
  <c r="Z497" i="89"/>
  <c r="T498" i="89"/>
  <c r="U498" i="89"/>
  <c r="V498" i="89"/>
  <c r="W498" i="89"/>
  <c r="X498" i="89"/>
  <c r="Y498" i="89"/>
  <c r="Z498" i="89"/>
  <c r="T499" i="89"/>
  <c r="U499" i="89"/>
  <c r="V499" i="89"/>
  <c r="W499" i="89"/>
  <c r="X499" i="89"/>
  <c r="Y499" i="89"/>
  <c r="Z499" i="89"/>
  <c r="T500" i="89"/>
  <c r="U500" i="89"/>
  <c r="V500" i="89"/>
  <c r="W500" i="89"/>
  <c r="X500" i="89"/>
  <c r="Y500" i="89"/>
  <c r="Z500" i="89"/>
  <c r="T501" i="89"/>
  <c r="U501" i="89"/>
  <c r="V501" i="89"/>
  <c r="W501" i="89"/>
  <c r="X501" i="89"/>
  <c r="Y501" i="89"/>
  <c r="Z501" i="89"/>
  <c r="T502" i="89"/>
  <c r="U502" i="89"/>
  <c r="V502" i="89"/>
  <c r="W502" i="89"/>
  <c r="X502" i="89"/>
  <c r="Y502" i="89"/>
  <c r="Z502" i="89"/>
  <c r="T503" i="89"/>
  <c r="U503" i="89"/>
  <c r="V503" i="89"/>
  <c r="W503" i="89"/>
  <c r="X503" i="89"/>
  <c r="Y503" i="89"/>
  <c r="Z503" i="89"/>
  <c r="T504" i="89"/>
  <c r="U504" i="89"/>
  <c r="V504" i="89"/>
  <c r="W504" i="89"/>
  <c r="X504" i="89"/>
  <c r="Y504" i="89"/>
  <c r="Z504" i="89"/>
  <c r="T505" i="89"/>
  <c r="U505" i="89"/>
  <c r="V505" i="89"/>
  <c r="W505" i="89"/>
  <c r="X505" i="89"/>
  <c r="Y505" i="89"/>
  <c r="Z505" i="89"/>
  <c r="T506" i="89"/>
  <c r="U506" i="89"/>
  <c r="V506" i="89"/>
  <c r="W506" i="89"/>
  <c r="X506" i="89"/>
  <c r="Y506" i="89"/>
  <c r="Z506" i="89"/>
  <c r="T507" i="89"/>
  <c r="U507" i="89"/>
  <c r="V507" i="89"/>
  <c r="W507" i="89"/>
  <c r="X507" i="89"/>
  <c r="Y507" i="89"/>
  <c r="Z507" i="89"/>
  <c r="T508" i="89"/>
  <c r="U508" i="89"/>
  <c r="V508" i="89"/>
  <c r="W508" i="89"/>
  <c r="X508" i="89"/>
  <c r="Y508" i="89"/>
  <c r="Z508" i="89"/>
  <c r="T509" i="89"/>
  <c r="U509" i="89"/>
  <c r="V509" i="89"/>
  <c r="W509" i="89"/>
  <c r="X509" i="89"/>
  <c r="Y509" i="89"/>
  <c r="Z509" i="89"/>
  <c r="T510" i="89"/>
  <c r="U510" i="89"/>
  <c r="V510" i="89"/>
  <c r="W510" i="89"/>
  <c r="X510" i="89"/>
  <c r="Y510" i="89"/>
  <c r="Z510" i="89"/>
  <c r="T511" i="89"/>
  <c r="U511" i="89"/>
  <c r="V511" i="89"/>
  <c r="W511" i="89"/>
  <c r="X511" i="89"/>
  <c r="Y511" i="89"/>
  <c r="Z511" i="89"/>
  <c r="T512" i="89"/>
  <c r="U512" i="89"/>
  <c r="V512" i="89"/>
  <c r="W512" i="89"/>
  <c r="X512" i="89"/>
  <c r="Y512" i="89"/>
  <c r="Z512" i="89"/>
  <c r="T513" i="89"/>
  <c r="U513" i="89"/>
  <c r="V513" i="89"/>
  <c r="W513" i="89"/>
  <c r="X513" i="89"/>
  <c r="Y513" i="89"/>
  <c r="Z513" i="89"/>
  <c r="T514" i="89"/>
  <c r="U514" i="89"/>
  <c r="V514" i="89"/>
  <c r="W514" i="89"/>
  <c r="X514" i="89"/>
  <c r="Y514" i="89"/>
  <c r="Z514" i="89"/>
  <c r="T515" i="89"/>
  <c r="U515" i="89"/>
  <c r="V515" i="89"/>
  <c r="W515" i="89"/>
  <c r="X515" i="89"/>
  <c r="Y515" i="89"/>
  <c r="Z515" i="89"/>
  <c r="T516" i="89"/>
  <c r="U516" i="89"/>
  <c r="V516" i="89"/>
  <c r="W516" i="89"/>
  <c r="X516" i="89"/>
  <c r="Y516" i="89"/>
  <c r="Z516" i="89"/>
  <c r="T517" i="89"/>
  <c r="U517" i="89"/>
  <c r="V517" i="89"/>
  <c r="W517" i="89"/>
  <c r="X517" i="89"/>
  <c r="Y517" i="89"/>
  <c r="Z517" i="89"/>
  <c r="T518" i="89"/>
  <c r="U518" i="89"/>
  <c r="V518" i="89"/>
  <c r="W518" i="89"/>
  <c r="X518" i="89"/>
  <c r="Y518" i="89"/>
  <c r="Z518" i="89"/>
  <c r="T519" i="89"/>
  <c r="U519" i="89"/>
  <c r="V519" i="89"/>
  <c r="W519" i="89"/>
  <c r="X519" i="89"/>
  <c r="Y519" i="89"/>
  <c r="Z519" i="89"/>
  <c r="Z4" i="89"/>
  <c r="Y4" i="89"/>
  <c r="X4" i="89"/>
  <c r="W4" i="89"/>
  <c r="V4" i="89"/>
  <c r="U4" i="89"/>
  <c r="T4" i="89"/>
  <c r="D13" i="4" l="1"/>
  <c r="U155" i="52" l="1"/>
  <c r="T155" i="52"/>
  <c r="S155" i="52"/>
  <c r="R155" i="52"/>
  <c r="Q155" i="52"/>
  <c r="P155" i="52"/>
  <c r="O155" i="52"/>
  <c r="U422" i="52"/>
  <c r="T422" i="52"/>
  <c r="S422" i="52"/>
  <c r="R422" i="52"/>
  <c r="Q422" i="52"/>
  <c r="P422" i="52"/>
  <c r="O422" i="52"/>
  <c r="U421" i="52"/>
  <c r="T421" i="52"/>
  <c r="S421" i="52"/>
  <c r="R421" i="52"/>
  <c r="Q421" i="52"/>
  <c r="P421" i="52"/>
  <c r="O421" i="52"/>
  <c r="U420" i="52"/>
  <c r="T420" i="52"/>
  <c r="S420" i="52"/>
  <c r="R420" i="52"/>
  <c r="Q420" i="52"/>
  <c r="P420" i="52"/>
  <c r="O420" i="52"/>
  <c r="U419" i="52"/>
  <c r="T419" i="52"/>
  <c r="S419" i="52"/>
  <c r="R419" i="52"/>
  <c r="Q419" i="52"/>
  <c r="P419" i="52"/>
  <c r="O419" i="52"/>
  <c r="U418" i="52"/>
  <c r="T418" i="52"/>
  <c r="S418" i="52"/>
  <c r="R418" i="52"/>
  <c r="Q418" i="52"/>
  <c r="P418" i="52"/>
  <c r="O418" i="52"/>
  <c r="U417" i="52"/>
  <c r="T417" i="52"/>
  <c r="S417" i="52"/>
  <c r="R417" i="52"/>
  <c r="Q417" i="52"/>
  <c r="P417" i="52"/>
  <c r="O417" i="52"/>
  <c r="U416" i="52"/>
  <c r="T416" i="52"/>
  <c r="S416" i="52"/>
  <c r="R416" i="52"/>
  <c r="Q416" i="52"/>
  <c r="P416" i="52"/>
  <c r="O416" i="52"/>
  <c r="U415" i="52"/>
  <c r="T415" i="52"/>
  <c r="S415" i="52"/>
  <c r="R415" i="52"/>
  <c r="Q415" i="52"/>
  <c r="P415" i="52"/>
  <c r="O415" i="52"/>
  <c r="U414" i="52"/>
  <c r="T414" i="52"/>
  <c r="S414" i="52"/>
  <c r="R414" i="52"/>
  <c r="Q414" i="52"/>
  <c r="P414" i="52"/>
  <c r="O414" i="52"/>
  <c r="U413" i="52"/>
  <c r="T413" i="52"/>
  <c r="S413" i="52"/>
  <c r="R413" i="52"/>
  <c r="Q413" i="52"/>
  <c r="P413" i="52"/>
  <c r="O413" i="52"/>
  <c r="U412" i="52"/>
  <c r="T412" i="52"/>
  <c r="S412" i="52"/>
  <c r="R412" i="52"/>
  <c r="Q412" i="52"/>
  <c r="P412" i="52"/>
  <c r="O412" i="52"/>
  <c r="U411" i="52"/>
  <c r="T411" i="52"/>
  <c r="S411" i="52"/>
  <c r="R411" i="52"/>
  <c r="Q411" i="52"/>
  <c r="P411" i="52"/>
  <c r="O411" i="52"/>
  <c r="U410" i="52"/>
  <c r="T410" i="52"/>
  <c r="S410" i="52"/>
  <c r="R410" i="52"/>
  <c r="Q410" i="52"/>
  <c r="P410" i="52"/>
  <c r="O410" i="52"/>
  <c r="U409" i="52"/>
  <c r="T409" i="52"/>
  <c r="S409" i="52"/>
  <c r="R409" i="52"/>
  <c r="Q409" i="52"/>
  <c r="P409" i="52"/>
  <c r="O409" i="52"/>
  <c r="U408" i="52"/>
  <c r="T408" i="52"/>
  <c r="S408" i="52"/>
  <c r="R408" i="52"/>
  <c r="Q408" i="52"/>
  <c r="P408" i="52"/>
  <c r="O408" i="52"/>
  <c r="U407" i="52"/>
  <c r="T407" i="52"/>
  <c r="S407" i="52"/>
  <c r="R407" i="52"/>
  <c r="Q407" i="52"/>
  <c r="P407" i="52"/>
  <c r="O407" i="52"/>
  <c r="U406" i="52"/>
  <c r="T406" i="52"/>
  <c r="S406" i="52"/>
  <c r="R406" i="52"/>
  <c r="Q406" i="52"/>
  <c r="P406" i="52"/>
  <c r="O406" i="52"/>
  <c r="U405" i="52"/>
  <c r="T405" i="52"/>
  <c r="S405" i="52"/>
  <c r="R405" i="52"/>
  <c r="Q405" i="52"/>
  <c r="P405" i="52"/>
  <c r="O405" i="52"/>
  <c r="U404" i="52"/>
  <c r="T404" i="52"/>
  <c r="S404" i="52"/>
  <c r="R404" i="52"/>
  <c r="Q404" i="52"/>
  <c r="P404" i="52"/>
  <c r="O404" i="52"/>
  <c r="U403" i="52"/>
  <c r="T403" i="52"/>
  <c r="S403" i="52"/>
  <c r="R403" i="52"/>
  <c r="Q403" i="52"/>
  <c r="P403" i="52"/>
  <c r="O403" i="52"/>
  <c r="U402" i="52"/>
  <c r="T402" i="52"/>
  <c r="S402" i="52"/>
  <c r="R402" i="52"/>
  <c r="Q402" i="52"/>
  <c r="P402" i="52"/>
  <c r="O402" i="52"/>
  <c r="U401" i="52"/>
  <c r="T401" i="52"/>
  <c r="S401" i="52"/>
  <c r="R401" i="52"/>
  <c r="Q401" i="52"/>
  <c r="P401" i="52"/>
  <c r="O401" i="52"/>
  <c r="U400" i="52"/>
  <c r="T400" i="52"/>
  <c r="S400" i="52"/>
  <c r="R400" i="52"/>
  <c r="Q400" i="52"/>
  <c r="P400" i="52"/>
  <c r="O400" i="52"/>
  <c r="U399" i="52"/>
  <c r="T399" i="52"/>
  <c r="S399" i="52"/>
  <c r="R399" i="52"/>
  <c r="Q399" i="52"/>
  <c r="P399" i="52"/>
  <c r="O399" i="52"/>
  <c r="U398" i="52"/>
  <c r="T398" i="52"/>
  <c r="S398" i="52"/>
  <c r="R398" i="52"/>
  <c r="Q398" i="52"/>
  <c r="P398" i="52"/>
  <c r="O398" i="52"/>
  <c r="U397" i="52"/>
  <c r="T397" i="52"/>
  <c r="S397" i="52"/>
  <c r="R397" i="52"/>
  <c r="Q397" i="52"/>
  <c r="P397" i="52"/>
  <c r="O397" i="52"/>
  <c r="U396" i="52"/>
  <c r="T396" i="52"/>
  <c r="S396" i="52"/>
  <c r="R396" i="52"/>
  <c r="Q396" i="52"/>
  <c r="P396" i="52"/>
  <c r="O396" i="52"/>
  <c r="U395" i="52"/>
  <c r="T395" i="52"/>
  <c r="S395" i="52"/>
  <c r="R395" i="52"/>
  <c r="Q395" i="52"/>
  <c r="P395" i="52"/>
  <c r="O395" i="52"/>
  <c r="U394" i="52"/>
  <c r="T394" i="52"/>
  <c r="S394" i="52"/>
  <c r="R394" i="52"/>
  <c r="Q394" i="52"/>
  <c r="P394" i="52"/>
  <c r="O394" i="52"/>
  <c r="U393" i="52"/>
  <c r="T393" i="52"/>
  <c r="S393" i="52"/>
  <c r="R393" i="52"/>
  <c r="Q393" i="52"/>
  <c r="P393" i="52"/>
  <c r="O393" i="52"/>
  <c r="U392" i="52"/>
  <c r="T392" i="52"/>
  <c r="S392" i="52"/>
  <c r="R392" i="52"/>
  <c r="Q392" i="52"/>
  <c r="P392" i="52"/>
  <c r="O392" i="52"/>
  <c r="U391" i="52"/>
  <c r="T391" i="52"/>
  <c r="S391" i="52"/>
  <c r="R391" i="52"/>
  <c r="Q391" i="52"/>
  <c r="P391" i="52"/>
  <c r="O391" i="52"/>
  <c r="U390" i="52"/>
  <c r="T390" i="52"/>
  <c r="S390" i="52"/>
  <c r="R390" i="52"/>
  <c r="Q390" i="52"/>
  <c r="P390" i="52"/>
  <c r="O390" i="52"/>
  <c r="U389" i="52"/>
  <c r="T389" i="52"/>
  <c r="S389" i="52"/>
  <c r="R389" i="52"/>
  <c r="Q389" i="52"/>
  <c r="P389" i="52"/>
  <c r="O389" i="52"/>
  <c r="U388" i="52"/>
  <c r="T388" i="52"/>
  <c r="S388" i="52"/>
  <c r="R388" i="52"/>
  <c r="Q388" i="52"/>
  <c r="P388" i="52"/>
  <c r="O388" i="52"/>
  <c r="U387" i="52"/>
  <c r="T387" i="52"/>
  <c r="S387" i="52"/>
  <c r="R387" i="52"/>
  <c r="Q387" i="52"/>
  <c r="P387" i="52"/>
  <c r="O387" i="52"/>
  <c r="U386" i="52"/>
  <c r="T386" i="52"/>
  <c r="S386" i="52"/>
  <c r="R386" i="52"/>
  <c r="Q386" i="52"/>
  <c r="P386" i="52"/>
  <c r="O386" i="52"/>
  <c r="U385" i="52"/>
  <c r="T385" i="52"/>
  <c r="S385" i="52"/>
  <c r="R385" i="52"/>
  <c r="Q385" i="52"/>
  <c r="P385" i="52"/>
  <c r="O385" i="52"/>
  <c r="U384" i="52"/>
  <c r="T384" i="52"/>
  <c r="S384" i="52"/>
  <c r="R384" i="52"/>
  <c r="Q384" i="52"/>
  <c r="P384" i="52"/>
  <c r="O384" i="52"/>
  <c r="U383" i="52"/>
  <c r="T383" i="52"/>
  <c r="S383" i="52"/>
  <c r="R383" i="52"/>
  <c r="Q383" i="52"/>
  <c r="P383" i="52"/>
  <c r="O383" i="52"/>
  <c r="U382" i="52"/>
  <c r="T382" i="52"/>
  <c r="S382" i="52"/>
  <c r="R382" i="52"/>
  <c r="Q382" i="52"/>
  <c r="P382" i="52"/>
  <c r="O382" i="52"/>
  <c r="U381" i="52"/>
  <c r="T381" i="52"/>
  <c r="S381" i="52"/>
  <c r="R381" i="52"/>
  <c r="Q381" i="52"/>
  <c r="P381" i="52"/>
  <c r="O381" i="52"/>
  <c r="U380" i="52"/>
  <c r="T380" i="52"/>
  <c r="S380" i="52"/>
  <c r="R380" i="52"/>
  <c r="Q380" i="52"/>
  <c r="P380" i="52"/>
  <c r="O380" i="52"/>
  <c r="U379" i="52"/>
  <c r="T379" i="52"/>
  <c r="S379" i="52"/>
  <c r="R379" i="52"/>
  <c r="Q379" i="52"/>
  <c r="P379" i="52"/>
  <c r="O379" i="52"/>
  <c r="U378" i="52"/>
  <c r="T378" i="52"/>
  <c r="S378" i="52"/>
  <c r="R378" i="52"/>
  <c r="Q378" i="52"/>
  <c r="P378" i="52"/>
  <c r="O378" i="52"/>
  <c r="U377" i="52"/>
  <c r="T377" i="52"/>
  <c r="S377" i="52"/>
  <c r="R377" i="52"/>
  <c r="Q377" i="52"/>
  <c r="P377" i="52"/>
  <c r="O377" i="52"/>
  <c r="U376" i="52"/>
  <c r="T376" i="52"/>
  <c r="S376" i="52"/>
  <c r="R376" i="52"/>
  <c r="Q376" i="52"/>
  <c r="P376" i="52"/>
  <c r="O376" i="52"/>
  <c r="U375" i="52"/>
  <c r="T375" i="52"/>
  <c r="S375" i="52"/>
  <c r="R375" i="52"/>
  <c r="Q375" i="52"/>
  <c r="P375" i="52"/>
  <c r="O375" i="52"/>
  <c r="U374" i="52"/>
  <c r="T374" i="52"/>
  <c r="S374" i="52"/>
  <c r="R374" i="52"/>
  <c r="Q374" i="52"/>
  <c r="P374" i="52"/>
  <c r="O374" i="52"/>
  <c r="U373" i="52"/>
  <c r="T373" i="52"/>
  <c r="S373" i="52"/>
  <c r="R373" i="52"/>
  <c r="Q373" i="52"/>
  <c r="P373" i="52"/>
  <c r="O373" i="52"/>
  <c r="U372" i="52"/>
  <c r="T372" i="52"/>
  <c r="S372" i="52"/>
  <c r="R372" i="52"/>
  <c r="Q372" i="52"/>
  <c r="P372" i="52"/>
  <c r="O372" i="52"/>
  <c r="U371" i="52"/>
  <c r="T371" i="52"/>
  <c r="S371" i="52"/>
  <c r="R371" i="52"/>
  <c r="Q371" i="52"/>
  <c r="P371" i="52"/>
  <c r="O371" i="52"/>
  <c r="U370" i="52"/>
  <c r="T370" i="52"/>
  <c r="S370" i="52"/>
  <c r="R370" i="52"/>
  <c r="Q370" i="52"/>
  <c r="P370" i="52"/>
  <c r="O370" i="52"/>
  <c r="U369" i="52"/>
  <c r="T369" i="52"/>
  <c r="S369" i="52"/>
  <c r="R369" i="52"/>
  <c r="Q369" i="52"/>
  <c r="P369" i="52"/>
  <c r="O369" i="52"/>
  <c r="U368" i="52"/>
  <c r="T368" i="52"/>
  <c r="S368" i="52"/>
  <c r="R368" i="52"/>
  <c r="Q368" i="52"/>
  <c r="P368" i="52"/>
  <c r="O368" i="52"/>
  <c r="U367" i="52"/>
  <c r="T367" i="52"/>
  <c r="S367" i="52"/>
  <c r="R367" i="52"/>
  <c r="Q367" i="52"/>
  <c r="P367" i="52"/>
  <c r="O367" i="52"/>
  <c r="U366" i="52"/>
  <c r="T366" i="52"/>
  <c r="S366" i="52"/>
  <c r="R366" i="52"/>
  <c r="Q366" i="52"/>
  <c r="P366" i="52"/>
  <c r="O366" i="52"/>
  <c r="U365" i="52"/>
  <c r="T365" i="52"/>
  <c r="S365" i="52"/>
  <c r="R365" i="52"/>
  <c r="Q365" i="52"/>
  <c r="P365" i="52"/>
  <c r="O365" i="52"/>
  <c r="U364" i="52"/>
  <c r="T364" i="52"/>
  <c r="S364" i="52"/>
  <c r="R364" i="52"/>
  <c r="Q364" i="52"/>
  <c r="P364" i="52"/>
  <c r="O364" i="52"/>
  <c r="U363" i="52"/>
  <c r="T363" i="52"/>
  <c r="S363" i="52"/>
  <c r="R363" i="52"/>
  <c r="Q363" i="52"/>
  <c r="P363" i="52"/>
  <c r="O363" i="52"/>
  <c r="U362" i="52"/>
  <c r="T362" i="52"/>
  <c r="S362" i="52"/>
  <c r="R362" i="52"/>
  <c r="Q362" i="52"/>
  <c r="P362" i="52"/>
  <c r="O362" i="52"/>
  <c r="U361" i="52"/>
  <c r="T361" i="52"/>
  <c r="S361" i="52"/>
  <c r="R361" i="52"/>
  <c r="Q361" i="52"/>
  <c r="P361" i="52"/>
  <c r="O361" i="52"/>
  <c r="U360" i="52"/>
  <c r="T360" i="52"/>
  <c r="S360" i="52"/>
  <c r="R360" i="52"/>
  <c r="Q360" i="52"/>
  <c r="P360" i="52"/>
  <c r="O360" i="52"/>
  <c r="U359" i="52"/>
  <c r="T359" i="52"/>
  <c r="S359" i="52"/>
  <c r="R359" i="52"/>
  <c r="Q359" i="52"/>
  <c r="P359" i="52"/>
  <c r="O359" i="52"/>
  <c r="U358" i="52"/>
  <c r="T358" i="52"/>
  <c r="S358" i="52"/>
  <c r="R358" i="52"/>
  <c r="Q358" i="52"/>
  <c r="P358" i="52"/>
  <c r="O358" i="52"/>
  <c r="U357" i="52"/>
  <c r="T357" i="52"/>
  <c r="S357" i="52"/>
  <c r="R357" i="52"/>
  <c r="Q357" i="52"/>
  <c r="P357" i="52"/>
  <c r="O357" i="52"/>
  <c r="U356" i="52"/>
  <c r="T356" i="52"/>
  <c r="S356" i="52"/>
  <c r="R356" i="52"/>
  <c r="Q356" i="52"/>
  <c r="P356" i="52"/>
  <c r="O356" i="52"/>
  <c r="U355" i="52"/>
  <c r="T355" i="52"/>
  <c r="S355" i="52"/>
  <c r="R355" i="52"/>
  <c r="Q355" i="52"/>
  <c r="P355" i="52"/>
  <c r="O355" i="52"/>
  <c r="U354" i="52"/>
  <c r="T354" i="52"/>
  <c r="S354" i="52"/>
  <c r="R354" i="52"/>
  <c r="Q354" i="52"/>
  <c r="P354" i="52"/>
  <c r="O354" i="52"/>
  <c r="U353" i="52"/>
  <c r="T353" i="52"/>
  <c r="S353" i="52"/>
  <c r="R353" i="52"/>
  <c r="Q353" i="52"/>
  <c r="P353" i="52"/>
  <c r="O353" i="52"/>
  <c r="U352" i="52"/>
  <c r="T352" i="52"/>
  <c r="S352" i="52"/>
  <c r="R352" i="52"/>
  <c r="Q352" i="52"/>
  <c r="P352" i="52"/>
  <c r="O352" i="52"/>
  <c r="U351" i="52"/>
  <c r="T351" i="52"/>
  <c r="S351" i="52"/>
  <c r="R351" i="52"/>
  <c r="Q351" i="52"/>
  <c r="P351" i="52"/>
  <c r="O351" i="52"/>
  <c r="U350" i="52"/>
  <c r="T350" i="52"/>
  <c r="S350" i="52"/>
  <c r="R350" i="52"/>
  <c r="Q350" i="52"/>
  <c r="P350" i="52"/>
  <c r="O350" i="52"/>
  <c r="U349" i="52"/>
  <c r="T349" i="52"/>
  <c r="S349" i="52"/>
  <c r="R349" i="52"/>
  <c r="Q349" i="52"/>
  <c r="P349" i="52"/>
  <c r="O349" i="52"/>
  <c r="U348" i="52"/>
  <c r="T348" i="52"/>
  <c r="S348" i="52"/>
  <c r="R348" i="52"/>
  <c r="Q348" i="52"/>
  <c r="P348" i="52"/>
  <c r="O348" i="52"/>
  <c r="U347" i="52"/>
  <c r="T347" i="52"/>
  <c r="S347" i="52"/>
  <c r="R347" i="52"/>
  <c r="Q347" i="52"/>
  <c r="P347" i="52"/>
  <c r="O347" i="52"/>
  <c r="U346" i="52"/>
  <c r="T346" i="52"/>
  <c r="S346" i="52"/>
  <c r="R346" i="52"/>
  <c r="Q346" i="52"/>
  <c r="P346" i="52"/>
  <c r="O346" i="52"/>
  <c r="U345" i="52"/>
  <c r="T345" i="52"/>
  <c r="S345" i="52"/>
  <c r="R345" i="52"/>
  <c r="Q345" i="52"/>
  <c r="P345" i="52"/>
  <c r="O345" i="52"/>
  <c r="U344" i="52"/>
  <c r="T344" i="52"/>
  <c r="S344" i="52"/>
  <c r="R344" i="52"/>
  <c r="Q344" i="52"/>
  <c r="P344" i="52"/>
  <c r="O344" i="52"/>
  <c r="U343" i="52"/>
  <c r="T343" i="52"/>
  <c r="S343" i="52"/>
  <c r="R343" i="52"/>
  <c r="Q343" i="52"/>
  <c r="P343" i="52"/>
  <c r="O343" i="52"/>
  <c r="U342" i="52"/>
  <c r="T342" i="52"/>
  <c r="S342" i="52"/>
  <c r="R342" i="52"/>
  <c r="Q342" i="52"/>
  <c r="P342" i="52"/>
  <c r="O342" i="52"/>
  <c r="U341" i="52"/>
  <c r="T341" i="52"/>
  <c r="S341" i="52"/>
  <c r="R341" i="52"/>
  <c r="Q341" i="52"/>
  <c r="P341" i="52"/>
  <c r="O341" i="52"/>
  <c r="U340" i="52"/>
  <c r="T340" i="52"/>
  <c r="S340" i="52"/>
  <c r="R340" i="52"/>
  <c r="Q340" i="52"/>
  <c r="P340" i="52"/>
  <c r="O340" i="52"/>
  <c r="U339" i="52"/>
  <c r="T339" i="52"/>
  <c r="S339" i="52"/>
  <c r="R339" i="52"/>
  <c r="Q339" i="52"/>
  <c r="P339" i="52"/>
  <c r="O339" i="52"/>
  <c r="U338" i="52"/>
  <c r="T338" i="52"/>
  <c r="S338" i="52"/>
  <c r="R338" i="52"/>
  <c r="Q338" i="52"/>
  <c r="P338" i="52"/>
  <c r="O338" i="52"/>
  <c r="U337" i="52"/>
  <c r="T337" i="52"/>
  <c r="S337" i="52"/>
  <c r="R337" i="52"/>
  <c r="Q337" i="52"/>
  <c r="P337" i="52"/>
  <c r="O337" i="52"/>
  <c r="U336" i="52"/>
  <c r="T336" i="52"/>
  <c r="S336" i="52"/>
  <c r="R336" i="52"/>
  <c r="Q336" i="52"/>
  <c r="P336" i="52"/>
  <c r="O336" i="52"/>
  <c r="U335" i="52"/>
  <c r="T335" i="52"/>
  <c r="S335" i="52"/>
  <c r="R335" i="52"/>
  <c r="Q335" i="52"/>
  <c r="P335" i="52"/>
  <c r="O335" i="52"/>
  <c r="U334" i="52"/>
  <c r="T334" i="52"/>
  <c r="S334" i="52"/>
  <c r="R334" i="52"/>
  <c r="Q334" i="52"/>
  <c r="P334" i="52"/>
  <c r="O334" i="52"/>
  <c r="U333" i="52"/>
  <c r="T333" i="52"/>
  <c r="S333" i="52"/>
  <c r="R333" i="52"/>
  <c r="Q333" i="52"/>
  <c r="P333" i="52"/>
  <c r="O333" i="52"/>
  <c r="U332" i="52"/>
  <c r="T332" i="52"/>
  <c r="S332" i="52"/>
  <c r="R332" i="52"/>
  <c r="Q332" i="52"/>
  <c r="P332" i="52"/>
  <c r="O332" i="52"/>
  <c r="U331" i="52"/>
  <c r="T331" i="52"/>
  <c r="S331" i="52"/>
  <c r="R331" i="52"/>
  <c r="Q331" i="52"/>
  <c r="P331" i="52"/>
  <c r="O331" i="52"/>
  <c r="U330" i="52"/>
  <c r="T330" i="52"/>
  <c r="S330" i="52"/>
  <c r="R330" i="52"/>
  <c r="Q330" i="52"/>
  <c r="P330" i="52"/>
  <c r="O330" i="52"/>
  <c r="U329" i="52"/>
  <c r="T329" i="52"/>
  <c r="S329" i="52"/>
  <c r="R329" i="52"/>
  <c r="Q329" i="52"/>
  <c r="P329" i="52"/>
  <c r="O329" i="52"/>
  <c r="U328" i="52"/>
  <c r="T328" i="52"/>
  <c r="S328" i="52"/>
  <c r="R328" i="52"/>
  <c r="Q328" i="52"/>
  <c r="P328" i="52"/>
  <c r="O328" i="52"/>
  <c r="U327" i="52"/>
  <c r="T327" i="52"/>
  <c r="S327" i="52"/>
  <c r="R327" i="52"/>
  <c r="Q327" i="52"/>
  <c r="P327" i="52"/>
  <c r="O327" i="52"/>
  <c r="U326" i="52"/>
  <c r="T326" i="52"/>
  <c r="S326" i="52"/>
  <c r="R326" i="52"/>
  <c r="Q326" i="52"/>
  <c r="P326" i="52"/>
  <c r="O326" i="52"/>
  <c r="U325" i="52"/>
  <c r="T325" i="52"/>
  <c r="S325" i="52"/>
  <c r="R325" i="52"/>
  <c r="Q325" i="52"/>
  <c r="P325" i="52"/>
  <c r="O325" i="52"/>
  <c r="U324" i="52"/>
  <c r="T324" i="52"/>
  <c r="S324" i="52"/>
  <c r="R324" i="52"/>
  <c r="Q324" i="52"/>
  <c r="P324" i="52"/>
  <c r="O324" i="52"/>
  <c r="U323" i="52"/>
  <c r="T323" i="52"/>
  <c r="S323" i="52"/>
  <c r="R323" i="52"/>
  <c r="Q323" i="52"/>
  <c r="P323" i="52"/>
  <c r="O323" i="52"/>
  <c r="U322" i="52"/>
  <c r="T322" i="52"/>
  <c r="S322" i="52"/>
  <c r="R322" i="52"/>
  <c r="Q322" i="52"/>
  <c r="P322" i="52"/>
  <c r="O322" i="52"/>
  <c r="U321" i="52"/>
  <c r="T321" i="52"/>
  <c r="S321" i="52"/>
  <c r="R321" i="52"/>
  <c r="Q321" i="52"/>
  <c r="P321" i="52"/>
  <c r="O321" i="52"/>
  <c r="U320" i="52"/>
  <c r="T320" i="52"/>
  <c r="S320" i="52"/>
  <c r="R320" i="52"/>
  <c r="Q320" i="52"/>
  <c r="P320" i="52"/>
  <c r="O320" i="52"/>
  <c r="U319" i="52"/>
  <c r="T319" i="52"/>
  <c r="S319" i="52"/>
  <c r="R319" i="52"/>
  <c r="Q319" i="52"/>
  <c r="P319" i="52"/>
  <c r="O319" i="52"/>
  <c r="U318" i="52"/>
  <c r="T318" i="52"/>
  <c r="S318" i="52"/>
  <c r="R318" i="52"/>
  <c r="Q318" i="52"/>
  <c r="P318" i="52"/>
  <c r="O318" i="52"/>
  <c r="U317" i="52"/>
  <c r="T317" i="52"/>
  <c r="S317" i="52"/>
  <c r="R317" i="52"/>
  <c r="Q317" i="52"/>
  <c r="P317" i="52"/>
  <c r="O317" i="52"/>
  <c r="U316" i="52"/>
  <c r="T316" i="52"/>
  <c r="S316" i="52"/>
  <c r="R316" i="52"/>
  <c r="Q316" i="52"/>
  <c r="P316" i="52"/>
  <c r="O316" i="52"/>
  <c r="U315" i="52"/>
  <c r="T315" i="52"/>
  <c r="S315" i="52"/>
  <c r="R315" i="52"/>
  <c r="Q315" i="52"/>
  <c r="P315" i="52"/>
  <c r="O315" i="52"/>
  <c r="U314" i="52"/>
  <c r="T314" i="52"/>
  <c r="S314" i="52"/>
  <c r="R314" i="52"/>
  <c r="Q314" i="52"/>
  <c r="P314" i="52"/>
  <c r="O314" i="52"/>
  <c r="U313" i="52"/>
  <c r="T313" i="52"/>
  <c r="S313" i="52"/>
  <c r="R313" i="52"/>
  <c r="Q313" i="52"/>
  <c r="P313" i="52"/>
  <c r="O313" i="52"/>
  <c r="U312" i="52"/>
  <c r="T312" i="52"/>
  <c r="S312" i="52"/>
  <c r="R312" i="52"/>
  <c r="Q312" i="52"/>
  <c r="P312" i="52"/>
  <c r="O312" i="52"/>
  <c r="U311" i="52"/>
  <c r="T311" i="52"/>
  <c r="S311" i="52"/>
  <c r="R311" i="52"/>
  <c r="Q311" i="52"/>
  <c r="P311" i="52"/>
  <c r="O311" i="52"/>
  <c r="U310" i="52"/>
  <c r="T310" i="52"/>
  <c r="S310" i="52"/>
  <c r="R310" i="52"/>
  <c r="Q310" i="52"/>
  <c r="P310" i="52"/>
  <c r="O310" i="52"/>
  <c r="U309" i="52"/>
  <c r="T309" i="52"/>
  <c r="S309" i="52"/>
  <c r="R309" i="52"/>
  <c r="Q309" i="52"/>
  <c r="P309" i="52"/>
  <c r="O309" i="52"/>
  <c r="U308" i="52"/>
  <c r="T308" i="52"/>
  <c r="S308" i="52"/>
  <c r="R308" i="52"/>
  <c r="Q308" i="52"/>
  <c r="P308" i="52"/>
  <c r="O308" i="52"/>
  <c r="U307" i="52"/>
  <c r="T307" i="52"/>
  <c r="S307" i="52"/>
  <c r="R307" i="52"/>
  <c r="Q307" i="52"/>
  <c r="P307" i="52"/>
  <c r="O307" i="52"/>
  <c r="U306" i="52"/>
  <c r="T306" i="52"/>
  <c r="S306" i="52"/>
  <c r="R306" i="52"/>
  <c r="Q306" i="52"/>
  <c r="P306" i="52"/>
  <c r="O306" i="52"/>
  <c r="U305" i="52"/>
  <c r="T305" i="52"/>
  <c r="S305" i="52"/>
  <c r="R305" i="52"/>
  <c r="Q305" i="52"/>
  <c r="P305" i="52"/>
  <c r="O305" i="52"/>
  <c r="U304" i="52"/>
  <c r="T304" i="52"/>
  <c r="S304" i="52"/>
  <c r="R304" i="52"/>
  <c r="Q304" i="52"/>
  <c r="P304" i="52"/>
  <c r="O304" i="52"/>
  <c r="U303" i="52"/>
  <c r="T303" i="52"/>
  <c r="S303" i="52"/>
  <c r="R303" i="52"/>
  <c r="Q303" i="52"/>
  <c r="P303" i="52"/>
  <c r="O303" i="52"/>
  <c r="U302" i="52"/>
  <c r="T302" i="52"/>
  <c r="S302" i="52"/>
  <c r="R302" i="52"/>
  <c r="Q302" i="52"/>
  <c r="P302" i="52"/>
  <c r="O302" i="52"/>
  <c r="U301" i="52"/>
  <c r="T301" i="52"/>
  <c r="S301" i="52"/>
  <c r="R301" i="52"/>
  <c r="Q301" i="52"/>
  <c r="P301" i="52"/>
  <c r="O301" i="52"/>
  <c r="U300" i="52"/>
  <c r="T300" i="52"/>
  <c r="S300" i="52"/>
  <c r="R300" i="52"/>
  <c r="Q300" i="52"/>
  <c r="P300" i="52"/>
  <c r="O300" i="52"/>
  <c r="U299" i="52"/>
  <c r="T299" i="52"/>
  <c r="S299" i="52"/>
  <c r="R299" i="52"/>
  <c r="Q299" i="52"/>
  <c r="P299" i="52"/>
  <c r="O299" i="52"/>
  <c r="U298" i="52"/>
  <c r="T298" i="52"/>
  <c r="S298" i="52"/>
  <c r="R298" i="52"/>
  <c r="Q298" i="52"/>
  <c r="P298" i="52"/>
  <c r="O298" i="52"/>
  <c r="U297" i="52"/>
  <c r="T297" i="52"/>
  <c r="S297" i="52"/>
  <c r="R297" i="52"/>
  <c r="Q297" i="52"/>
  <c r="P297" i="52"/>
  <c r="O297" i="52"/>
  <c r="U296" i="52"/>
  <c r="T296" i="52"/>
  <c r="S296" i="52"/>
  <c r="R296" i="52"/>
  <c r="Q296" i="52"/>
  <c r="P296" i="52"/>
  <c r="O296" i="52"/>
  <c r="U295" i="52"/>
  <c r="T295" i="52"/>
  <c r="S295" i="52"/>
  <c r="R295" i="52"/>
  <c r="Q295" i="52"/>
  <c r="P295" i="52"/>
  <c r="O295" i="52"/>
  <c r="U294" i="52"/>
  <c r="T294" i="52"/>
  <c r="S294" i="52"/>
  <c r="R294" i="52"/>
  <c r="Q294" i="52"/>
  <c r="P294" i="52"/>
  <c r="O294" i="52"/>
  <c r="U293" i="52"/>
  <c r="T293" i="52"/>
  <c r="S293" i="52"/>
  <c r="R293" i="52"/>
  <c r="Q293" i="52"/>
  <c r="P293" i="52"/>
  <c r="O293" i="52"/>
  <c r="U292" i="52"/>
  <c r="T292" i="52"/>
  <c r="S292" i="52"/>
  <c r="R292" i="52"/>
  <c r="Q292" i="52"/>
  <c r="P292" i="52"/>
  <c r="O292" i="52"/>
  <c r="U291" i="52"/>
  <c r="T291" i="52"/>
  <c r="S291" i="52"/>
  <c r="R291" i="52"/>
  <c r="Q291" i="52"/>
  <c r="P291" i="52"/>
  <c r="O291" i="52"/>
  <c r="U290" i="52"/>
  <c r="T290" i="52"/>
  <c r="S290" i="52"/>
  <c r="R290" i="52"/>
  <c r="Q290" i="52"/>
  <c r="P290" i="52"/>
  <c r="O290" i="52"/>
  <c r="U289" i="52"/>
  <c r="T289" i="52"/>
  <c r="S289" i="52"/>
  <c r="R289" i="52"/>
  <c r="Q289" i="52"/>
  <c r="P289" i="52"/>
  <c r="O289" i="52"/>
  <c r="U288" i="52"/>
  <c r="T288" i="52"/>
  <c r="S288" i="52"/>
  <c r="R288" i="52"/>
  <c r="Q288" i="52"/>
  <c r="P288" i="52"/>
  <c r="O288" i="52"/>
  <c r="U287" i="52"/>
  <c r="T287" i="52"/>
  <c r="S287" i="52"/>
  <c r="R287" i="52"/>
  <c r="Q287" i="52"/>
  <c r="P287" i="52"/>
  <c r="O287" i="52"/>
  <c r="U286" i="52"/>
  <c r="T286" i="52"/>
  <c r="S286" i="52"/>
  <c r="R286" i="52"/>
  <c r="Q286" i="52"/>
  <c r="P286" i="52"/>
  <c r="O286" i="52"/>
  <c r="U285" i="52"/>
  <c r="T285" i="52"/>
  <c r="S285" i="52"/>
  <c r="R285" i="52"/>
  <c r="Q285" i="52"/>
  <c r="P285" i="52"/>
  <c r="O285" i="52"/>
  <c r="U284" i="52"/>
  <c r="T284" i="52"/>
  <c r="S284" i="52"/>
  <c r="R284" i="52"/>
  <c r="Q284" i="52"/>
  <c r="P284" i="52"/>
  <c r="O284" i="52"/>
  <c r="U283" i="52"/>
  <c r="T283" i="52"/>
  <c r="S283" i="52"/>
  <c r="R283" i="52"/>
  <c r="Q283" i="52"/>
  <c r="P283" i="52"/>
  <c r="O283" i="52"/>
  <c r="U282" i="52"/>
  <c r="T282" i="52"/>
  <c r="S282" i="52"/>
  <c r="R282" i="52"/>
  <c r="Q282" i="52"/>
  <c r="P282" i="52"/>
  <c r="O282" i="52"/>
  <c r="U281" i="52"/>
  <c r="T281" i="52"/>
  <c r="S281" i="52"/>
  <c r="R281" i="52"/>
  <c r="Q281" i="52"/>
  <c r="P281" i="52"/>
  <c r="O281" i="52"/>
  <c r="U280" i="52"/>
  <c r="T280" i="52"/>
  <c r="S280" i="52"/>
  <c r="R280" i="52"/>
  <c r="Q280" i="52"/>
  <c r="P280" i="52"/>
  <c r="O280" i="52"/>
  <c r="U279" i="52"/>
  <c r="T279" i="52"/>
  <c r="S279" i="52"/>
  <c r="R279" i="52"/>
  <c r="Q279" i="52"/>
  <c r="P279" i="52"/>
  <c r="O279" i="52"/>
  <c r="U278" i="52"/>
  <c r="T278" i="52"/>
  <c r="S278" i="52"/>
  <c r="R278" i="52"/>
  <c r="Q278" i="52"/>
  <c r="P278" i="52"/>
  <c r="O278" i="52"/>
  <c r="U277" i="52"/>
  <c r="T277" i="52"/>
  <c r="S277" i="52"/>
  <c r="R277" i="52"/>
  <c r="Q277" i="52"/>
  <c r="P277" i="52"/>
  <c r="O277" i="52"/>
  <c r="U276" i="52"/>
  <c r="T276" i="52"/>
  <c r="S276" i="52"/>
  <c r="R276" i="52"/>
  <c r="Q276" i="52"/>
  <c r="P276" i="52"/>
  <c r="O276" i="52"/>
  <c r="U275" i="52"/>
  <c r="T275" i="52"/>
  <c r="S275" i="52"/>
  <c r="R275" i="52"/>
  <c r="Q275" i="52"/>
  <c r="P275" i="52"/>
  <c r="O275" i="52"/>
  <c r="U274" i="52"/>
  <c r="T274" i="52"/>
  <c r="S274" i="52"/>
  <c r="R274" i="52"/>
  <c r="Q274" i="52"/>
  <c r="P274" i="52"/>
  <c r="O274" i="52"/>
  <c r="U273" i="52"/>
  <c r="T273" i="52"/>
  <c r="S273" i="52"/>
  <c r="R273" i="52"/>
  <c r="Q273" i="52"/>
  <c r="P273" i="52"/>
  <c r="O273" i="52"/>
  <c r="U272" i="52"/>
  <c r="T272" i="52"/>
  <c r="S272" i="52"/>
  <c r="R272" i="52"/>
  <c r="Q272" i="52"/>
  <c r="P272" i="52"/>
  <c r="O272" i="52"/>
  <c r="U271" i="52"/>
  <c r="T271" i="52"/>
  <c r="S271" i="52"/>
  <c r="R271" i="52"/>
  <c r="Q271" i="52"/>
  <c r="P271" i="52"/>
  <c r="O271" i="52"/>
  <c r="U270" i="52"/>
  <c r="T270" i="52"/>
  <c r="S270" i="52"/>
  <c r="R270" i="52"/>
  <c r="Q270" i="52"/>
  <c r="P270" i="52"/>
  <c r="O270" i="52"/>
  <c r="U269" i="52"/>
  <c r="T269" i="52"/>
  <c r="S269" i="52"/>
  <c r="R269" i="52"/>
  <c r="Q269" i="52"/>
  <c r="P269" i="52"/>
  <c r="O269" i="52"/>
  <c r="U268" i="52"/>
  <c r="T268" i="52"/>
  <c r="S268" i="52"/>
  <c r="R268" i="52"/>
  <c r="Q268" i="52"/>
  <c r="P268" i="52"/>
  <c r="O268" i="52"/>
  <c r="U267" i="52"/>
  <c r="T267" i="52"/>
  <c r="S267" i="52"/>
  <c r="R267" i="52"/>
  <c r="Q267" i="52"/>
  <c r="P267" i="52"/>
  <c r="O267" i="52"/>
  <c r="U266" i="52"/>
  <c r="T266" i="52"/>
  <c r="S266" i="52"/>
  <c r="R266" i="52"/>
  <c r="Q266" i="52"/>
  <c r="P266" i="52"/>
  <c r="O266" i="52"/>
  <c r="U265" i="52"/>
  <c r="T265" i="52"/>
  <c r="S265" i="52"/>
  <c r="R265" i="52"/>
  <c r="Q265" i="52"/>
  <c r="P265" i="52"/>
  <c r="O265" i="52"/>
  <c r="U264" i="52"/>
  <c r="T264" i="52"/>
  <c r="S264" i="52"/>
  <c r="R264" i="52"/>
  <c r="Q264" i="52"/>
  <c r="P264" i="52"/>
  <c r="O264" i="52"/>
  <c r="U263" i="52"/>
  <c r="T263" i="52"/>
  <c r="S263" i="52"/>
  <c r="R263" i="52"/>
  <c r="Q263" i="52"/>
  <c r="P263" i="52"/>
  <c r="O263" i="52"/>
  <c r="U262" i="52"/>
  <c r="T262" i="52"/>
  <c r="S262" i="52"/>
  <c r="R262" i="52"/>
  <c r="Q262" i="52"/>
  <c r="P262" i="52"/>
  <c r="O262" i="52"/>
  <c r="U261" i="52"/>
  <c r="T261" i="52"/>
  <c r="S261" i="52"/>
  <c r="R261" i="52"/>
  <c r="Q261" i="52"/>
  <c r="P261" i="52"/>
  <c r="O261" i="52"/>
  <c r="U260" i="52"/>
  <c r="T260" i="52"/>
  <c r="S260" i="52"/>
  <c r="R260" i="52"/>
  <c r="Q260" i="52"/>
  <c r="P260" i="52"/>
  <c r="O260" i="52"/>
  <c r="U259" i="52"/>
  <c r="T259" i="52"/>
  <c r="S259" i="52"/>
  <c r="R259" i="52"/>
  <c r="Q259" i="52"/>
  <c r="P259" i="52"/>
  <c r="O259" i="52"/>
  <c r="U258" i="52"/>
  <c r="T258" i="52"/>
  <c r="S258" i="52"/>
  <c r="R258" i="52"/>
  <c r="Q258" i="52"/>
  <c r="P258" i="52"/>
  <c r="O258" i="52"/>
  <c r="U257" i="52"/>
  <c r="T257" i="52"/>
  <c r="S257" i="52"/>
  <c r="R257" i="52"/>
  <c r="Q257" i="52"/>
  <c r="P257" i="52"/>
  <c r="O257" i="52"/>
  <c r="U256" i="52"/>
  <c r="T256" i="52"/>
  <c r="S256" i="52"/>
  <c r="R256" i="52"/>
  <c r="Q256" i="52"/>
  <c r="P256" i="52"/>
  <c r="O256" i="52"/>
  <c r="U255" i="52"/>
  <c r="T255" i="52"/>
  <c r="S255" i="52"/>
  <c r="R255" i="52"/>
  <c r="Q255" i="52"/>
  <c r="P255" i="52"/>
  <c r="O255" i="52"/>
  <c r="U254" i="52"/>
  <c r="T254" i="52"/>
  <c r="S254" i="52"/>
  <c r="R254" i="52"/>
  <c r="Q254" i="52"/>
  <c r="P254" i="52"/>
  <c r="O254" i="52"/>
  <c r="U253" i="52"/>
  <c r="T253" i="52"/>
  <c r="S253" i="52"/>
  <c r="R253" i="52"/>
  <c r="Q253" i="52"/>
  <c r="P253" i="52"/>
  <c r="O253" i="52"/>
  <c r="U252" i="52"/>
  <c r="T252" i="52"/>
  <c r="S252" i="52"/>
  <c r="R252" i="52"/>
  <c r="Q252" i="52"/>
  <c r="P252" i="52"/>
  <c r="O252" i="52"/>
  <c r="U251" i="52"/>
  <c r="T251" i="52"/>
  <c r="S251" i="52"/>
  <c r="R251" i="52"/>
  <c r="Q251" i="52"/>
  <c r="P251" i="52"/>
  <c r="O251" i="52"/>
  <c r="U250" i="52"/>
  <c r="T250" i="52"/>
  <c r="S250" i="52"/>
  <c r="R250" i="52"/>
  <c r="Q250" i="52"/>
  <c r="P250" i="52"/>
  <c r="O250" i="52"/>
  <c r="U249" i="52"/>
  <c r="T249" i="52"/>
  <c r="S249" i="52"/>
  <c r="R249" i="52"/>
  <c r="Q249" i="52"/>
  <c r="P249" i="52"/>
  <c r="O249" i="52"/>
  <c r="U248" i="52"/>
  <c r="T248" i="52"/>
  <c r="S248" i="52"/>
  <c r="R248" i="52"/>
  <c r="Q248" i="52"/>
  <c r="P248" i="52"/>
  <c r="O248" i="52"/>
  <c r="U247" i="52"/>
  <c r="T247" i="52"/>
  <c r="S247" i="52"/>
  <c r="R247" i="52"/>
  <c r="Q247" i="52"/>
  <c r="P247" i="52"/>
  <c r="O247" i="52"/>
  <c r="U246" i="52"/>
  <c r="T246" i="52"/>
  <c r="S246" i="52"/>
  <c r="R246" i="52"/>
  <c r="Q246" i="52"/>
  <c r="P246" i="52"/>
  <c r="O246" i="52"/>
  <c r="U245" i="52"/>
  <c r="T245" i="52"/>
  <c r="S245" i="52"/>
  <c r="R245" i="52"/>
  <c r="Q245" i="52"/>
  <c r="P245" i="52"/>
  <c r="O245" i="52"/>
  <c r="U244" i="52"/>
  <c r="T244" i="52"/>
  <c r="S244" i="52"/>
  <c r="R244" i="52"/>
  <c r="Q244" i="52"/>
  <c r="P244" i="52"/>
  <c r="O244" i="52"/>
  <c r="U243" i="52"/>
  <c r="T243" i="52"/>
  <c r="S243" i="52"/>
  <c r="R243" i="52"/>
  <c r="Q243" i="52"/>
  <c r="P243" i="52"/>
  <c r="O243" i="52"/>
  <c r="U242" i="52"/>
  <c r="T242" i="52"/>
  <c r="S242" i="52"/>
  <c r="R242" i="52"/>
  <c r="Q242" i="52"/>
  <c r="P242" i="52"/>
  <c r="O242" i="52"/>
  <c r="U241" i="52"/>
  <c r="T241" i="52"/>
  <c r="S241" i="52"/>
  <c r="R241" i="52"/>
  <c r="Q241" i="52"/>
  <c r="P241" i="52"/>
  <c r="O241" i="52"/>
  <c r="U240" i="52"/>
  <c r="T240" i="52"/>
  <c r="S240" i="52"/>
  <c r="R240" i="52"/>
  <c r="Q240" i="52"/>
  <c r="P240" i="52"/>
  <c r="O240" i="52"/>
  <c r="U239" i="52"/>
  <c r="T239" i="52"/>
  <c r="S239" i="52"/>
  <c r="R239" i="52"/>
  <c r="Q239" i="52"/>
  <c r="P239" i="52"/>
  <c r="O239" i="52"/>
  <c r="U238" i="52"/>
  <c r="T238" i="52"/>
  <c r="S238" i="52"/>
  <c r="R238" i="52"/>
  <c r="Q238" i="52"/>
  <c r="P238" i="52"/>
  <c r="O238" i="52"/>
  <c r="U237" i="52"/>
  <c r="T237" i="52"/>
  <c r="S237" i="52"/>
  <c r="R237" i="52"/>
  <c r="Q237" i="52"/>
  <c r="P237" i="52"/>
  <c r="O237" i="52"/>
  <c r="U236" i="52"/>
  <c r="T236" i="52"/>
  <c r="S236" i="52"/>
  <c r="R236" i="52"/>
  <c r="Q236" i="52"/>
  <c r="P236" i="52"/>
  <c r="O236" i="52"/>
  <c r="U235" i="52"/>
  <c r="T235" i="52"/>
  <c r="S235" i="52"/>
  <c r="R235" i="52"/>
  <c r="Q235" i="52"/>
  <c r="P235" i="52"/>
  <c r="O235" i="52"/>
  <c r="U234" i="52"/>
  <c r="T234" i="52"/>
  <c r="S234" i="52"/>
  <c r="R234" i="52"/>
  <c r="Q234" i="52"/>
  <c r="P234" i="52"/>
  <c r="O234" i="52"/>
  <c r="U233" i="52"/>
  <c r="T233" i="52"/>
  <c r="S233" i="52"/>
  <c r="R233" i="52"/>
  <c r="Q233" i="52"/>
  <c r="P233" i="52"/>
  <c r="O233" i="52"/>
  <c r="U232" i="52"/>
  <c r="T232" i="52"/>
  <c r="S232" i="52"/>
  <c r="R232" i="52"/>
  <c r="Q232" i="52"/>
  <c r="P232" i="52"/>
  <c r="O232" i="52"/>
  <c r="U231" i="52"/>
  <c r="T231" i="52"/>
  <c r="S231" i="52"/>
  <c r="R231" i="52"/>
  <c r="Q231" i="52"/>
  <c r="P231" i="52"/>
  <c r="O231" i="52"/>
  <c r="U230" i="52"/>
  <c r="T230" i="52"/>
  <c r="S230" i="52"/>
  <c r="R230" i="52"/>
  <c r="Q230" i="52"/>
  <c r="P230" i="52"/>
  <c r="O230" i="52"/>
  <c r="U229" i="52"/>
  <c r="T229" i="52"/>
  <c r="S229" i="52"/>
  <c r="R229" i="52"/>
  <c r="Q229" i="52"/>
  <c r="P229" i="52"/>
  <c r="O229" i="52"/>
  <c r="U228" i="52"/>
  <c r="T228" i="52"/>
  <c r="S228" i="52"/>
  <c r="R228" i="52"/>
  <c r="Q228" i="52"/>
  <c r="P228" i="52"/>
  <c r="O228" i="52"/>
  <c r="U227" i="52"/>
  <c r="T227" i="52"/>
  <c r="S227" i="52"/>
  <c r="R227" i="52"/>
  <c r="Q227" i="52"/>
  <c r="P227" i="52"/>
  <c r="O227" i="52"/>
  <c r="U226" i="52"/>
  <c r="T226" i="52"/>
  <c r="S226" i="52"/>
  <c r="R226" i="52"/>
  <c r="Q226" i="52"/>
  <c r="P226" i="52"/>
  <c r="O226" i="52"/>
  <c r="U225" i="52"/>
  <c r="T225" i="52"/>
  <c r="S225" i="52"/>
  <c r="R225" i="52"/>
  <c r="Q225" i="52"/>
  <c r="P225" i="52"/>
  <c r="O225" i="52"/>
  <c r="U224" i="52"/>
  <c r="T224" i="52"/>
  <c r="S224" i="52"/>
  <c r="R224" i="52"/>
  <c r="Q224" i="52"/>
  <c r="P224" i="52"/>
  <c r="O224" i="52"/>
  <c r="U223" i="52"/>
  <c r="T223" i="52"/>
  <c r="S223" i="52"/>
  <c r="R223" i="52"/>
  <c r="Q223" i="52"/>
  <c r="P223" i="52"/>
  <c r="O223" i="52"/>
  <c r="U222" i="52"/>
  <c r="T222" i="52"/>
  <c r="S222" i="52"/>
  <c r="R222" i="52"/>
  <c r="Q222" i="52"/>
  <c r="P222" i="52"/>
  <c r="O222" i="52"/>
  <c r="U221" i="52"/>
  <c r="T221" i="52"/>
  <c r="S221" i="52"/>
  <c r="R221" i="52"/>
  <c r="Q221" i="52"/>
  <c r="P221" i="52"/>
  <c r="O221" i="52"/>
  <c r="U220" i="52"/>
  <c r="T220" i="52"/>
  <c r="S220" i="52"/>
  <c r="R220" i="52"/>
  <c r="Q220" i="52"/>
  <c r="P220" i="52"/>
  <c r="O220" i="52"/>
  <c r="U219" i="52"/>
  <c r="T219" i="52"/>
  <c r="S219" i="52"/>
  <c r="R219" i="52"/>
  <c r="Q219" i="52"/>
  <c r="P219" i="52"/>
  <c r="O219" i="52"/>
  <c r="U218" i="52"/>
  <c r="T218" i="52"/>
  <c r="S218" i="52"/>
  <c r="R218" i="52"/>
  <c r="Q218" i="52"/>
  <c r="P218" i="52"/>
  <c r="O218" i="52"/>
  <c r="U217" i="52"/>
  <c r="T217" i="52"/>
  <c r="S217" i="52"/>
  <c r="R217" i="52"/>
  <c r="Q217" i="52"/>
  <c r="P217" i="52"/>
  <c r="O217" i="52"/>
  <c r="U216" i="52"/>
  <c r="T216" i="52"/>
  <c r="S216" i="52"/>
  <c r="R216" i="52"/>
  <c r="Q216" i="52"/>
  <c r="P216" i="52"/>
  <c r="O216" i="52"/>
  <c r="U215" i="52"/>
  <c r="T215" i="52"/>
  <c r="S215" i="52"/>
  <c r="R215" i="52"/>
  <c r="Q215" i="52"/>
  <c r="P215" i="52"/>
  <c r="O215" i="52"/>
  <c r="U214" i="52"/>
  <c r="T214" i="52"/>
  <c r="S214" i="52"/>
  <c r="R214" i="52"/>
  <c r="Q214" i="52"/>
  <c r="P214" i="52"/>
  <c r="O214" i="52"/>
  <c r="U213" i="52"/>
  <c r="T213" i="52"/>
  <c r="S213" i="52"/>
  <c r="R213" i="52"/>
  <c r="Q213" i="52"/>
  <c r="P213" i="52"/>
  <c r="O213" i="52"/>
  <c r="U212" i="52"/>
  <c r="T212" i="52"/>
  <c r="S212" i="52"/>
  <c r="R212" i="52"/>
  <c r="Q212" i="52"/>
  <c r="P212" i="52"/>
  <c r="O212" i="52"/>
  <c r="U211" i="52"/>
  <c r="T211" i="52"/>
  <c r="S211" i="52"/>
  <c r="R211" i="52"/>
  <c r="Q211" i="52"/>
  <c r="P211" i="52"/>
  <c r="O211" i="52"/>
  <c r="U210" i="52"/>
  <c r="T210" i="52"/>
  <c r="S210" i="52"/>
  <c r="R210" i="52"/>
  <c r="Q210" i="52"/>
  <c r="P210" i="52"/>
  <c r="O210" i="52"/>
  <c r="U209" i="52"/>
  <c r="T209" i="52"/>
  <c r="S209" i="52"/>
  <c r="R209" i="52"/>
  <c r="Q209" i="52"/>
  <c r="P209" i="52"/>
  <c r="O209" i="52"/>
  <c r="U208" i="52"/>
  <c r="T208" i="52"/>
  <c r="S208" i="52"/>
  <c r="R208" i="52"/>
  <c r="Q208" i="52"/>
  <c r="P208" i="52"/>
  <c r="O208" i="52"/>
  <c r="U207" i="52"/>
  <c r="T207" i="52"/>
  <c r="S207" i="52"/>
  <c r="R207" i="52"/>
  <c r="Q207" i="52"/>
  <c r="P207" i="52"/>
  <c r="O207" i="52"/>
  <c r="U206" i="52"/>
  <c r="T206" i="52"/>
  <c r="S206" i="52"/>
  <c r="R206" i="52"/>
  <c r="Q206" i="52"/>
  <c r="P206" i="52"/>
  <c r="O206" i="52"/>
  <c r="U205" i="52"/>
  <c r="T205" i="52"/>
  <c r="S205" i="52"/>
  <c r="R205" i="52"/>
  <c r="Q205" i="52"/>
  <c r="P205" i="52"/>
  <c r="O205" i="52"/>
  <c r="U204" i="52"/>
  <c r="T204" i="52"/>
  <c r="S204" i="52"/>
  <c r="R204" i="52"/>
  <c r="Q204" i="52"/>
  <c r="P204" i="52"/>
  <c r="O204" i="52"/>
  <c r="U203" i="52"/>
  <c r="T203" i="52"/>
  <c r="S203" i="52"/>
  <c r="R203" i="52"/>
  <c r="Q203" i="52"/>
  <c r="P203" i="52"/>
  <c r="O203" i="52"/>
  <c r="U202" i="52"/>
  <c r="T202" i="52"/>
  <c r="S202" i="52"/>
  <c r="R202" i="52"/>
  <c r="Q202" i="52"/>
  <c r="P202" i="52"/>
  <c r="O202" i="52"/>
  <c r="U201" i="52"/>
  <c r="T201" i="52"/>
  <c r="S201" i="52"/>
  <c r="R201" i="52"/>
  <c r="Q201" i="52"/>
  <c r="P201" i="52"/>
  <c r="O201" i="52"/>
  <c r="U200" i="52"/>
  <c r="T200" i="52"/>
  <c r="S200" i="52"/>
  <c r="R200" i="52"/>
  <c r="Q200" i="52"/>
  <c r="P200" i="52"/>
  <c r="O200" i="52"/>
  <c r="U199" i="52"/>
  <c r="T199" i="52"/>
  <c r="S199" i="52"/>
  <c r="R199" i="52"/>
  <c r="Q199" i="52"/>
  <c r="P199" i="52"/>
  <c r="O199" i="52"/>
  <c r="U198" i="52"/>
  <c r="T198" i="52"/>
  <c r="S198" i="52"/>
  <c r="R198" i="52"/>
  <c r="Q198" i="52"/>
  <c r="P198" i="52"/>
  <c r="O198" i="52"/>
  <c r="U197" i="52"/>
  <c r="T197" i="52"/>
  <c r="S197" i="52"/>
  <c r="R197" i="52"/>
  <c r="Q197" i="52"/>
  <c r="P197" i="52"/>
  <c r="O197" i="52"/>
  <c r="U196" i="52"/>
  <c r="T196" i="52"/>
  <c r="S196" i="52"/>
  <c r="R196" i="52"/>
  <c r="Q196" i="52"/>
  <c r="P196" i="52"/>
  <c r="O196" i="52"/>
  <c r="U195" i="52"/>
  <c r="T195" i="52"/>
  <c r="S195" i="52"/>
  <c r="R195" i="52"/>
  <c r="Q195" i="52"/>
  <c r="P195" i="52"/>
  <c r="O195" i="52"/>
  <c r="U194" i="52"/>
  <c r="T194" i="52"/>
  <c r="S194" i="52"/>
  <c r="R194" i="52"/>
  <c r="Q194" i="52"/>
  <c r="P194" i="52"/>
  <c r="O194" i="52"/>
  <c r="U193" i="52"/>
  <c r="T193" i="52"/>
  <c r="S193" i="52"/>
  <c r="R193" i="52"/>
  <c r="Q193" i="52"/>
  <c r="P193" i="52"/>
  <c r="O193" i="52"/>
  <c r="U192" i="52"/>
  <c r="T192" i="52"/>
  <c r="S192" i="52"/>
  <c r="R192" i="52"/>
  <c r="Q192" i="52"/>
  <c r="P192" i="52"/>
  <c r="O192" i="52"/>
  <c r="U191" i="52"/>
  <c r="T191" i="52"/>
  <c r="S191" i="52"/>
  <c r="R191" i="52"/>
  <c r="Q191" i="52"/>
  <c r="P191" i="52"/>
  <c r="O191" i="52"/>
  <c r="U190" i="52"/>
  <c r="T190" i="52"/>
  <c r="S190" i="52"/>
  <c r="R190" i="52"/>
  <c r="Q190" i="52"/>
  <c r="P190" i="52"/>
  <c r="O190" i="52"/>
  <c r="U189" i="52"/>
  <c r="T189" i="52"/>
  <c r="S189" i="52"/>
  <c r="R189" i="52"/>
  <c r="Q189" i="52"/>
  <c r="P189" i="52"/>
  <c r="O189" i="52"/>
  <c r="U188" i="52"/>
  <c r="T188" i="52"/>
  <c r="S188" i="52"/>
  <c r="R188" i="52"/>
  <c r="Q188" i="52"/>
  <c r="P188" i="52"/>
  <c r="O188" i="52"/>
  <c r="U187" i="52"/>
  <c r="T187" i="52"/>
  <c r="S187" i="52"/>
  <c r="R187" i="52"/>
  <c r="Q187" i="52"/>
  <c r="P187" i="52"/>
  <c r="O187" i="52"/>
  <c r="U186" i="52"/>
  <c r="T186" i="52"/>
  <c r="S186" i="52"/>
  <c r="R186" i="52"/>
  <c r="Q186" i="52"/>
  <c r="P186" i="52"/>
  <c r="O186" i="52"/>
  <c r="U185" i="52"/>
  <c r="T185" i="52"/>
  <c r="S185" i="52"/>
  <c r="R185" i="52"/>
  <c r="Q185" i="52"/>
  <c r="P185" i="52"/>
  <c r="O185" i="52"/>
  <c r="U184" i="52"/>
  <c r="T184" i="52"/>
  <c r="S184" i="52"/>
  <c r="R184" i="52"/>
  <c r="Q184" i="52"/>
  <c r="P184" i="52"/>
  <c r="O184" i="52"/>
  <c r="U183" i="52"/>
  <c r="T183" i="52"/>
  <c r="S183" i="52"/>
  <c r="R183" i="52"/>
  <c r="Q183" i="52"/>
  <c r="P183" i="52"/>
  <c r="O183" i="52"/>
  <c r="U182" i="52"/>
  <c r="T182" i="52"/>
  <c r="S182" i="52"/>
  <c r="R182" i="52"/>
  <c r="Q182" i="52"/>
  <c r="P182" i="52"/>
  <c r="O182" i="52"/>
  <c r="U181" i="52"/>
  <c r="T181" i="52"/>
  <c r="S181" i="52"/>
  <c r="R181" i="52"/>
  <c r="Q181" i="52"/>
  <c r="P181" i="52"/>
  <c r="O181" i="52"/>
  <c r="U180" i="52"/>
  <c r="T180" i="52"/>
  <c r="S180" i="52"/>
  <c r="R180" i="52"/>
  <c r="Q180" i="52"/>
  <c r="P180" i="52"/>
  <c r="O180" i="52"/>
  <c r="U179" i="52"/>
  <c r="T179" i="52"/>
  <c r="S179" i="52"/>
  <c r="R179" i="52"/>
  <c r="Q179" i="52"/>
  <c r="P179" i="52"/>
  <c r="O179" i="52"/>
  <c r="U178" i="52"/>
  <c r="T178" i="52"/>
  <c r="S178" i="52"/>
  <c r="R178" i="52"/>
  <c r="Q178" i="52"/>
  <c r="P178" i="52"/>
  <c r="O178" i="52"/>
  <c r="U177" i="52"/>
  <c r="T177" i="52"/>
  <c r="S177" i="52"/>
  <c r="R177" i="52"/>
  <c r="Q177" i="52"/>
  <c r="P177" i="52"/>
  <c r="O177" i="52"/>
  <c r="U176" i="52"/>
  <c r="T176" i="52"/>
  <c r="S176" i="52"/>
  <c r="R176" i="52"/>
  <c r="Q176" i="52"/>
  <c r="P176" i="52"/>
  <c r="O176" i="52"/>
  <c r="U175" i="52"/>
  <c r="T175" i="52"/>
  <c r="S175" i="52"/>
  <c r="R175" i="52"/>
  <c r="Q175" i="52"/>
  <c r="P175" i="52"/>
  <c r="O175" i="52"/>
  <c r="U174" i="52"/>
  <c r="T174" i="52"/>
  <c r="S174" i="52"/>
  <c r="R174" i="52"/>
  <c r="Q174" i="52"/>
  <c r="P174" i="52"/>
  <c r="O174" i="52"/>
  <c r="U173" i="52"/>
  <c r="T173" i="52"/>
  <c r="S173" i="52"/>
  <c r="R173" i="52"/>
  <c r="Q173" i="52"/>
  <c r="P173" i="52"/>
  <c r="O173" i="52"/>
  <c r="U172" i="52"/>
  <c r="T172" i="52"/>
  <c r="S172" i="52"/>
  <c r="R172" i="52"/>
  <c r="Q172" i="52"/>
  <c r="P172" i="52"/>
  <c r="O172" i="52"/>
  <c r="U171" i="52"/>
  <c r="T171" i="52"/>
  <c r="S171" i="52"/>
  <c r="R171" i="52"/>
  <c r="Q171" i="52"/>
  <c r="P171" i="52"/>
  <c r="O171" i="52"/>
  <c r="U170" i="52"/>
  <c r="T170" i="52"/>
  <c r="S170" i="52"/>
  <c r="R170" i="52"/>
  <c r="Q170" i="52"/>
  <c r="P170" i="52"/>
  <c r="O170" i="52"/>
  <c r="U169" i="52"/>
  <c r="T169" i="52"/>
  <c r="S169" i="52"/>
  <c r="R169" i="52"/>
  <c r="Q169" i="52"/>
  <c r="P169" i="52"/>
  <c r="O169" i="52"/>
  <c r="U168" i="52"/>
  <c r="T168" i="52"/>
  <c r="S168" i="52"/>
  <c r="R168" i="52"/>
  <c r="Q168" i="52"/>
  <c r="P168" i="52"/>
  <c r="O168" i="52"/>
  <c r="U167" i="52"/>
  <c r="T167" i="52"/>
  <c r="S167" i="52"/>
  <c r="R167" i="52"/>
  <c r="Q167" i="52"/>
  <c r="P167" i="52"/>
  <c r="O167" i="52"/>
  <c r="U166" i="52"/>
  <c r="T166" i="52"/>
  <c r="S166" i="52"/>
  <c r="R166" i="52"/>
  <c r="Q166" i="52"/>
  <c r="P166" i="52"/>
  <c r="O166" i="52"/>
  <c r="U165" i="52"/>
  <c r="T165" i="52"/>
  <c r="S165" i="52"/>
  <c r="R165" i="52"/>
  <c r="Q165" i="52"/>
  <c r="P165" i="52"/>
  <c r="O165" i="52"/>
  <c r="U164" i="52"/>
  <c r="T164" i="52"/>
  <c r="S164" i="52"/>
  <c r="R164" i="52"/>
  <c r="Q164" i="52"/>
  <c r="P164" i="52"/>
  <c r="O164" i="52"/>
  <c r="U163" i="52"/>
  <c r="T163" i="52"/>
  <c r="S163" i="52"/>
  <c r="R163" i="52"/>
  <c r="Q163" i="52"/>
  <c r="P163" i="52"/>
  <c r="O163" i="52"/>
  <c r="U162" i="52"/>
  <c r="T162" i="52"/>
  <c r="S162" i="52"/>
  <c r="R162" i="52"/>
  <c r="Q162" i="52"/>
  <c r="P162" i="52"/>
  <c r="O162" i="52"/>
  <c r="U161" i="52"/>
  <c r="T161" i="52"/>
  <c r="S161" i="52"/>
  <c r="R161" i="52"/>
  <c r="Q161" i="52"/>
  <c r="P161" i="52"/>
  <c r="O161" i="52"/>
  <c r="U160" i="52"/>
  <c r="T160" i="52"/>
  <c r="S160" i="52"/>
  <c r="R160" i="52"/>
  <c r="Q160" i="52"/>
  <c r="P160" i="52"/>
  <c r="O160" i="52"/>
  <c r="U159" i="52"/>
  <c r="T159" i="52"/>
  <c r="S159" i="52"/>
  <c r="R159" i="52"/>
  <c r="Q159" i="52"/>
  <c r="P159" i="52"/>
  <c r="O159" i="52"/>
  <c r="U158" i="52"/>
  <c r="T158" i="52"/>
  <c r="S158" i="52"/>
  <c r="R158" i="52"/>
  <c r="Q158" i="52"/>
  <c r="P158" i="52"/>
  <c r="O158" i="52"/>
  <c r="U157" i="52"/>
  <c r="T157" i="52"/>
  <c r="S157" i="52"/>
  <c r="R157" i="52"/>
  <c r="Q157" i="52"/>
  <c r="P157" i="52"/>
  <c r="O157" i="52"/>
  <c r="U156" i="52"/>
  <c r="T156" i="52"/>
  <c r="S156" i="52"/>
  <c r="R156" i="52"/>
  <c r="Q156" i="52"/>
  <c r="P156" i="52"/>
  <c r="O156" i="52"/>
  <c r="U154" i="52"/>
  <c r="T154" i="52"/>
  <c r="S154" i="52"/>
  <c r="R154" i="52"/>
  <c r="Q154" i="52"/>
  <c r="P154" i="52"/>
  <c r="O154" i="52"/>
  <c r="U153" i="52"/>
  <c r="T153" i="52"/>
  <c r="S153" i="52"/>
  <c r="R153" i="52"/>
  <c r="Q153" i="52"/>
  <c r="P153" i="52"/>
  <c r="O153" i="52"/>
  <c r="U152" i="52"/>
  <c r="T152" i="52"/>
  <c r="S152" i="52"/>
  <c r="R152" i="52"/>
  <c r="Q152" i="52"/>
  <c r="P152" i="52"/>
  <c r="O152" i="52"/>
  <c r="U151" i="52"/>
  <c r="T151" i="52"/>
  <c r="S151" i="52"/>
  <c r="R151" i="52"/>
  <c r="Q151" i="52"/>
  <c r="P151" i="52"/>
  <c r="O151" i="52"/>
  <c r="U150" i="52"/>
  <c r="T150" i="52"/>
  <c r="S150" i="52"/>
  <c r="R150" i="52"/>
  <c r="Q150" i="52"/>
  <c r="P150" i="52"/>
  <c r="O150" i="52"/>
  <c r="U149" i="52"/>
  <c r="T149" i="52"/>
  <c r="S149" i="52"/>
  <c r="R149" i="52"/>
  <c r="Q149" i="52"/>
  <c r="P149" i="52"/>
  <c r="O149" i="52"/>
  <c r="U148" i="52"/>
  <c r="T148" i="52"/>
  <c r="S148" i="52"/>
  <c r="R148" i="52"/>
  <c r="Q148" i="52"/>
  <c r="P148" i="52"/>
  <c r="O148" i="52"/>
  <c r="U147" i="52"/>
  <c r="T147" i="52"/>
  <c r="S147" i="52"/>
  <c r="R147" i="52"/>
  <c r="Q147" i="52"/>
  <c r="P147" i="52"/>
  <c r="O147" i="52"/>
  <c r="U146" i="52"/>
  <c r="T146" i="52"/>
  <c r="S146" i="52"/>
  <c r="R146" i="52"/>
  <c r="Q146" i="52"/>
  <c r="P146" i="52"/>
  <c r="O146" i="52"/>
  <c r="U145" i="52"/>
  <c r="T145" i="52"/>
  <c r="S145" i="52"/>
  <c r="R145" i="52"/>
  <c r="Q145" i="52"/>
  <c r="P145" i="52"/>
  <c r="O145" i="52"/>
  <c r="U144" i="52"/>
  <c r="T144" i="52"/>
  <c r="S144" i="52"/>
  <c r="R144" i="52"/>
  <c r="Q144" i="52"/>
  <c r="P144" i="52"/>
  <c r="O144" i="52"/>
  <c r="U143" i="52"/>
  <c r="T143" i="52"/>
  <c r="S143" i="52"/>
  <c r="R143" i="52"/>
  <c r="Q143" i="52"/>
  <c r="P143" i="52"/>
  <c r="O143" i="52"/>
  <c r="U142" i="52"/>
  <c r="T142" i="52"/>
  <c r="S142" i="52"/>
  <c r="R142" i="52"/>
  <c r="Q142" i="52"/>
  <c r="P142" i="52"/>
  <c r="O142" i="52"/>
  <c r="U141" i="52"/>
  <c r="T141" i="52"/>
  <c r="S141" i="52"/>
  <c r="R141" i="52"/>
  <c r="Q141" i="52"/>
  <c r="P141" i="52"/>
  <c r="O141" i="52"/>
  <c r="U140" i="52"/>
  <c r="T140" i="52"/>
  <c r="S140" i="52"/>
  <c r="R140" i="52"/>
  <c r="Q140" i="52"/>
  <c r="P140" i="52"/>
  <c r="O140" i="52"/>
  <c r="U139" i="52"/>
  <c r="T139" i="52"/>
  <c r="S139" i="52"/>
  <c r="R139" i="52"/>
  <c r="Q139" i="52"/>
  <c r="P139" i="52"/>
  <c r="O139" i="52"/>
  <c r="U138" i="52"/>
  <c r="T138" i="52"/>
  <c r="S138" i="52"/>
  <c r="R138" i="52"/>
  <c r="Q138" i="52"/>
  <c r="P138" i="52"/>
  <c r="O138" i="52"/>
  <c r="U137" i="52"/>
  <c r="T137" i="52"/>
  <c r="S137" i="52"/>
  <c r="R137" i="52"/>
  <c r="Q137" i="52"/>
  <c r="P137" i="52"/>
  <c r="O137" i="52"/>
  <c r="U136" i="52"/>
  <c r="T136" i="52"/>
  <c r="S136" i="52"/>
  <c r="R136" i="52"/>
  <c r="Q136" i="52"/>
  <c r="P136" i="52"/>
  <c r="O136" i="52"/>
  <c r="U135" i="52"/>
  <c r="T135" i="52"/>
  <c r="S135" i="52"/>
  <c r="R135" i="52"/>
  <c r="Q135" i="52"/>
  <c r="P135" i="52"/>
  <c r="O135" i="52"/>
  <c r="U134" i="52"/>
  <c r="T134" i="52"/>
  <c r="S134" i="52"/>
  <c r="R134" i="52"/>
  <c r="Q134" i="52"/>
  <c r="P134" i="52"/>
  <c r="O134" i="52"/>
  <c r="U133" i="52"/>
  <c r="T133" i="52"/>
  <c r="S133" i="52"/>
  <c r="R133" i="52"/>
  <c r="Q133" i="52"/>
  <c r="P133" i="52"/>
  <c r="O133" i="52"/>
  <c r="U132" i="52"/>
  <c r="T132" i="52"/>
  <c r="S132" i="52"/>
  <c r="R132" i="52"/>
  <c r="Q132" i="52"/>
  <c r="P132" i="52"/>
  <c r="O132" i="52"/>
  <c r="U131" i="52"/>
  <c r="T131" i="52"/>
  <c r="S131" i="52"/>
  <c r="R131" i="52"/>
  <c r="Q131" i="52"/>
  <c r="P131" i="52"/>
  <c r="O131" i="52"/>
  <c r="U130" i="52"/>
  <c r="T130" i="52"/>
  <c r="S130" i="52"/>
  <c r="R130" i="52"/>
  <c r="Q130" i="52"/>
  <c r="P130" i="52"/>
  <c r="O130" i="52"/>
  <c r="U129" i="52"/>
  <c r="T129" i="52"/>
  <c r="S129" i="52"/>
  <c r="R129" i="52"/>
  <c r="Q129" i="52"/>
  <c r="P129" i="52"/>
  <c r="O129" i="52"/>
  <c r="U128" i="52"/>
  <c r="T128" i="52"/>
  <c r="S128" i="52"/>
  <c r="R128" i="52"/>
  <c r="Q128" i="52"/>
  <c r="P128" i="52"/>
  <c r="O128" i="52"/>
  <c r="U127" i="52"/>
  <c r="T127" i="52"/>
  <c r="S127" i="52"/>
  <c r="R127" i="52"/>
  <c r="Q127" i="52"/>
  <c r="P127" i="52"/>
  <c r="O127" i="52"/>
  <c r="U126" i="52"/>
  <c r="T126" i="52"/>
  <c r="S126" i="52"/>
  <c r="R126" i="52"/>
  <c r="Q126" i="52"/>
  <c r="P126" i="52"/>
  <c r="O126" i="52"/>
  <c r="U125" i="52"/>
  <c r="T125" i="52"/>
  <c r="S125" i="52"/>
  <c r="R125" i="52"/>
  <c r="Q125" i="52"/>
  <c r="P125" i="52"/>
  <c r="O125" i="52"/>
  <c r="U124" i="52"/>
  <c r="T124" i="52"/>
  <c r="S124" i="52"/>
  <c r="R124" i="52"/>
  <c r="Q124" i="52"/>
  <c r="P124" i="52"/>
  <c r="O124" i="52"/>
  <c r="U123" i="52"/>
  <c r="T123" i="52"/>
  <c r="S123" i="52"/>
  <c r="R123" i="52"/>
  <c r="Q123" i="52"/>
  <c r="P123" i="52"/>
  <c r="O123" i="52"/>
  <c r="U122" i="52"/>
  <c r="T122" i="52"/>
  <c r="S122" i="52"/>
  <c r="R122" i="52"/>
  <c r="Q122" i="52"/>
  <c r="P122" i="52"/>
  <c r="O122" i="52"/>
  <c r="U121" i="52"/>
  <c r="T121" i="52"/>
  <c r="S121" i="52"/>
  <c r="R121" i="52"/>
  <c r="Q121" i="52"/>
  <c r="P121" i="52"/>
  <c r="O121" i="52"/>
  <c r="U120" i="52"/>
  <c r="T120" i="52"/>
  <c r="S120" i="52"/>
  <c r="R120" i="52"/>
  <c r="Q120" i="52"/>
  <c r="P120" i="52"/>
  <c r="O120" i="52"/>
  <c r="U119" i="52"/>
  <c r="T119" i="52"/>
  <c r="S119" i="52"/>
  <c r="R119" i="52"/>
  <c r="Q119" i="52"/>
  <c r="P119" i="52"/>
  <c r="O119" i="52"/>
  <c r="U118" i="52"/>
  <c r="T118" i="52"/>
  <c r="S118" i="52"/>
  <c r="R118" i="52"/>
  <c r="Q118" i="52"/>
  <c r="P118" i="52"/>
  <c r="O118" i="52"/>
  <c r="U117" i="52"/>
  <c r="T117" i="52"/>
  <c r="S117" i="52"/>
  <c r="R117" i="52"/>
  <c r="Q117" i="52"/>
  <c r="P117" i="52"/>
  <c r="O117" i="52"/>
  <c r="U116" i="52"/>
  <c r="T116" i="52"/>
  <c r="S116" i="52"/>
  <c r="R116" i="52"/>
  <c r="Q116" i="52"/>
  <c r="P116" i="52"/>
  <c r="O116" i="52"/>
  <c r="U115" i="52"/>
  <c r="T115" i="52"/>
  <c r="S115" i="52"/>
  <c r="R115" i="52"/>
  <c r="Q115" i="52"/>
  <c r="P115" i="52"/>
  <c r="O115" i="52"/>
  <c r="U114" i="52"/>
  <c r="T114" i="52"/>
  <c r="S114" i="52"/>
  <c r="R114" i="52"/>
  <c r="Q114" i="52"/>
  <c r="P114" i="52"/>
  <c r="O114" i="52"/>
  <c r="U113" i="52"/>
  <c r="T113" i="52"/>
  <c r="S113" i="52"/>
  <c r="R113" i="52"/>
  <c r="Q113" i="52"/>
  <c r="P113" i="52"/>
  <c r="O113" i="52"/>
  <c r="U112" i="52"/>
  <c r="T112" i="52"/>
  <c r="S112" i="52"/>
  <c r="R112" i="52"/>
  <c r="Q112" i="52"/>
  <c r="P112" i="52"/>
  <c r="O112" i="52"/>
  <c r="U111" i="52"/>
  <c r="T111" i="52"/>
  <c r="S111" i="52"/>
  <c r="R111" i="52"/>
  <c r="Q111" i="52"/>
  <c r="P111" i="52"/>
  <c r="O111" i="52"/>
  <c r="U110" i="52"/>
  <c r="T110" i="52"/>
  <c r="S110" i="52"/>
  <c r="R110" i="52"/>
  <c r="Q110" i="52"/>
  <c r="P110" i="52"/>
  <c r="O110" i="52"/>
  <c r="U109" i="52"/>
  <c r="T109" i="52"/>
  <c r="S109" i="52"/>
  <c r="R109" i="52"/>
  <c r="Q109" i="52"/>
  <c r="P109" i="52"/>
  <c r="O109" i="52"/>
  <c r="U108" i="52"/>
  <c r="T108" i="52"/>
  <c r="S108" i="52"/>
  <c r="R108" i="52"/>
  <c r="Q108" i="52"/>
  <c r="P108" i="52"/>
  <c r="O108" i="52"/>
  <c r="U107" i="52"/>
  <c r="T107" i="52"/>
  <c r="S107" i="52"/>
  <c r="R107" i="52"/>
  <c r="Q107" i="52"/>
  <c r="P107" i="52"/>
  <c r="O107" i="52"/>
  <c r="U106" i="52"/>
  <c r="T106" i="52"/>
  <c r="S106" i="52"/>
  <c r="R106" i="52"/>
  <c r="Q106" i="52"/>
  <c r="P106" i="52"/>
  <c r="O106" i="52"/>
  <c r="U105" i="52"/>
  <c r="T105" i="52"/>
  <c r="S105" i="52"/>
  <c r="R105" i="52"/>
  <c r="Q105" i="52"/>
  <c r="P105" i="52"/>
  <c r="O105" i="52"/>
  <c r="U104" i="52"/>
  <c r="T104" i="52"/>
  <c r="S104" i="52"/>
  <c r="R104" i="52"/>
  <c r="Q104" i="52"/>
  <c r="P104" i="52"/>
  <c r="O104" i="52"/>
  <c r="U103" i="52"/>
  <c r="T103" i="52"/>
  <c r="S103" i="52"/>
  <c r="R103" i="52"/>
  <c r="Q103" i="52"/>
  <c r="P103" i="52"/>
  <c r="O103" i="52"/>
  <c r="U102" i="52"/>
  <c r="T102" i="52"/>
  <c r="S102" i="52"/>
  <c r="R102" i="52"/>
  <c r="Q102" i="52"/>
  <c r="P102" i="52"/>
  <c r="O102" i="52"/>
  <c r="U101" i="52"/>
  <c r="T101" i="52"/>
  <c r="S101" i="52"/>
  <c r="R101" i="52"/>
  <c r="Q101" i="52"/>
  <c r="P101" i="52"/>
  <c r="O101" i="52"/>
  <c r="U100" i="52"/>
  <c r="T100" i="52"/>
  <c r="S100" i="52"/>
  <c r="R100" i="52"/>
  <c r="Q100" i="52"/>
  <c r="P100" i="52"/>
  <c r="O100" i="52"/>
  <c r="U99" i="52"/>
  <c r="T99" i="52"/>
  <c r="S99" i="52"/>
  <c r="R99" i="52"/>
  <c r="Q99" i="52"/>
  <c r="P99" i="52"/>
  <c r="O99" i="52"/>
  <c r="U98" i="52"/>
  <c r="T98" i="52"/>
  <c r="S98" i="52"/>
  <c r="R98" i="52"/>
  <c r="Q98" i="52"/>
  <c r="P98" i="52"/>
  <c r="O98" i="52"/>
  <c r="U97" i="52"/>
  <c r="T97" i="52"/>
  <c r="S97" i="52"/>
  <c r="R97" i="52"/>
  <c r="Q97" i="52"/>
  <c r="P97" i="52"/>
  <c r="O97" i="52"/>
  <c r="U96" i="52"/>
  <c r="T96" i="52"/>
  <c r="S96" i="52"/>
  <c r="R96" i="52"/>
  <c r="Q96" i="52"/>
  <c r="P96" i="52"/>
  <c r="O96" i="52"/>
  <c r="U95" i="52"/>
  <c r="T95" i="52"/>
  <c r="S95" i="52"/>
  <c r="R95" i="52"/>
  <c r="Q95" i="52"/>
  <c r="P95" i="52"/>
  <c r="O95" i="52"/>
  <c r="U94" i="52"/>
  <c r="T94" i="52"/>
  <c r="S94" i="52"/>
  <c r="R94" i="52"/>
  <c r="Q94" i="52"/>
  <c r="P94" i="52"/>
  <c r="O94" i="52"/>
  <c r="U93" i="52"/>
  <c r="T93" i="52"/>
  <c r="S93" i="52"/>
  <c r="R93" i="52"/>
  <c r="Q93" i="52"/>
  <c r="P93" i="52"/>
  <c r="O93" i="52"/>
  <c r="U92" i="52"/>
  <c r="T92" i="52"/>
  <c r="S92" i="52"/>
  <c r="R92" i="52"/>
  <c r="Q92" i="52"/>
  <c r="P92" i="52"/>
  <c r="O92" i="52"/>
  <c r="U91" i="52"/>
  <c r="T91" i="52"/>
  <c r="S91" i="52"/>
  <c r="R91" i="52"/>
  <c r="Q91" i="52"/>
  <c r="P91" i="52"/>
  <c r="O91" i="52"/>
  <c r="U90" i="52"/>
  <c r="T90" i="52"/>
  <c r="S90" i="52"/>
  <c r="R90" i="52"/>
  <c r="Q90" i="52"/>
  <c r="P90" i="52"/>
  <c r="O90" i="52"/>
  <c r="U89" i="52"/>
  <c r="T89" i="52"/>
  <c r="S89" i="52"/>
  <c r="R89" i="52"/>
  <c r="Q89" i="52"/>
  <c r="P89" i="52"/>
  <c r="O89" i="52"/>
  <c r="U88" i="52"/>
  <c r="T88" i="52"/>
  <c r="S88" i="52"/>
  <c r="R88" i="52"/>
  <c r="Q88" i="52"/>
  <c r="P88" i="52"/>
  <c r="O88" i="52"/>
  <c r="U87" i="52"/>
  <c r="T87" i="52"/>
  <c r="S87" i="52"/>
  <c r="R87" i="52"/>
  <c r="Q87" i="52"/>
  <c r="P87" i="52"/>
  <c r="O87" i="52"/>
  <c r="U86" i="52"/>
  <c r="T86" i="52"/>
  <c r="S86" i="52"/>
  <c r="R86" i="52"/>
  <c r="Q86" i="52"/>
  <c r="P86" i="52"/>
  <c r="O86" i="52"/>
  <c r="U85" i="52"/>
  <c r="T85" i="52"/>
  <c r="S85" i="52"/>
  <c r="R85" i="52"/>
  <c r="Q85" i="52"/>
  <c r="P85" i="52"/>
  <c r="O85" i="52"/>
  <c r="U84" i="52"/>
  <c r="T84" i="52"/>
  <c r="S84" i="52"/>
  <c r="R84" i="52"/>
  <c r="Q84" i="52"/>
  <c r="P84" i="52"/>
  <c r="O84" i="52"/>
  <c r="U83" i="52"/>
  <c r="T83" i="52"/>
  <c r="S83" i="52"/>
  <c r="R83" i="52"/>
  <c r="Q83" i="52"/>
  <c r="P83" i="52"/>
  <c r="O83" i="52"/>
  <c r="U82" i="52"/>
  <c r="T82" i="52"/>
  <c r="S82" i="52"/>
  <c r="R82" i="52"/>
  <c r="Q82" i="52"/>
  <c r="P82" i="52"/>
  <c r="O82" i="52"/>
  <c r="U81" i="52"/>
  <c r="T81" i="52"/>
  <c r="S81" i="52"/>
  <c r="R81" i="52"/>
  <c r="Q81" i="52"/>
  <c r="P81" i="52"/>
  <c r="O81" i="52"/>
  <c r="U80" i="52"/>
  <c r="T80" i="52"/>
  <c r="S80" i="52"/>
  <c r="R80" i="52"/>
  <c r="Q80" i="52"/>
  <c r="P80" i="52"/>
  <c r="O80" i="52"/>
  <c r="U79" i="52"/>
  <c r="T79" i="52"/>
  <c r="S79" i="52"/>
  <c r="R79" i="52"/>
  <c r="Q79" i="52"/>
  <c r="P79" i="52"/>
  <c r="O79" i="52"/>
  <c r="U78" i="52"/>
  <c r="T78" i="52"/>
  <c r="S78" i="52"/>
  <c r="R78" i="52"/>
  <c r="Q78" i="52"/>
  <c r="P78" i="52"/>
  <c r="O78" i="52"/>
  <c r="U77" i="52"/>
  <c r="T77" i="52"/>
  <c r="S77" i="52"/>
  <c r="R77" i="52"/>
  <c r="Q77" i="52"/>
  <c r="P77" i="52"/>
  <c r="O77" i="52"/>
  <c r="U76" i="52"/>
  <c r="T76" i="52"/>
  <c r="S76" i="52"/>
  <c r="R76" i="52"/>
  <c r="Q76" i="52"/>
  <c r="P76" i="52"/>
  <c r="O76" i="52"/>
  <c r="U75" i="52"/>
  <c r="T75" i="52"/>
  <c r="S75" i="52"/>
  <c r="R75" i="52"/>
  <c r="Q75" i="52"/>
  <c r="P75" i="52"/>
  <c r="O75" i="52"/>
  <c r="U74" i="52"/>
  <c r="T74" i="52"/>
  <c r="S74" i="52"/>
  <c r="R74" i="52"/>
  <c r="Q74" i="52"/>
  <c r="P74" i="52"/>
  <c r="O74" i="52"/>
  <c r="U73" i="52"/>
  <c r="T73" i="52"/>
  <c r="S73" i="52"/>
  <c r="R73" i="52"/>
  <c r="Q73" i="52"/>
  <c r="P73" i="52"/>
  <c r="O73" i="52"/>
  <c r="U72" i="52"/>
  <c r="T72" i="52"/>
  <c r="S72" i="52"/>
  <c r="R72" i="52"/>
  <c r="Q72" i="52"/>
  <c r="P72" i="52"/>
  <c r="O72" i="52"/>
  <c r="U71" i="52"/>
  <c r="T71" i="52"/>
  <c r="S71" i="52"/>
  <c r="R71" i="52"/>
  <c r="Q71" i="52"/>
  <c r="P71" i="52"/>
  <c r="O71" i="52"/>
  <c r="U70" i="52"/>
  <c r="T70" i="52"/>
  <c r="S70" i="52"/>
  <c r="R70" i="52"/>
  <c r="Q70" i="52"/>
  <c r="P70" i="52"/>
  <c r="O70" i="52"/>
  <c r="U69" i="52"/>
  <c r="T69" i="52"/>
  <c r="S69" i="52"/>
  <c r="R69" i="52"/>
  <c r="Q69" i="52"/>
  <c r="P69" i="52"/>
  <c r="O69" i="52"/>
  <c r="U68" i="52"/>
  <c r="T68" i="52"/>
  <c r="S68" i="52"/>
  <c r="R68" i="52"/>
  <c r="Q68" i="52"/>
  <c r="P68" i="52"/>
  <c r="O68" i="52"/>
  <c r="U67" i="52"/>
  <c r="T67" i="52"/>
  <c r="S67" i="52"/>
  <c r="R67" i="52"/>
  <c r="Q67" i="52"/>
  <c r="P67" i="52"/>
  <c r="O67" i="52"/>
  <c r="U66" i="52"/>
  <c r="T66" i="52"/>
  <c r="S66" i="52"/>
  <c r="R66" i="52"/>
  <c r="Q66" i="52"/>
  <c r="P66" i="52"/>
  <c r="O66" i="52"/>
  <c r="U65" i="52"/>
  <c r="T65" i="52"/>
  <c r="S65" i="52"/>
  <c r="R65" i="52"/>
  <c r="Q65" i="52"/>
  <c r="P65" i="52"/>
  <c r="O65" i="52"/>
  <c r="U64" i="52"/>
  <c r="T64" i="52"/>
  <c r="S64" i="52"/>
  <c r="R64" i="52"/>
  <c r="Q64" i="52"/>
  <c r="P64" i="52"/>
  <c r="O64" i="52"/>
  <c r="U63" i="52"/>
  <c r="T63" i="52"/>
  <c r="S63" i="52"/>
  <c r="R63" i="52"/>
  <c r="Q63" i="52"/>
  <c r="P63" i="52"/>
  <c r="O63" i="52"/>
  <c r="U62" i="52"/>
  <c r="T62" i="52"/>
  <c r="S62" i="52"/>
  <c r="R62" i="52"/>
  <c r="Q62" i="52"/>
  <c r="P62" i="52"/>
  <c r="O62" i="52"/>
  <c r="U61" i="52"/>
  <c r="T61" i="52"/>
  <c r="S61" i="52"/>
  <c r="R61" i="52"/>
  <c r="Q61" i="52"/>
  <c r="P61" i="52"/>
  <c r="O61" i="52"/>
  <c r="U60" i="52"/>
  <c r="T60" i="52"/>
  <c r="S60" i="52"/>
  <c r="R60" i="52"/>
  <c r="Q60" i="52"/>
  <c r="P60" i="52"/>
  <c r="O60" i="52"/>
  <c r="U59" i="52"/>
  <c r="T59" i="52"/>
  <c r="S59" i="52"/>
  <c r="R59" i="52"/>
  <c r="Q59" i="52"/>
  <c r="P59" i="52"/>
  <c r="O59" i="52"/>
  <c r="U58" i="52"/>
  <c r="T58" i="52"/>
  <c r="S58" i="52"/>
  <c r="R58" i="52"/>
  <c r="Q58" i="52"/>
  <c r="P58" i="52"/>
  <c r="O58" i="52"/>
  <c r="U57" i="52"/>
  <c r="T57" i="52"/>
  <c r="S57" i="52"/>
  <c r="R57" i="52"/>
  <c r="Q57" i="52"/>
  <c r="P57" i="52"/>
  <c r="O57" i="52"/>
  <c r="U56" i="52"/>
  <c r="T56" i="52"/>
  <c r="S56" i="52"/>
  <c r="R56" i="52"/>
  <c r="Q56" i="52"/>
  <c r="P56" i="52"/>
  <c r="O56" i="52"/>
  <c r="U55" i="52"/>
  <c r="T55" i="52"/>
  <c r="S55" i="52"/>
  <c r="R55" i="52"/>
  <c r="Q55" i="52"/>
  <c r="P55" i="52"/>
  <c r="O55" i="52"/>
  <c r="U54" i="52"/>
  <c r="T54" i="52"/>
  <c r="S54" i="52"/>
  <c r="R54" i="52"/>
  <c r="Q54" i="52"/>
  <c r="P54" i="52"/>
  <c r="O54" i="52"/>
  <c r="U53" i="52"/>
  <c r="T53" i="52"/>
  <c r="S53" i="52"/>
  <c r="R53" i="52"/>
  <c r="Q53" i="52"/>
  <c r="P53" i="52"/>
  <c r="O53" i="52"/>
  <c r="U52" i="52"/>
  <c r="T52" i="52"/>
  <c r="S52" i="52"/>
  <c r="R52" i="52"/>
  <c r="Q52" i="52"/>
  <c r="P52" i="52"/>
  <c r="O52" i="52"/>
  <c r="U51" i="52"/>
  <c r="T51" i="52"/>
  <c r="S51" i="52"/>
  <c r="R51" i="52"/>
  <c r="Q51" i="52"/>
  <c r="P51" i="52"/>
  <c r="O51" i="52"/>
  <c r="U50" i="52"/>
  <c r="T50" i="52"/>
  <c r="S50" i="52"/>
  <c r="R50" i="52"/>
  <c r="Q50" i="52"/>
  <c r="P50" i="52"/>
  <c r="O50" i="52"/>
  <c r="U49" i="52"/>
  <c r="T49" i="52"/>
  <c r="S49" i="52"/>
  <c r="R49" i="52"/>
  <c r="Q49" i="52"/>
  <c r="P49" i="52"/>
  <c r="O49" i="52"/>
  <c r="U48" i="52"/>
  <c r="T48" i="52"/>
  <c r="S48" i="52"/>
  <c r="R48" i="52"/>
  <c r="Q48" i="52"/>
  <c r="P48" i="52"/>
  <c r="O48" i="52"/>
  <c r="U47" i="52"/>
  <c r="T47" i="52"/>
  <c r="S47" i="52"/>
  <c r="R47" i="52"/>
  <c r="Q47" i="52"/>
  <c r="P47" i="52"/>
  <c r="O47" i="52"/>
  <c r="U46" i="52"/>
  <c r="T46" i="52"/>
  <c r="S46" i="52"/>
  <c r="R46" i="52"/>
  <c r="Q46" i="52"/>
  <c r="P46" i="52"/>
  <c r="O46" i="52"/>
  <c r="U45" i="52"/>
  <c r="T45" i="52"/>
  <c r="S45" i="52"/>
  <c r="R45" i="52"/>
  <c r="Q45" i="52"/>
  <c r="P45" i="52"/>
  <c r="O45" i="52"/>
  <c r="U44" i="52"/>
  <c r="T44" i="52"/>
  <c r="S44" i="52"/>
  <c r="R44" i="52"/>
  <c r="Q44" i="52"/>
  <c r="P44" i="52"/>
  <c r="O44" i="52"/>
  <c r="U43" i="52"/>
  <c r="T43" i="52"/>
  <c r="S43" i="52"/>
  <c r="R43" i="52"/>
  <c r="Q43" i="52"/>
  <c r="P43" i="52"/>
  <c r="O43" i="52"/>
  <c r="U42" i="52"/>
  <c r="T42" i="52"/>
  <c r="S42" i="52"/>
  <c r="R42" i="52"/>
  <c r="Q42" i="52"/>
  <c r="P42" i="52"/>
  <c r="O42" i="52"/>
  <c r="U41" i="52"/>
  <c r="T41" i="52"/>
  <c r="S41" i="52"/>
  <c r="R41" i="52"/>
  <c r="Q41" i="52"/>
  <c r="P41" i="52"/>
  <c r="O41" i="52"/>
  <c r="U40" i="52"/>
  <c r="T40" i="52"/>
  <c r="S40" i="52"/>
  <c r="R40" i="52"/>
  <c r="Q40" i="52"/>
  <c r="P40" i="52"/>
  <c r="O40" i="52"/>
  <c r="U39" i="52"/>
  <c r="T39" i="52"/>
  <c r="S39" i="52"/>
  <c r="R39" i="52"/>
  <c r="Q39" i="52"/>
  <c r="P39" i="52"/>
  <c r="O39" i="52"/>
  <c r="U38" i="52"/>
  <c r="T38" i="52"/>
  <c r="S38" i="52"/>
  <c r="R38" i="52"/>
  <c r="Q38" i="52"/>
  <c r="P38" i="52"/>
  <c r="O38" i="52"/>
  <c r="U37" i="52"/>
  <c r="T37" i="52"/>
  <c r="S37" i="52"/>
  <c r="R37" i="52"/>
  <c r="Q37" i="52"/>
  <c r="P37" i="52"/>
  <c r="O37" i="52"/>
  <c r="U36" i="52"/>
  <c r="T36" i="52"/>
  <c r="S36" i="52"/>
  <c r="R36" i="52"/>
  <c r="Q36" i="52"/>
  <c r="P36" i="52"/>
  <c r="O36" i="52"/>
  <c r="U35" i="52"/>
  <c r="T35" i="52"/>
  <c r="S35" i="52"/>
  <c r="R35" i="52"/>
  <c r="Q35" i="52"/>
  <c r="P35" i="52"/>
  <c r="O35" i="52"/>
  <c r="U34" i="52"/>
  <c r="T34" i="52"/>
  <c r="S34" i="52"/>
  <c r="R34" i="52"/>
  <c r="Q34" i="52"/>
  <c r="P34" i="52"/>
  <c r="O34" i="52"/>
  <c r="U33" i="52"/>
  <c r="T33" i="52"/>
  <c r="S33" i="52"/>
  <c r="R33" i="52"/>
  <c r="Q33" i="52"/>
  <c r="P33" i="52"/>
  <c r="O33" i="52"/>
  <c r="U32" i="52"/>
  <c r="T32" i="52"/>
  <c r="S32" i="52"/>
  <c r="R32" i="52"/>
  <c r="Q32" i="52"/>
  <c r="P32" i="52"/>
  <c r="O32" i="52"/>
  <c r="U31" i="52"/>
  <c r="T31" i="52"/>
  <c r="S31" i="52"/>
  <c r="R31" i="52"/>
  <c r="Q31" i="52"/>
  <c r="P31" i="52"/>
  <c r="O31" i="52"/>
  <c r="U30" i="52"/>
  <c r="T30" i="52"/>
  <c r="S30" i="52"/>
  <c r="R30" i="52"/>
  <c r="Q30" i="52"/>
  <c r="P30" i="52"/>
  <c r="O30" i="52"/>
  <c r="U29" i="52"/>
  <c r="T29" i="52"/>
  <c r="S29" i="52"/>
  <c r="R29" i="52"/>
  <c r="Q29" i="52"/>
  <c r="P29" i="52"/>
  <c r="O29" i="52"/>
  <c r="U28" i="52"/>
  <c r="T28" i="52"/>
  <c r="S28" i="52"/>
  <c r="R28" i="52"/>
  <c r="Q28" i="52"/>
  <c r="P28" i="52"/>
  <c r="O28" i="52"/>
  <c r="U27" i="52"/>
  <c r="T27" i="52"/>
  <c r="S27" i="52"/>
  <c r="R27" i="52"/>
  <c r="Q27" i="52"/>
  <c r="P27" i="52"/>
  <c r="O27" i="52"/>
  <c r="U26" i="52"/>
  <c r="T26" i="52"/>
  <c r="S26" i="52"/>
  <c r="R26" i="52"/>
  <c r="Q26" i="52"/>
  <c r="P26" i="52"/>
  <c r="O26" i="52"/>
  <c r="U25" i="52"/>
  <c r="T25" i="52"/>
  <c r="S25" i="52"/>
  <c r="R25" i="52"/>
  <c r="Q25" i="52"/>
  <c r="P25" i="52"/>
  <c r="O25" i="52"/>
  <c r="U24" i="52"/>
  <c r="T24" i="52"/>
  <c r="S24" i="52"/>
  <c r="R24" i="52"/>
  <c r="Q24" i="52"/>
  <c r="P24" i="52"/>
  <c r="O24" i="52"/>
  <c r="U23" i="52"/>
  <c r="T23" i="52"/>
  <c r="S23" i="52"/>
  <c r="R23" i="52"/>
  <c r="Q23" i="52"/>
  <c r="P23" i="52"/>
  <c r="O23" i="52"/>
  <c r="U22" i="52"/>
  <c r="T22" i="52"/>
  <c r="S22" i="52"/>
  <c r="R22" i="52"/>
  <c r="Q22" i="52"/>
  <c r="P22" i="52"/>
  <c r="O22" i="52"/>
  <c r="U21" i="52"/>
  <c r="T21" i="52"/>
  <c r="S21" i="52"/>
  <c r="R21" i="52"/>
  <c r="Q21" i="52"/>
  <c r="P21" i="52"/>
  <c r="O21" i="52"/>
  <c r="U20" i="52"/>
  <c r="T20" i="52"/>
  <c r="S20" i="52"/>
  <c r="R20" i="52"/>
  <c r="Q20" i="52"/>
  <c r="P20" i="52"/>
  <c r="O20" i="52"/>
  <c r="U19" i="52"/>
  <c r="T19" i="52"/>
  <c r="S19" i="52"/>
  <c r="R19" i="52"/>
  <c r="Q19" i="52"/>
  <c r="P19" i="52"/>
  <c r="O19" i="52"/>
  <c r="U18" i="52"/>
  <c r="T18" i="52"/>
  <c r="S18" i="52"/>
  <c r="R18" i="52"/>
  <c r="Q18" i="52"/>
  <c r="P18" i="52"/>
  <c r="O18" i="52"/>
  <c r="U17" i="52"/>
  <c r="T17" i="52"/>
  <c r="S17" i="52"/>
  <c r="R17" i="52"/>
  <c r="Q17" i="52"/>
  <c r="P17" i="52"/>
  <c r="O17" i="52"/>
  <c r="U16" i="52"/>
  <c r="T16" i="52"/>
  <c r="S16" i="52"/>
  <c r="R16" i="52"/>
  <c r="Q16" i="52"/>
  <c r="P16" i="52"/>
  <c r="O16" i="52"/>
  <c r="U15" i="52"/>
  <c r="T15" i="52"/>
  <c r="S15" i="52"/>
  <c r="R15" i="52"/>
  <c r="Q15" i="52"/>
  <c r="P15" i="52"/>
  <c r="O15" i="52"/>
  <c r="U14" i="52"/>
  <c r="T14" i="52"/>
  <c r="S14" i="52"/>
  <c r="R14" i="52"/>
  <c r="Q14" i="52"/>
  <c r="P14" i="52"/>
  <c r="O14" i="52"/>
  <c r="U13" i="52"/>
  <c r="T13" i="52"/>
  <c r="S13" i="52"/>
  <c r="R13" i="52"/>
  <c r="Q13" i="52"/>
  <c r="P13" i="52"/>
  <c r="O13" i="52"/>
  <c r="U12" i="52"/>
  <c r="T12" i="52"/>
  <c r="S12" i="52"/>
  <c r="R12" i="52"/>
  <c r="Q12" i="52"/>
  <c r="P12" i="52"/>
  <c r="O12" i="52"/>
  <c r="U11" i="52"/>
  <c r="T11" i="52"/>
  <c r="S11" i="52"/>
  <c r="R11" i="52"/>
  <c r="Q11" i="52"/>
  <c r="P11" i="52"/>
  <c r="O11" i="52"/>
  <c r="U10" i="52"/>
  <c r="T10" i="52"/>
  <c r="S10" i="52"/>
  <c r="R10" i="52"/>
  <c r="Q10" i="52"/>
  <c r="P10" i="52"/>
  <c r="O10" i="52"/>
  <c r="U9" i="52"/>
  <c r="T9" i="52"/>
  <c r="S9" i="52"/>
  <c r="R9" i="52"/>
  <c r="Q9" i="52"/>
  <c r="P9" i="52"/>
  <c r="O9" i="52"/>
  <c r="U8" i="52"/>
  <c r="T8" i="52"/>
  <c r="S8" i="52"/>
  <c r="R8" i="52"/>
  <c r="Q8" i="52"/>
  <c r="P8" i="52"/>
  <c r="O8" i="52"/>
  <c r="U7" i="52"/>
  <c r="T7" i="52"/>
  <c r="S7" i="52"/>
  <c r="R7" i="52"/>
  <c r="Q7" i="52"/>
  <c r="P7" i="52"/>
  <c r="O7" i="52"/>
  <c r="U6" i="52"/>
  <c r="T6" i="52"/>
  <c r="S6" i="52"/>
  <c r="R6" i="52"/>
  <c r="Q6" i="52"/>
  <c r="P6" i="52"/>
  <c r="O6" i="52"/>
  <c r="U5" i="52"/>
  <c r="T5" i="52"/>
  <c r="S5" i="52"/>
  <c r="R5" i="52"/>
  <c r="Q5" i="52"/>
  <c r="P5" i="52"/>
  <c r="O5" i="52"/>
  <c r="U4" i="52"/>
  <c r="T4" i="52"/>
  <c r="S4" i="52"/>
  <c r="R4" i="52"/>
  <c r="Q4" i="52"/>
  <c r="P4" i="52"/>
  <c r="O4" i="52"/>
  <c r="V387" i="15"/>
  <c r="W387" i="15" s="1"/>
  <c r="U387" i="15"/>
  <c r="V386" i="15"/>
  <c r="U386" i="15"/>
  <c r="AC8" i="52" l="1"/>
  <c r="AC24" i="52"/>
  <c r="AC44" i="52"/>
  <c r="AC47" i="52"/>
  <c r="AC48" i="52"/>
  <c r="AC56" i="52"/>
  <c r="AC272" i="52"/>
  <c r="Y13" i="52"/>
  <c r="AC14" i="52"/>
  <c r="AC15" i="52"/>
  <c r="AC30" i="52"/>
  <c r="AC33" i="52"/>
  <c r="W232" i="52"/>
  <c r="AA305" i="52"/>
  <c r="AC176" i="52"/>
  <c r="AC179" i="52"/>
  <c r="AC197" i="52"/>
  <c r="AC199" i="52"/>
  <c r="AC201" i="52"/>
  <c r="AC203" i="52"/>
  <c r="AC205" i="52"/>
  <c r="AC207" i="52"/>
  <c r="AC209" i="52"/>
  <c r="AC211" i="52"/>
  <c r="AC213" i="52"/>
  <c r="AC215" i="52"/>
  <c r="AC217" i="52"/>
  <c r="AC219" i="52"/>
  <c r="AC221" i="52"/>
  <c r="AC223" i="52"/>
  <c r="AC225" i="52"/>
  <c r="AC227" i="52"/>
  <c r="AC229" i="52"/>
  <c r="AC231" i="52"/>
  <c r="AC233" i="52"/>
  <c r="AC235" i="52"/>
  <c r="AC237" i="52"/>
  <c r="AC239" i="52"/>
  <c r="AC241" i="52"/>
  <c r="AC243" i="52"/>
  <c r="AC245" i="52"/>
  <c r="AC247" i="52"/>
  <c r="AC249" i="52"/>
  <c r="AC251" i="52"/>
  <c r="AC253" i="52"/>
  <c r="AC255" i="52"/>
  <c r="AC257" i="52"/>
  <c r="AC259" i="52"/>
  <c r="AC261" i="52"/>
  <c r="AC263" i="52"/>
  <c r="AC264" i="52"/>
  <c r="AC277" i="52"/>
  <c r="AC279" i="52"/>
  <c r="AC281" i="52"/>
  <c r="AC283" i="52"/>
  <c r="AC285" i="52"/>
  <c r="AC287" i="52"/>
  <c r="AC289" i="52"/>
  <c r="AC291" i="52"/>
  <c r="AC293" i="52"/>
  <c r="AC295" i="52"/>
  <c r="AC297" i="52"/>
  <c r="AC299" i="52"/>
  <c r="AC301" i="52"/>
  <c r="AC303" i="52"/>
  <c r="AC305" i="52"/>
  <c r="AC307" i="52"/>
  <c r="AC309" i="52"/>
  <c r="AC311" i="52"/>
  <c r="AC313" i="52"/>
  <c r="AC315" i="52"/>
  <c r="AC317" i="52"/>
  <c r="AC319" i="52"/>
  <c r="AC321" i="52"/>
  <c r="AC323" i="52"/>
  <c r="AC325" i="52"/>
  <c r="AC327" i="52"/>
  <c r="AC329" i="52"/>
  <c r="AC331" i="52"/>
  <c r="AC333" i="52"/>
  <c r="AC335" i="52"/>
  <c r="AC337" i="52"/>
  <c r="AC339" i="52"/>
  <c r="AC341" i="52"/>
  <c r="AC343" i="52"/>
  <c r="AC345" i="52"/>
  <c r="AC347" i="52"/>
  <c r="AC349" i="52"/>
  <c r="AC351" i="52"/>
  <c r="AC353" i="52"/>
  <c r="AC355" i="52"/>
  <c r="AC10" i="52"/>
  <c r="AC26" i="52"/>
  <c r="AC57" i="52"/>
  <c r="AC59" i="52"/>
  <c r="AC65" i="52"/>
  <c r="AC69" i="52"/>
  <c r="AC73" i="52"/>
  <c r="AC75" i="52"/>
  <c r="AC77" i="52"/>
  <c r="AC81" i="52"/>
  <c r="AC85" i="52"/>
  <c r="AC89" i="52"/>
  <c r="AC91" i="52"/>
  <c r="AC93" i="52"/>
  <c r="AC100" i="52"/>
  <c r="AC105" i="52"/>
  <c r="AC107" i="52"/>
  <c r="AC109" i="52"/>
  <c r="AC117" i="52"/>
  <c r="AC121" i="52"/>
  <c r="AC124" i="52"/>
  <c r="AC129" i="52"/>
  <c r="AC274" i="52"/>
  <c r="AB6" i="52"/>
  <c r="AC35" i="52"/>
  <c r="AC39" i="52"/>
  <c r="AC42" i="52"/>
  <c r="AC139" i="52"/>
  <c r="AC268" i="52"/>
  <c r="AC276" i="52"/>
  <c r="AC356" i="52"/>
  <c r="AC419" i="52"/>
  <c r="AC17" i="52"/>
  <c r="Y29" i="52"/>
  <c r="Y5" i="52"/>
  <c r="AC7" i="52"/>
  <c r="AC11" i="52"/>
  <c r="AC13" i="52"/>
  <c r="AC19" i="52"/>
  <c r="AC23" i="52"/>
  <c r="AC27" i="52"/>
  <c r="AC51" i="52"/>
  <c r="AC60" i="52"/>
  <c r="AC63" i="52"/>
  <c r="AC68" i="52"/>
  <c r="AC76" i="52"/>
  <c r="AC79" i="52"/>
  <c r="AC80" i="52"/>
  <c r="AC84" i="52"/>
  <c r="AC92" i="52"/>
  <c r="AC96" i="52"/>
  <c r="AC103" i="52"/>
  <c r="AC108" i="52"/>
  <c r="AC112" i="52"/>
  <c r="AC120" i="52"/>
  <c r="AC164" i="52"/>
  <c r="AC196" i="52"/>
  <c r="AC198" i="52"/>
  <c r="AC202" i="52"/>
  <c r="AC206" i="52"/>
  <c r="AC210" i="52"/>
  <c r="AC214" i="52"/>
  <c r="AC218" i="52"/>
  <c r="AC222" i="52"/>
  <c r="AC226" i="52"/>
  <c r="AC230" i="52"/>
  <c r="AC234" i="52"/>
  <c r="AC238" i="52"/>
  <c r="AC242" i="52"/>
  <c r="AC246" i="52"/>
  <c r="AC250" i="52"/>
  <c r="AC254" i="52"/>
  <c r="AC258" i="52"/>
  <c r="AC262" i="52"/>
  <c r="AC265" i="52"/>
  <c r="AC267" i="52"/>
  <c r="AC278" i="52"/>
  <c r="AC282" i="52"/>
  <c r="AC286" i="52"/>
  <c r="AC290" i="52"/>
  <c r="AC294" i="52"/>
  <c r="AC298" i="52"/>
  <c r="AC302" i="52"/>
  <c r="AC306" i="52"/>
  <c r="AC310" i="52"/>
  <c r="AC314" i="52"/>
  <c r="AC318" i="52"/>
  <c r="AC322" i="52"/>
  <c r="AC326" i="52"/>
  <c r="AC330" i="52"/>
  <c r="AC334" i="52"/>
  <c r="AC338" i="52"/>
  <c r="AC342" i="52"/>
  <c r="AC346" i="52"/>
  <c r="AC350" i="52"/>
  <c r="AC354" i="52"/>
  <c r="AC357" i="52"/>
  <c r="AC359" i="52"/>
  <c r="AC361" i="52"/>
  <c r="AC363" i="52"/>
  <c r="AC365" i="52"/>
  <c r="AC367" i="52"/>
  <c r="AC369" i="52"/>
  <c r="AC371" i="52"/>
  <c r="AC373" i="52"/>
  <c r="AC375" i="52"/>
  <c r="AC377" i="52"/>
  <c r="AC379" i="52"/>
  <c r="AC381" i="52"/>
  <c r="AC383" i="52"/>
  <c r="AC385" i="52"/>
  <c r="AC387" i="52"/>
  <c r="AC389" i="52"/>
  <c r="AC403" i="52"/>
  <c r="AC407" i="52"/>
  <c r="AC5" i="52"/>
  <c r="AB22" i="52"/>
  <c r="AC12" i="52"/>
  <c r="AC22" i="52"/>
  <c r="AC31" i="52"/>
  <c r="AC32" i="52"/>
  <c r="AC41" i="52"/>
  <c r="Y45" i="52"/>
  <c r="AC50" i="52"/>
  <c r="AC67" i="52"/>
  <c r="AC71" i="52"/>
  <c r="AC83" i="52"/>
  <c r="AC87" i="52"/>
  <c r="AC95" i="52"/>
  <c r="AC99" i="52"/>
  <c r="AC101" i="52"/>
  <c r="AC111" i="52"/>
  <c r="AC115" i="52"/>
  <c r="AC119" i="52"/>
  <c r="AC123" i="52"/>
  <c r="AC125" i="52"/>
  <c r="AC127" i="52"/>
  <c r="AC131" i="52"/>
  <c r="W182" i="52"/>
  <c r="AC192" i="52"/>
  <c r="AC200" i="52"/>
  <c r="AC204" i="52"/>
  <c r="AC208" i="52"/>
  <c r="AC212" i="52"/>
  <c r="AC216" i="52"/>
  <c r="AC220" i="52"/>
  <c r="AC224" i="52"/>
  <c r="AC228" i="52"/>
  <c r="AC232" i="52"/>
  <c r="AC236" i="52"/>
  <c r="AC240" i="52"/>
  <c r="AC244" i="52"/>
  <c r="AC248" i="52"/>
  <c r="AC252" i="52"/>
  <c r="AC256" i="52"/>
  <c r="AC260" i="52"/>
  <c r="AC266" i="52"/>
  <c r="AC269" i="52"/>
  <c r="AC271" i="52"/>
  <c r="AC280" i="52"/>
  <c r="AC284" i="52"/>
  <c r="AC288" i="52"/>
  <c r="AC292" i="52"/>
  <c r="AC296" i="52"/>
  <c r="AC300" i="52"/>
  <c r="AC304" i="52"/>
  <c r="AC308" i="52"/>
  <c r="AC312" i="52"/>
  <c r="AC316" i="52"/>
  <c r="AC320" i="52"/>
  <c r="AC324" i="52"/>
  <c r="AC328" i="52"/>
  <c r="AC332" i="52"/>
  <c r="AC336" i="52"/>
  <c r="AC340" i="52"/>
  <c r="AC344" i="52"/>
  <c r="AC348" i="52"/>
  <c r="AC352" i="52"/>
  <c r="AC358" i="52"/>
  <c r="AC362" i="52"/>
  <c r="AC366" i="52"/>
  <c r="AC370" i="52"/>
  <c r="AC374" i="52"/>
  <c r="AC378" i="52"/>
  <c r="AC382" i="52"/>
  <c r="AC386" i="52"/>
  <c r="V48" i="52"/>
  <c r="Z98" i="52"/>
  <c r="AC21" i="52"/>
  <c r="V40" i="52"/>
  <c r="AC43" i="52"/>
  <c r="AC49" i="52"/>
  <c r="AC53" i="52"/>
  <c r="AC58" i="52"/>
  <c r="Y61" i="52"/>
  <c r="AC62" i="52"/>
  <c r="AC66" i="52"/>
  <c r="AC70" i="52"/>
  <c r="AC74" i="52"/>
  <c r="AC78" i="52"/>
  <c r="AC82" i="52"/>
  <c r="AC86" i="52"/>
  <c r="AC90" i="52"/>
  <c r="AC94" i="52"/>
  <c r="AC97" i="52"/>
  <c r="AC98" i="52"/>
  <c r="AC102" i="52"/>
  <c r="AC104" i="52"/>
  <c r="AC106" i="52"/>
  <c r="AC110" i="52"/>
  <c r="AC113" i="52"/>
  <c r="AC114" i="52"/>
  <c r="AC116" i="52"/>
  <c r="AC118" i="52"/>
  <c r="AC122" i="52"/>
  <c r="AC126" i="52"/>
  <c r="AC128" i="52"/>
  <c r="AC143" i="52"/>
  <c r="V159" i="52"/>
  <c r="W234" i="52"/>
  <c r="AA182" i="52"/>
  <c r="AC160" i="52"/>
  <c r="AC270" i="52"/>
  <c r="AC273" i="52"/>
  <c r="AC275" i="52"/>
  <c r="AC360" i="52"/>
  <c r="AC364" i="52"/>
  <c r="AC368" i="52"/>
  <c r="AC372" i="52"/>
  <c r="AC376" i="52"/>
  <c r="AC380" i="52"/>
  <c r="AC384" i="52"/>
  <c r="AC388" i="52"/>
  <c r="AC155" i="52"/>
  <c r="Y33" i="52"/>
  <c r="AB34" i="52"/>
  <c r="V52" i="52"/>
  <c r="AB62" i="52"/>
  <c r="AB10" i="52"/>
  <c r="Y17" i="52"/>
  <c r="AB18" i="52"/>
  <c r="W386" i="15"/>
  <c r="AB42" i="52"/>
  <c r="V122" i="52"/>
  <c r="V8" i="52"/>
  <c r="V68" i="52"/>
  <c r="V84" i="52"/>
  <c r="Z94" i="52"/>
  <c r="Z110" i="52"/>
  <c r="Y9" i="52"/>
  <c r="AC16" i="52"/>
  <c r="V20" i="52"/>
  <c r="AC25" i="52"/>
  <c r="AB30" i="52"/>
  <c r="AC34" i="52"/>
  <c r="AC36" i="52"/>
  <c r="Y37" i="52"/>
  <c r="AB38" i="52"/>
  <c r="AC45" i="52"/>
  <c r="AC54" i="52"/>
  <c r="AB58" i="52"/>
  <c r="Y65" i="52"/>
  <c r="Y69" i="52"/>
  <c r="Y73" i="52"/>
  <c r="Y77" i="52"/>
  <c r="Y81" i="52"/>
  <c r="Y85" i="52"/>
  <c r="Y89" i="52"/>
  <c r="Y115" i="52"/>
  <c r="Y119" i="52"/>
  <c r="Y123" i="52"/>
  <c r="Y127" i="52"/>
  <c r="Y131" i="52"/>
  <c r="X140" i="52"/>
  <c r="AB152" i="52"/>
  <c r="V4" i="52"/>
  <c r="AC9" i="52"/>
  <c r="AB14" i="52"/>
  <c r="AC18" i="52"/>
  <c r="AC20" i="52"/>
  <c r="Y21" i="52"/>
  <c r="AC28" i="52"/>
  <c r="AC29" i="52"/>
  <c r="AC37" i="52"/>
  <c r="AC38" i="52"/>
  <c r="AC40" i="52"/>
  <c r="AC46" i="52"/>
  <c r="Y49" i="52"/>
  <c r="AB50" i="52"/>
  <c r="AC55" i="52"/>
  <c r="V56" i="52"/>
  <c r="Y57" i="52"/>
  <c r="AC64" i="52"/>
  <c r="V72" i="52"/>
  <c r="V88" i="52"/>
  <c r="Z102" i="52"/>
  <c r="Z106" i="52"/>
  <c r="V130" i="52"/>
  <c r="Y147" i="52"/>
  <c r="Y41" i="52"/>
  <c r="W133" i="52"/>
  <c r="AC6" i="52"/>
  <c r="AB86" i="52"/>
  <c r="AB70" i="52"/>
  <c r="V24" i="52"/>
  <c r="Y25" i="52"/>
  <c r="V36" i="52"/>
  <c r="AB46" i="52"/>
  <c r="AC52" i="52"/>
  <c r="Y53" i="52"/>
  <c r="AB54" i="52"/>
  <c r="AC61" i="52"/>
  <c r="AB66" i="52"/>
  <c r="AB74" i="52"/>
  <c r="AB78" i="52"/>
  <c r="AB82" i="52"/>
  <c r="AB90" i="52"/>
  <c r="AA145" i="52"/>
  <c r="AC88" i="52"/>
  <c r="AC130" i="52"/>
  <c r="Y151" i="52"/>
  <c r="AB168" i="52"/>
  <c r="AC4" i="52"/>
  <c r="V64" i="52"/>
  <c r="V80" i="52"/>
  <c r="Z114" i="52"/>
  <c r="AC146" i="52"/>
  <c r="V175" i="52"/>
  <c r="AC187" i="52"/>
  <c r="AC412" i="52"/>
  <c r="AC416" i="52"/>
  <c r="Z178" i="52"/>
  <c r="V16" i="52"/>
  <c r="V32" i="52"/>
  <c r="AC138" i="52"/>
  <c r="Y175" i="52"/>
  <c r="AC414" i="52"/>
  <c r="AC418" i="52"/>
  <c r="V12" i="52"/>
  <c r="V28" i="52"/>
  <c r="V44" i="52"/>
  <c r="V60" i="52"/>
  <c r="V76" i="52"/>
  <c r="Y164" i="52"/>
  <c r="AC163" i="52"/>
  <c r="AC171" i="52"/>
  <c r="AC180" i="52"/>
  <c r="AC195" i="52"/>
  <c r="AC72" i="52"/>
  <c r="AB26" i="52"/>
  <c r="Y133" i="52"/>
  <c r="X146" i="52"/>
  <c r="AB146" i="52"/>
  <c r="AC147" i="52"/>
  <c r="W87" i="52"/>
  <c r="AA148" i="52"/>
  <c r="AC154" i="52"/>
  <c r="V294" i="52"/>
  <c r="Z195" i="52"/>
  <c r="AA178" i="52"/>
  <c r="AC398" i="52"/>
  <c r="AC400" i="52"/>
  <c r="AA162" i="52"/>
  <c r="X168" i="52"/>
  <c r="AC168" i="52"/>
  <c r="X189" i="52"/>
  <c r="Y182" i="52"/>
  <c r="X135" i="52"/>
  <c r="X107" i="52"/>
  <c r="X103" i="52"/>
  <c r="X99" i="52"/>
  <c r="X95" i="52"/>
  <c r="X106" i="52"/>
  <c r="X102" i="52"/>
  <c r="X98" i="52"/>
  <c r="X94" i="52"/>
  <c r="X129" i="52"/>
  <c r="X125" i="52"/>
  <c r="X121" i="52"/>
  <c r="X117" i="52"/>
  <c r="X152" i="52"/>
  <c r="X136" i="52"/>
  <c r="X89" i="52"/>
  <c r="X85" i="52"/>
  <c r="X81" i="52"/>
  <c r="X77" i="52"/>
  <c r="X73" i="52"/>
  <c r="X69" i="52"/>
  <c r="X65" i="52"/>
  <c r="X61" i="52"/>
  <c r="X57" i="52"/>
  <c r="X53" i="52"/>
  <c r="X49" i="52"/>
  <c r="X45" i="52"/>
  <c r="X41" i="52"/>
  <c r="X37" i="52"/>
  <c r="X33" i="52"/>
  <c r="X29" i="52"/>
  <c r="X25" i="52"/>
  <c r="X21" i="52"/>
  <c r="X17" i="52"/>
  <c r="X13" i="52"/>
  <c r="X9" i="52"/>
  <c r="X5" i="52"/>
  <c r="X8" i="52"/>
  <c r="X4" i="52"/>
  <c r="X148" i="52"/>
  <c r="AC135" i="52"/>
  <c r="X132" i="52"/>
  <c r="X128" i="52"/>
  <c r="X124" i="52"/>
  <c r="X120" i="52"/>
  <c r="X116" i="52"/>
  <c r="X113" i="52"/>
  <c r="X109" i="52"/>
  <c r="X105" i="52"/>
  <c r="X101" i="52"/>
  <c r="X97" i="52"/>
  <c r="X93" i="52"/>
  <c r="X88" i="52"/>
  <c r="X84" i="52"/>
  <c r="X80" i="52"/>
  <c r="X76" i="52"/>
  <c r="X72" i="52"/>
  <c r="X68" i="52"/>
  <c r="X64" i="52"/>
  <c r="X60" i="52"/>
  <c r="X56" i="52"/>
  <c r="X52" i="52"/>
  <c r="X48" i="52"/>
  <c r="X44" i="52"/>
  <c r="X40" i="52"/>
  <c r="X36" i="52"/>
  <c r="X32" i="52"/>
  <c r="X28" i="52"/>
  <c r="X24" i="52"/>
  <c r="X20" i="52"/>
  <c r="X16" i="52"/>
  <c r="X12" i="52"/>
  <c r="X7" i="52"/>
  <c r="X144" i="52"/>
  <c r="X112" i="52"/>
  <c r="X108" i="52"/>
  <c r="X104" i="52"/>
  <c r="X100" i="52"/>
  <c r="X96" i="52"/>
  <c r="X92" i="52"/>
  <c r="X87" i="52"/>
  <c r="X83" i="52"/>
  <c r="X79" i="52"/>
  <c r="X75" i="52"/>
  <c r="X71" i="52"/>
  <c r="X67" i="52"/>
  <c r="X63" i="52"/>
  <c r="X59" i="52"/>
  <c r="X55" i="52"/>
  <c r="X51" i="52"/>
  <c r="X47" i="52"/>
  <c r="X43" i="52"/>
  <c r="X39" i="52"/>
  <c r="X35" i="52"/>
  <c r="X31" i="52"/>
  <c r="X27" i="52"/>
  <c r="X23" i="52"/>
  <c r="X19" i="52"/>
  <c r="X15" i="52"/>
  <c r="X11" i="52"/>
  <c r="AB135" i="52"/>
  <c r="AB103" i="52"/>
  <c r="AB99" i="52"/>
  <c r="AB95" i="52"/>
  <c r="AB91" i="52"/>
  <c r="AB106" i="52"/>
  <c r="AB102" i="52"/>
  <c r="AB98" i="52"/>
  <c r="AB94" i="52"/>
  <c r="AB129" i="52"/>
  <c r="AB125" i="52"/>
  <c r="AB121" i="52"/>
  <c r="AB117" i="52"/>
  <c r="AB148" i="52"/>
  <c r="AB132" i="52"/>
  <c r="AB128" i="52"/>
  <c r="AB124" i="52"/>
  <c r="AB120" i="52"/>
  <c r="AB116" i="52"/>
  <c r="AB112" i="52"/>
  <c r="AB108" i="52"/>
  <c r="AB104" i="52"/>
  <c r="AB100" i="52"/>
  <c r="AB96" i="52"/>
  <c r="AB92" i="52"/>
  <c r="AB89" i="52"/>
  <c r="AB85" i="52"/>
  <c r="AB81" i="52"/>
  <c r="AB77" i="52"/>
  <c r="AB73" i="52"/>
  <c r="AB69" i="52"/>
  <c r="AB65" i="52"/>
  <c r="AB61" i="52"/>
  <c r="AB57" i="52"/>
  <c r="AB53" i="52"/>
  <c r="AB49" i="52"/>
  <c r="AB45" i="52"/>
  <c r="AB41" i="52"/>
  <c r="AB37" i="52"/>
  <c r="AB33" i="52"/>
  <c r="AB29" i="52"/>
  <c r="AB25" i="52"/>
  <c r="AB21" i="52"/>
  <c r="AB17" i="52"/>
  <c r="AB13" i="52"/>
  <c r="AB9" i="52"/>
  <c r="AB5" i="52"/>
  <c r="AB144" i="52"/>
  <c r="AB88" i="52"/>
  <c r="AB84" i="52"/>
  <c r="AB80" i="52"/>
  <c r="AB76" i="52"/>
  <c r="AB72" i="52"/>
  <c r="AB68" i="52"/>
  <c r="AB64" i="52"/>
  <c r="AB60" i="52"/>
  <c r="AB56" i="52"/>
  <c r="AB52" i="52"/>
  <c r="AB48" i="52"/>
  <c r="AB44" i="52"/>
  <c r="AB40" i="52"/>
  <c r="AB36" i="52"/>
  <c r="AB32" i="52"/>
  <c r="AB28" i="52"/>
  <c r="AB24" i="52"/>
  <c r="AB20" i="52"/>
  <c r="AB16" i="52"/>
  <c r="AB12" i="52"/>
  <c r="AB8" i="52"/>
  <c r="AB4" i="52"/>
  <c r="AB140" i="52"/>
  <c r="AB87" i="52"/>
  <c r="AB83" i="52"/>
  <c r="AB79" i="52"/>
  <c r="AB75" i="52"/>
  <c r="AB71" i="52"/>
  <c r="AB67" i="52"/>
  <c r="AB63" i="52"/>
  <c r="AB59" i="52"/>
  <c r="AB55" i="52"/>
  <c r="AB51" i="52"/>
  <c r="AB47" i="52"/>
  <c r="AB43" i="52"/>
  <c r="AB39" i="52"/>
  <c r="AB35" i="52"/>
  <c r="AB31" i="52"/>
  <c r="AB27" i="52"/>
  <c r="AB23" i="52"/>
  <c r="AB19" i="52"/>
  <c r="AB15" i="52"/>
  <c r="AB11" i="52"/>
  <c r="AB7" i="52"/>
  <c r="V145" i="52"/>
  <c r="AC145" i="52"/>
  <c r="V91" i="52"/>
  <c r="V87" i="52"/>
  <c r="V83" i="52"/>
  <c r="V79" i="52"/>
  <c r="V75" i="52"/>
  <c r="V71" i="52"/>
  <c r="V67" i="52"/>
  <c r="V63" i="52"/>
  <c r="V59" i="52"/>
  <c r="V55" i="52"/>
  <c r="V51" i="52"/>
  <c r="V47" i="52"/>
  <c r="V43" i="52"/>
  <c r="V39" i="52"/>
  <c r="V35" i="52"/>
  <c r="V31" i="52"/>
  <c r="V27" i="52"/>
  <c r="V23" i="52"/>
  <c r="V19" i="52"/>
  <c r="V15" i="52"/>
  <c r="V11" i="52"/>
  <c r="V7" i="52"/>
  <c r="V10" i="52"/>
  <c r="V134" i="52"/>
  <c r="V114" i="52"/>
  <c r="V110" i="52"/>
  <c r="V106" i="52"/>
  <c r="V102" i="52"/>
  <c r="V98" i="52"/>
  <c r="V94" i="52"/>
  <c r="V90" i="52"/>
  <c r="V86" i="52"/>
  <c r="V82" i="52"/>
  <c r="V78" i="52"/>
  <c r="V74" i="52"/>
  <c r="V70" i="52"/>
  <c r="V66" i="52"/>
  <c r="V62" i="52"/>
  <c r="V58" i="52"/>
  <c r="V54" i="52"/>
  <c r="V50" i="52"/>
  <c r="V46" i="52"/>
  <c r="V42" i="52"/>
  <c r="V38" i="52"/>
  <c r="V34" i="52"/>
  <c r="V30" i="52"/>
  <c r="V26" i="52"/>
  <c r="V22" i="52"/>
  <c r="V18" i="52"/>
  <c r="V14" i="52"/>
  <c r="V6" i="52"/>
  <c r="V5" i="52"/>
  <c r="V89" i="52"/>
  <c r="V85" i="52"/>
  <c r="V81" i="52"/>
  <c r="V77" i="52"/>
  <c r="V73" i="52"/>
  <c r="V69" i="52"/>
  <c r="V65" i="52"/>
  <c r="V61" i="52"/>
  <c r="V57" i="52"/>
  <c r="V53" i="52"/>
  <c r="V49" i="52"/>
  <c r="V45" i="52"/>
  <c r="V41" i="52"/>
  <c r="V37" i="52"/>
  <c r="V33" i="52"/>
  <c r="V29" i="52"/>
  <c r="V25" i="52"/>
  <c r="V21" i="52"/>
  <c r="V17" i="52"/>
  <c r="V13" i="52"/>
  <c r="V9" i="52"/>
  <c r="Z145" i="52"/>
  <c r="Z87" i="52"/>
  <c r="Z83" i="52"/>
  <c r="Z79" i="52"/>
  <c r="Z75" i="52"/>
  <c r="Z71" i="52"/>
  <c r="Z67" i="52"/>
  <c r="Z63" i="52"/>
  <c r="Z59" i="52"/>
  <c r="Z55" i="52"/>
  <c r="Z51" i="52"/>
  <c r="Z47" i="52"/>
  <c r="Z43" i="52"/>
  <c r="Z39" i="52"/>
  <c r="Z35" i="52"/>
  <c r="Z31" i="52"/>
  <c r="Z27" i="52"/>
  <c r="Z23" i="52"/>
  <c r="Z19" i="52"/>
  <c r="Z15" i="52"/>
  <c r="Z11" i="52"/>
  <c r="Z7" i="52"/>
  <c r="Z6" i="52"/>
  <c r="Z111" i="52"/>
  <c r="Z107" i="52"/>
  <c r="Z103" i="52"/>
  <c r="Z99" i="52"/>
  <c r="Z95" i="52"/>
  <c r="Z91" i="52"/>
  <c r="Z90" i="52"/>
  <c r="Z86" i="52"/>
  <c r="Z82" i="52"/>
  <c r="Z78" i="52"/>
  <c r="Z74" i="52"/>
  <c r="Z70" i="52"/>
  <c r="Z66" i="52"/>
  <c r="Z62" i="52"/>
  <c r="Z58" i="52"/>
  <c r="Z54" i="52"/>
  <c r="Z50" i="52"/>
  <c r="Z46" i="52"/>
  <c r="Z42" i="52"/>
  <c r="Z38" i="52"/>
  <c r="Z34" i="52"/>
  <c r="Z30" i="52"/>
  <c r="Z26" i="52"/>
  <c r="Z22" i="52"/>
  <c r="Z18" i="52"/>
  <c r="Z14" i="52"/>
  <c r="Z10" i="52"/>
  <c r="Z5" i="52"/>
  <c r="Z130" i="52"/>
  <c r="Z126" i="52"/>
  <c r="Z122" i="52"/>
  <c r="Z118" i="52"/>
  <c r="Z89" i="52"/>
  <c r="Z85" i="52"/>
  <c r="Z81" i="52"/>
  <c r="Z77" i="52"/>
  <c r="Z73" i="52"/>
  <c r="Z69" i="52"/>
  <c r="Z65" i="52"/>
  <c r="Z61" i="52"/>
  <c r="Z57" i="52"/>
  <c r="Z53" i="52"/>
  <c r="Z49" i="52"/>
  <c r="Z45" i="52"/>
  <c r="Z41" i="52"/>
  <c r="Z37" i="52"/>
  <c r="Z33" i="52"/>
  <c r="Z29" i="52"/>
  <c r="Z25" i="52"/>
  <c r="Z21" i="52"/>
  <c r="Z17" i="52"/>
  <c r="Z13" i="52"/>
  <c r="Z9" i="52"/>
  <c r="V152" i="52"/>
  <c r="Z152" i="52"/>
  <c r="Z154" i="52"/>
  <c r="X163" i="52"/>
  <c r="AB163" i="52"/>
  <c r="W165" i="52"/>
  <c r="AC165" i="52"/>
  <c r="AB169" i="52"/>
  <c r="AA172" i="52"/>
  <c r="X184" i="52"/>
  <c r="AC184" i="52"/>
  <c r="AB184" i="52"/>
  <c r="Z4" i="52"/>
  <c r="W7" i="52"/>
  <c r="Z8" i="52"/>
  <c r="W11" i="52"/>
  <c r="Z12" i="52"/>
  <c r="W15" i="52"/>
  <c r="Z16" i="52"/>
  <c r="W19" i="52"/>
  <c r="Z20" i="52"/>
  <c r="W23" i="52"/>
  <c r="Z24" i="52"/>
  <c r="W27" i="52"/>
  <c r="Z28" i="52"/>
  <c r="W31" i="52"/>
  <c r="Z32" i="52"/>
  <c r="W35" i="52"/>
  <c r="Z36" i="52"/>
  <c r="W39" i="52"/>
  <c r="Z40" i="52"/>
  <c r="W43" i="52"/>
  <c r="Z44" i="52"/>
  <c r="W47" i="52"/>
  <c r="Z48" i="52"/>
  <c r="W51" i="52"/>
  <c r="Z52" i="52"/>
  <c r="W55" i="52"/>
  <c r="Z56" i="52"/>
  <c r="W59" i="52"/>
  <c r="Z60" i="52"/>
  <c r="W63" i="52"/>
  <c r="Z64" i="52"/>
  <c r="W67" i="52"/>
  <c r="Z68" i="52"/>
  <c r="W71" i="52"/>
  <c r="Z72" i="52"/>
  <c r="W75" i="52"/>
  <c r="Z76" i="52"/>
  <c r="W79" i="52"/>
  <c r="Z80" i="52"/>
  <c r="W83" i="52"/>
  <c r="Z84" i="52"/>
  <c r="Z88" i="52"/>
  <c r="X91" i="52"/>
  <c r="AB93" i="52"/>
  <c r="V95" i="52"/>
  <c r="AB97" i="52"/>
  <c r="V99" i="52"/>
  <c r="AB101" i="52"/>
  <c r="V103" i="52"/>
  <c r="AB105" i="52"/>
  <c r="V107" i="52"/>
  <c r="AB109" i="52"/>
  <c r="V111" i="52"/>
  <c r="AB113" i="52"/>
  <c r="V118" i="52"/>
  <c r="V126" i="52"/>
  <c r="W132" i="52"/>
  <c r="W128" i="52"/>
  <c r="W124" i="52"/>
  <c r="W120" i="52"/>
  <c r="W116" i="52"/>
  <c r="W112" i="52"/>
  <c r="W108" i="52"/>
  <c r="W104" i="52"/>
  <c r="W100" i="52"/>
  <c r="W96" i="52"/>
  <c r="W92" i="52"/>
  <c r="W131" i="52"/>
  <c r="W127" i="52"/>
  <c r="W123" i="52"/>
  <c r="W119" i="52"/>
  <c r="W115" i="52"/>
  <c r="W111" i="52"/>
  <c r="W107" i="52"/>
  <c r="W103" i="52"/>
  <c r="W99" i="52"/>
  <c r="W95" i="52"/>
  <c r="W91" i="52"/>
  <c r="W154" i="52"/>
  <c r="W150" i="52"/>
  <c r="W146" i="52"/>
  <c r="W142" i="52"/>
  <c r="W138" i="52"/>
  <c r="W134" i="52"/>
  <c r="AC132" i="52"/>
  <c r="W130" i="52"/>
  <c r="W126" i="52"/>
  <c r="W122" i="52"/>
  <c r="W118" i="52"/>
  <c r="W145" i="52"/>
  <c r="W114" i="52"/>
  <c r="W110" i="52"/>
  <c r="W106" i="52"/>
  <c r="W102" i="52"/>
  <c r="W98" i="52"/>
  <c r="W94" i="52"/>
  <c r="W90" i="52"/>
  <c r="W86" i="52"/>
  <c r="W82" i="52"/>
  <c r="W78" i="52"/>
  <c r="W74" i="52"/>
  <c r="W70" i="52"/>
  <c r="W66" i="52"/>
  <c r="W62" i="52"/>
  <c r="W58" i="52"/>
  <c r="W54" i="52"/>
  <c r="W50" i="52"/>
  <c r="W46" i="52"/>
  <c r="W42" i="52"/>
  <c r="W38" i="52"/>
  <c r="W34" i="52"/>
  <c r="W30" i="52"/>
  <c r="W26" i="52"/>
  <c r="W22" i="52"/>
  <c r="W18" i="52"/>
  <c r="W14" i="52"/>
  <c r="W10" i="52"/>
  <c r="W6" i="52"/>
  <c r="W9" i="52"/>
  <c r="W5" i="52"/>
  <c r="W141" i="52"/>
  <c r="W89" i="52"/>
  <c r="W85" i="52"/>
  <c r="W81" i="52"/>
  <c r="W77" i="52"/>
  <c r="W73" i="52"/>
  <c r="W69" i="52"/>
  <c r="W65" i="52"/>
  <c r="W61" i="52"/>
  <c r="W57" i="52"/>
  <c r="W53" i="52"/>
  <c r="W49" i="52"/>
  <c r="W45" i="52"/>
  <c r="W41" i="52"/>
  <c r="W37" i="52"/>
  <c r="W33" i="52"/>
  <c r="W29" i="52"/>
  <c r="W25" i="52"/>
  <c r="W21" i="52"/>
  <c r="W17" i="52"/>
  <c r="W13" i="52"/>
  <c r="W4" i="52"/>
  <c r="W153" i="52"/>
  <c r="W137" i="52"/>
  <c r="W129" i="52"/>
  <c r="W125" i="52"/>
  <c r="W121" i="52"/>
  <c r="W117" i="52"/>
  <c r="W113" i="52"/>
  <c r="W109" i="52"/>
  <c r="W105" i="52"/>
  <c r="W101" i="52"/>
  <c r="W97" i="52"/>
  <c r="W93" i="52"/>
  <c r="W88" i="52"/>
  <c r="W84" i="52"/>
  <c r="W80" i="52"/>
  <c r="W76" i="52"/>
  <c r="W72" i="52"/>
  <c r="W68" i="52"/>
  <c r="W64" i="52"/>
  <c r="W60" i="52"/>
  <c r="W56" i="52"/>
  <c r="W52" i="52"/>
  <c r="W48" i="52"/>
  <c r="W44" i="52"/>
  <c r="W40" i="52"/>
  <c r="W36" i="52"/>
  <c r="W32" i="52"/>
  <c r="W28" i="52"/>
  <c r="W24" i="52"/>
  <c r="W20" i="52"/>
  <c r="W16" i="52"/>
  <c r="W12" i="52"/>
  <c r="W8" i="52"/>
  <c r="AA132" i="52"/>
  <c r="AA128" i="52"/>
  <c r="AA124" i="52"/>
  <c r="AA120" i="52"/>
  <c r="AA116" i="52"/>
  <c r="AA112" i="52"/>
  <c r="AA108" i="52"/>
  <c r="AA104" i="52"/>
  <c r="AA100" i="52"/>
  <c r="AA96" i="52"/>
  <c r="AA92" i="52"/>
  <c r="AA131" i="52"/>
  <c r="AA127" i="52"/>
  <c r="AA123" i="52"/>
  <c r="AA119" i="52"/>
  <c r="AA115" i="52"/>
  <c r="AA111" i="52"/>
  <c r="AA107" i="52"/>
  <c r="AA103" i="52"/>
  <c r="AA99" i="52"/>
  <c r="AA95" i="52"/>
  <c r="AA91" i="52"/>
  <c r="AA154" i="52"/>
  <c r="AA150" i="52"/>
  <c r="AA146" i="52"/>
  <c r="AA142" i="52"/>
  <c r="AA138" i="52"/>
  <c r="AA134" i="52"/>
  <c r="AA130" i="52"/>
  <c r="AA126" i="52"/>
  <c r="AA122" i="52"/>
  <c r="AA118" i="52"/>
  <c r="AA141" i="52"/>
  <c r="AA113" i="52"/>
  <c r="AA109" i="52"/>
  <c r="AA105" i="52"/>
  <c r="AA101" i="52"/>
  <c r="AA97" i="52"/>
  <c r="AA93" i="52"/>
  <c r="AA90" i="52"/>
  <c r="AA86" i="52"/>
  <c r="AA82" i="52"/>
  <c r="AA78" i="52"/>
  <c r="AA74" i="52"/>
  <c r="AA70" i="52"/>
  <c r="AA66" i="52"/>
  <c r="AA62" i="52"/>
  <c r="AA58" i="52"/>
  <c r="AA54" i="52"/>
  <c r="AA50" i="52"/>
  <c r="AA46" i="52"/>
  <c r="AA42" i="52"/>
  <c r="AA38" i="52"/>
  <c r="AA34" i="52"/>
  <c r="AA30" i="52"/>
  <c r="AA26" i="52"/>
  <c r="AA22" i="52"/>
  <c r="AA18" i="52"/>
  <c r="AA14" i="52"/>
  <c r="AA10" i="52"/>
  <c r="AA6" i="52"/>
  <c r="AA4" i="52"/>
  <c r="AA153" i="52"/>
  <c r="AA137" i="52"/>
  <c r="AA129" i="52"/>
  <c r="AA125" i="52"/>
  <c r="AA121" i="52"/>
  <c r="AA117" i="52"/>
  <c r="AA89" i="52"/>
  <c r="AA85" i="52"/>
  <c r="AA81" i="52"/>
  <c r="AA77" i="52"/>
  <c r="AA73" i="52"/>
  <c r="AA69" i="52"/>
  <c r="AA65" i="52"/>
  <c r="AA61" i="52"/>
  <c r="AA57" i="52"/>
  <c r="AA53" i="52"/>
  <c r="AA49" i="52"/>
  <c r="AA45" i="52"/>
  <c r="AA41" i="52"/>
  <c r="AA37" i="52"/>
  <c r="AA33" i="52"/>
  <c r="AA29" i="52"/>
  <c r="AA25" i="52"/>
  <c r="AA21" i="52"/>
  <c r="AA17" i="52"/>
  <c r="AA13" i="52"/>
  <c r="AA9" i="52"/>
  <c r="AA5" i="52"/>
  <c r="AA149" i="52"/>
  <c r="AA133" i="52"/>
  <c r="AA114" i="52"/>
  <c r="AA110" i="52"/>
  <c r="AA106" i="52"/>
  <c r="AA102" i="52"/>
  <c r="AA98" i="52"/>
  <c r="AA94" i="52"/>
  <c r="AA88" i="52"/>
  <c r="AA84" i="52"/>
  <c r="AA80" i="52"/>
  <c r="AA76" i="52"/>
  <c r="AA72" i="52"/>
  <c r="AA68" i="52"/>
  <c r="AA64" i="52"/>
  <c r="AA60" i="52"/>
  <c r="AA56" i="52"/>
  <c r="AA52" i="52"/>
  <c r="AA48" i="52"/>
  <c r="AA44" i="52"/>
  <c r="AA40" i="52"/>
  <c r="AA36" i="52"/>
  <c r="AA32" i="52"/>
  <c r="AA28" i="52"/>
  <c r="AA24" i="52"/>
  <c r="AA20" i="52"/>
  <c r="AA16" i="52"/>
  <c r="AA12" i="52"/>
  <c r="AA8" i="52"/>
  <c r="AB136" i="52"/>
  <c r="W139" i="52"/>
  <c r="AA139" i="52"/>
  <c r="Y142" i="52"/>
  <c r="Y88" i="52"/>
  <c r="Y84" i="52"/>
  <c r="Y80" i="52"/>
  <c r="Y76" i="52"/>
  <c r="Y72" i="52"/>
  <c r="Y68" i="52"/>
  <c r="Y64" i="52"/>
  <c r="Y60" i="52"/>
  <c r="Y56" i="52"/>
  <c r="Y52" i="52"/>
  <c r="Y48" i="52"/>
  <c r="Y44" i="52"/>
  <c r="Y40" i="52"/>
  <c r="Y36" i="52"/>
  <c r="Y32" i="52"/>
  <c r="Y28" i="52"/>
  <c r="Y24" i="52"/>
  <c r="Y20" i="52"/>
  <c r="Y16" i="52"/>
  <c r="Y12" i="52"/>
  <c r="Y8" i="52"/>
  <c r="Y4" i="52"/>
  <c r="Y11" i="52"/>
  <c r="Y6" i="52"/>
  <c r="Y112" i="52"/>
  <c r="Y108" i="52"/>
  <c r="Y104" i="52"/>
  <c r="Y100" i="52"/>
  <c r="Y96" i="52"/>
  <c r="Y92" i="52"/>
  <c r="Y87" i="52"/>
  <c r="Y83" i="52"/>
  <c r="Y79" i="52"/>
  <c r="Y75" i="52"/>
  <c r="Y71" i="52"/>
  <c r="Y67" i="52"/>
  <c r="Y63" i="52"/>
  <c r="Y59" i="52"/>
  <c r="Y55" i="52"/>
  <c r="Y51" i="52"/>
  <c r="Y47" i="52"/>
  <c r="Y43" i="52"/>
  <c r="Y39" i="52"/>
  <c r="Y35" i="52"/>
  <c r="Y31" i="52"/>
  <c r="Y27" i="52"/>
  <c r="Y23" i="52"/>
  <c r="Y19" i="52"/>
  <c r="Y15" i="52"/>
  <c r="Y7" i="52"/>
  <c r="Y111" i="52"/>
  <c r="Y107" i="52"/>
  <c r="Y103" i="52"/>
  <c r="Y99" i="52"/>
  <c r="Y95" i="52"/>
  <c r="Y91" i="52"/>
  <c r="Y90" i="52"/>
  <c r="Y86" i="52"/>
  <c r="Y82" i="52"/>
  <c r="Y78" i="52"/>
  <c r="Y74" i="52"/>
  <c r="Y70" i="52"/>
  <c r="Y66" i="52"/>
  <c r="Y62" i="52"/>
  <c r="Y58" i="52"/>
  <c r="Y54" i="52"/>
  <c r="Y50" i="52"/>
  <c r="Y46" i="52"/>
  <c r="Y42" i="52"/>
  <c r="Y38" i="52"/>
  <c r="Y34" i="52"/>
  <c r="Y30" i="52"/>
  <c r="Y26" i="52"/>
  <c r="Y22" i="52"/>
  <c r="Y18" i="52"/>
  <c r="Y14" i="52"/>
  <c r="Y10" i="52"/>
  <c r="V142" i="52"/>
  <c r="Y149" i="52"/>
  <c r="W149" i="52"/>
  <c r="X157" i="52"/>
  <c r="V162" i="52"/>
  <c r="AC162" i="52"/>
  <c r="V167" i="52"/>
  <c r="V223" i="52"/>
  <c r="V219" i="52"/>
  <c r="V199" i="52"/>
  <c r="V191" i="52"/>
  <c r="V298" i="52"/>
  <c r="V290" i="52"/>
  <c r="V282" i="52"/>
  <c r="V274" i="52"/>
  <c r="V266" i="52"/>
  <c r="V258" i="52"/>
  <c r="V250" i="52"/>
  <c r="V242" i="52"/>
  <c r="V235" i="52"/>
  <c r="V231" i="52"/>
  <c r="V227" i="52"/>
  <c r="V215" i="52"/>
  <c r="V211" i="52"/>
  <c r="V207" i="52"/>
  <c r="V203" i="52"/>
  <c r="Z162" i="52"/>
  <c r="Z163" i="52"/>
  <c r="V169" i="52"/>
  <c r="Z169" i="52"/>
  <c r="Z171" i="52"/>
  <c r="X179" i="52"/>
  <c r="AB179" i="52"/>
  <c r="W181" i="52"/>
  <c r="AC181" i="52"/>
  <c r="AA181" i="52"/>
  <c r="AB185" i="52"/>
  <c r="W188" i="52"/>
  <c r="W148" i="52"/>
  <c r="AC148" i="52"/>
  <c r="AA165" i="52"/>
  <c r="AA306" i="52"/>
  <c r="AA194" i="52"/>
  <c r="W172" i="52"/>
  <c r="X6" i="52"/>
  <c r="AA7" i="52"/>
  <c r="X10" i="52"/>
  <c r="AA11" i="52"/>
  <c r="X14" i="52"/>
  <c r="AA15" i="52"/>
  <c r="X18" i="52"/>
  <c r="AA19" i="52"/>
  <c r="X22" i="52"/>
  <c r="AA23" i="52"/>
  <c r="X26" i="52"/>
  <c r="AA27" i="52"/>
  <c r="X30" i="52"/>
  <c r="AA31" i="52"/>
  <c r="X34" i="52"/>
  <c r="AA35" i="52"/>
  <c r="X38" i="52"/>
  <c r="AA39" i="52"/>
  <c r="X42" i="52"/>
  <c r="AA43" i="52"/>
  <c r="X46" i="52"/>
  <c r="AA47" i="52"/>
  <c r="X50" i="52"/>
  <c r="AA51" i="52"/>
  <c r="X54" i="52"/>
  <c r="AA55" i="52"/>
  <c r="X58" i="52"/>
  <c r="AA59" i="52"/>
  <c r="X62" i="52"/>
  <c r="AA63" i="52"/>
  <c r="X66" i="52"/>
  <c r="AA67" i="52"/>
  <c r="X70" i="52"/>
  <c r="AA71" i="52"/>
  <c r="X74" i="52"/>
  <c r="AA75" i="52"/>
  <c r="X78" i="52"/>
  <c r="AA79" i="52"/>
  <c r="X82" i="52"/>
  <c r="AA83" i="52"/>
  <c r="X86" i="52"/>
  <c r="AA87" i="52"/>
  <c r="X90" i="52"/>
  <c r="V136" i="52"/>
  <c r="Z136" i="52"/>
  <c r="Z138" i="52"/>
  <c r="X151" i="52"/>
  <c r="AC151" i="52"/>
  <c r="AB151" i="52"/>
  <c r="Y159" i="52"/>
  <c r="Y192" i="52"/>
  <c r="Y176" i="52"/>
  <c r="Y160" i="52"/>
  <c r="Y299" i="52"/>
  <c r="Y291" i="52"/>
  <c r="Y283" i="52"/>
  <c r="Y275" i="52"/>
  <c r="Y267" i="52"/>
  <c r="Y259" i="52"/>
  <c r="Y251" i="52"/>
  <c r="Y243" i="52"/>
  <c r="Y188" i="52"/>
  <c r="Y172" i="52"/>
  <c r="Y156" i="52"/>
  <c r="Y155" i="52"/>
  <c r="Y295" i="52"/>
  <c r="Y287" i="52"/>
  <c r="Y279" i="52"/>
  <c r="Y271" i="52"/>
  <c r="Y263" i="52"/>
  <c r="Y255" i="52"/>
  <c r="Y239" i="52"/>
  <c r="Y228" i="52"/>
  <c r="Y212" i="52"/>
  <c r="Y208" i="52"/>
  <c r="Y204" i="52"/>
  <c r="Y184" i="52"/>
  <c r="Y168" i="52"/>
  <c r="Y247" i="52"/>
  <c r="Y232" i="52"/>
  <c r="Y224" i="52"/>
  <c r="Y220" i="52"/>
  <c r="Y216" i="52"/>
  <c r="Y200" i="52"/>
  <c r="Y196" i="52"/>
  <c r="Y166" i="52"/>
  <c r="W166" i="52"/>
  <c r="X173" i="52"/>
  <c r="V178" i="52"/>
  <c r="AC178" i="52"/>
  <c r="Y180" i="52"/>
  <c r="V185" i="52"/>
  <c r="Z185" i="52"/>
  <c r="Z187" i="52"/>
  <c r="Y191" i="52"/>
  <c r="V192" i="52"/>
  <c r="V194" i="52"/>
  <c r="AC194" i="52"/>
  <c r="X195" i="52"/>
  <c r="X131" i="52"/>
  <c r="AB131" i="52"/>
  <c r="V133" i="52"/>
  <c r="V129" i="52"/>
  <c r="V125" i="52"/>
  <c r="V121" i="52"/>
  <c r="V117" i="52"/>
  <c r="V113" i="52"/>
  <c r="V109" i="52"/>
  <c r="V105" i="52"/>
  <c r="V101" i="52"/>
  <c r="V97" i="52"/>
  <c r="V93" i="52"/>
  <c r="AC133" i="52"/>
  <c r="V128" i="52"/>
  <c r="V124" i="52"/>
  <c r="V120" i="52"/>
  <c r="V116" i="52"/>
  <c r="V112" i="52"/>
  <c r="V108" i="52"/>
  <c r="V104" i="52"/>
  <c r="V100" i="52"/>
  <c r="V96" i="52"/>
  <c r="V92" i="52"/>
  <c r="V151" i="52"/>
  <c r="V147" i="52"/>
  <c r="V143" i="52"/>
  <c r="V139" i="52"/>
  <c r="V135" i="52"/>
  <c r="V131" i="52"/>
  <c r="V127" i="52"/>
  <c r="V123" i="52"/>
  <c r="V119" i="52"/>
  <c r="V115" i="52"/>
  <c r="Z133" i="52"/>
  <c r="Z129" i="52"/>
  <c r="Z125" i="52"/>
  <c r="Z121" i="52"/>
  <c r="Z117" i="52"/>
  <c r="Z113" i="52"/>
  <c r="Z109" i="52"/>
  <c r="Z105" i="52"/>
  <c r="Z101" i="52"/>
  <c r="Z97" i="52"/>
  <c r="Z93" i="52"/>
  <c r="Z128" i="52"/>
  <c r="Z124" i="52"/>
  <c r="Z120" i="52"/>
  <c r="Z116" i="52"/>
  <c r="Z112" i="52"/>
  <c r="Z108" i="52"/>
  <c r="Z104" i="52"/>
  <c r="Z100" i="52"/>
  <c r="Z96" i="52"/>
  <c r="Z92" i="52"/>
  <c r="Z151" i="52"/>
  <c r="Z147" i="52"/>
  <c r="Z143" i="52"/>
  <c r="Z139" i="52"/>
  <c r="Z135" i="52"/>
  <c r="Z131" i="52"/>
  <c r="Z127" i="52"/>
  <c r="Z123" i="52"/>
  <c r="Z119" i="52"/>
  <c r="Z115" i="52"/>
  <c r="X134" i="52"/>
  <c r="AB134" i="52"/>
  <c r="Y135" i="52"/>
  <c r="W136" i="52"/>
  <c r="AC136" i="52"/>
  <c r="AA136" i="52"/>
  <c r="Y137" i="52"/>
  <c r="X139" i="52"/>
  <c r="AB139" i="52"/>
  <c r="V140" i="52"/>
  <c r="Z140" i="52"/>
  <c r="AC142" i="52"/>
  <c r="Z142" i="52"/>
  <c r="W143" i="52"/>
  <c r="AA143" i="52"/>
  <c r="Y146" i="52"/>
  <c r="V146" i="52"/>
  <c r="V149" i="52"/>
  <c r="AC149" i="52"/>
  <c r="Z149" i="52"/>
  <c r="X150" i="52"/>
  <c r="AB150" i="52"/>
  <c r="W152" i="52"/>
  <c r="AC152" i="52"/>
  <c r="AA152" i="52"/>
  <c r="Y153" i="52"/>
  <c r="X387" i="52"/>
  <c r="X418" i="52"/>
  <c r="X414" i="52"/>
  <c r="X410" i="52"/>
  <c r="X406" i="52"/>
  <c r="X402" i="52"/>
  <c r="X398" i="52"/>
  <c r="X394" i="52"/>
  <c r="X412" i="52"/>
  <c r="X396" i="52"/>
  <c r="X390" i="52"/>
  <c r="X386" i="52"/>
  <c r="X384" i="52"/>
  <c r="X380" i="52"/>
  <c r="X376" i="52"/>
  <c r="X408" i="52"/>
  <c r="X392" i="52"/>
  <c r="X383" i="52"/>
  <c r="X379" i="52"/>
  <c r="X375" i="52"/>
  <c r="X404" i="52"/>
  <c r="X382" i="52"/>
  <c r="X378" i="52"/>
  <c r="X374" i="52"/>
  <c r="X372" i="52"/>
  <c r="X368" i="52"/>
  <c r="X364" i="52"/>
  <c r="X360" i="52"/>
  <c r="X356" i="52"/>
  <c r="X352" i="52"/>
  <c r="X348" i="52"/>
  <c r="X344" i="52"/>
  <c r="X340" i="52"/>
  <c r="X336" i="52"/>
  <c r="X332" i="52"/>
  <c r="X328" i="52"/>
  <c r="X324" i="52"/>
  <c r="X320" i="52"/>
  <c r="X316" i="52"/>
  <c r="X312" i="52"/>
  <c r="X308" i="52"/>
  <c r="X400" i="52"/>
  <c r="X385" i="52"/>
  <c r="X381" i="52"/>
  <c r="X377" i="52"/>
  <c r="X371" i="52"/>
  <c r="X367" i="52"/>
  <c r="X363" i="52"/>
  <c r="X359" i="52"/>
  <c r="X355" i="52"/>
  <c r="X351" i="52"/>
  <c r="X347" i="52"/>
  <c r="X343" i="52"/>
  <c r="X339" i="52"/>
  <c r="X335" i="52"/>
  <c r="X331" i="52"/>
  <c r="X327" i="52"/>
  <c r="X323" i="52"/>
  <c r="X319" i="52"/>
  <c r="X315" i="52"/>
  <c r="X311" i="52"/>
  <c r="X420" i="52"/>
  <c r="X388" i="52"/>
  <c r="X370" i="52"/>
  <c r="X366" i="52"/>
  <c r="X362" i="52"/>
  <c r="X358" i="52"/>
  <c r="X354" i="52"/>
  <c r="X350" i="52"/>
  <c r="X346" i="52"/>
  <c r="X342" i="52"/>
  <c r="X338" i="52"/>
  <c r="X334" i="52"/>
  <c r="X330" i="52"/>
  <c r="X326" i="52"/>
  <c r="X322" i="52"/>
  <c r="X318" i="52"/>
  <c r="X314" i="52"/>
  <c r="X310" i="52"/>
  <c r="X416" i="52"/>
  <c r="X357" i="52"/>
  <c r="X353" i="52"/>
  <c r="X349" i="52"/>
  <c r="X345" i="52"/>
  <c r="X341" i="52"/>
  <c r="X337" i="52"/>
  <c r="X333" i="52"/>
  <c r="X329" i="52"/>
  <c r="X325" i="52"/>
  <c r="X321" i="52"/>
  <c r="X317" i="52"/>
  <c r="X313" i="52"/>
  <c r="X309" i="52"/>
  <c r="X307" i="52"/>
  <c r="X303" i="52"/>
  <c r="X306" i="52"/>
  <c r="X302" i="52"/>
  <c r="X369" i="52"/>
  <c r="X361" i="52"/>
  <c r="X305" i="52"/>
  <c r="X299" i="52"/>
  <c r="X295" i="52"/>
  <c r="X291" i="52"/>
  <c r="X287" i="52"/>
  <c r="X283" i="52"/>
  <c r="X279" i="52"/>
  <c r="X275" i="52"/>
  <c r="X271" i="52"/>
  <c r="X267" i="52"/>
  <c r="X263" i="52"/>
  <c r="X259" i="52"/>
  <c r="X255" i="52"/>
  <c r="X251" i="52"/>
  <c r="X247" i="52"/>
  <c r="X243" i="52"/>
  <c r="X239" i="52"/>
  <c r="X304" i="52"/>
  <c r="X298" i="52"/>
  <c r="X294" i="52"/>
  <c r="X290" i="52"/>
  <c r="X286" i="52"/>
  <c r="X282" i="52"/>
  <c r="X278" i="52"/>
  <c r="X274" i="52"/>
  <c r="X270" i="52"/>
  <c r="X266" i="52"/>
  <c r="X262" i="52"/>
  <c r="X258" i="52"/>
  <c r="X254" i="52"/>
  <c r="X250" i="52"/>
  <c r="X246" i="52"/>
  <c r="X242" i="52"/>
  <c r="X238" i="52"/>
  <c r="X373" i="52"/>
  <c r="X365" i="52"/>
  <c r="X301" i="52"/>
  <c r="X297" i="52"/>
  <c r="X293" i="52"/>
  <c r="X289" i="52"/>
  <c r="X285" i="52"/>
  <c r="X281" i="52"/>
  <c r="X277" i="52"/>
  <c r="X273" i="52"/>
  <c r="X269" i="52"/>
  <c r="X265" i="52"/>
  <c r="X261" i="52"/>
  <c r="X257" i="52"/>
  <c r="X253" i="52"/>
  <c r="X249" i="52"/>
  <c r="X245" i="52"/>
  <c r="X241" i="52"/>
  <c r="X237" i="52"/>
  <c r="X232" i="52"/>
  <c r="X228" i="52"/>
  <c r="X224" i="52"/>
  <c r="X220" i="52"/>
  <c r="X216" i="52"/>
  <c r="X212" i="52"/>
  <c r="X208" i="52"/>
  <c r="X204" i="52"/>
  <c r="X200" i="52"/>
  <c r="X156" i="52"/>
  <c r="X300" i="52"/>
  <c r="X296" i="52"/>
  <c r="X292" i="52"/>
  <c r="X288" i="52"/>
  <c r="X284" i="52"/>
  <c r="X280" i="52"/>
  <c r="X276" i="52"/>
  <c r="X272" i="52"/>
  <c r="X268" i="52"/>
  <c r="X264" i="52"/>
  <c r="X260" i="52"/>
  <c r="X256" i="52"/>
  <c r="X252" i="52"/>
  <c r="X248" i="52"/>
  <c r="X244" i="52"/>
  <c r="X240" i="52"/>
  <c r="X236" i="52"/>
  <c r="X235" i="52"/>
  <c r="X231" i="52"/>
  <c r="X227" i="52"/>
  <c r="X223" i="52"/>
  <c r="X219" i="52"/>
  <c r="X215" i="52"/>
  <c r="X211" i="52"/>
  <c r="X207" i="52"/>
  <c r="X203" i="52"/>
  <c r="X199" i="52"/>
  <c r="X234" i="52"/>
  <c r="X230" i="52"/>
  <c r="X226" i="52"/>
  <c r="X222" i="52"/>
  <c r="X218" i="52"/>
  <c r="X214" i="52"/>
  <c r="X210" i="52"/>
  <c r="X206" i="52"/>
  <c r="X202" i="52"/>
  <c r="X198" i="52"/>
  <c r="X190" i="52"/>
  <c r="X186" i="52"/>
  <c r="X182" i="52"/>
  <c r="X178" i="52"/>
  <c r="X174" i="52"/>
  <c r="X170" i="52"/>
  <c r="X166" i="52"/>
  <c r="X162" i="52"/>
  <c r="X158" i="52"/>
  <c r="AB387" i="52"/>
  <c r="AB418" i="52"/>
  <c r="AB414" i="52"/>
  <c r="AB410" i="52"/>
  <c r="AB406" i="52"/>
  <c r="AB402" i="52"/>
  <c r="AB398" i="52"/>
  <c r="AB394" i="52"/>
  <c r="AB408" i="52"/>
  <c r="AB392" i="52"/>
  <c r="AB388" i="52"/>
  <c r="AB384" i="52"/>
  <c r="AB380" i="52"/>
  <c r="AB376" i="52"/>
  <c r="AB420" i="52"/>
  <c r="AB404" i="52"/>
  <c r="AB383" i="52"/>
  <c r="AB379" i="52"/>
  <c r="AB375" i="52"/>
  <c r="AB400" i="52"/>
  <c r="AB390" i="52"/>
  <c r="AB386" i="52"/>
  <c r="AB372" i="52"/>
  <c r="AB368" i="52"/>
  <c r="AB364" i="52"/>
  <c r="AB360" i="52"/>
  <c r="AB356" i="52"/>
  <c r="AB352" i="52"/>
  <c r="AB348" i="52"/>
  <c r="AB344" i="52"/>
  <c r="AB340" i="52"/>
  <c r="AB336" i="52"/>
  <c r="AB332" i="52"/>
  <c r="AB328" i="52"/>
  <c r="AB324" i="52"/>
  <c r="AB320" i="52"/>
  <c r="AB316" i="52"/>
  <c r="AB312" i="52"/>
  <c r="AB308" i="52"/>
  <c r="AB396" i="52"/>
  <c r="AB371" i="52"/>
  <c r="AB367" i="52"/>
  <c r="AB363" i="52"/>
  <c r="AB359" i="52"/>
  <c r="AB355" i="52"/>
  <c r="AB351" i="52"/>
  <c r="AB347" i="52"/>
  <c r="AB343" i="52"/>
  <c r="AB339" i="52"/>
  <c r="AB335" i="52"/>
  <c r="AB331" i="52"/>
  <c r="AB327" i="52"/>
  <c r="AB323" i="52"/>
  <c r="AB319" i="52"/>
  <c r="AB315" i="52"/>
  <c r="AB311" i="52"/>
  <c r="AB416" i="52"/>
  <c r="AB382" i="52"/>
  <c r="AB378" i="52"/>
  <c r="AB374" i="52"/>
  <c r="AB370" i="52"/>
  <c r="AB366" i="52"/>
  <c r="AB362" i="52"/>
  <c r="AB307" i="52"/>
  <c r="AB303" i="52"/>
  <c r="AB412" i="52"/>
  <c r="AB385" i="52"/>
  <c r="AB381" i="52"/>
  <c r="AB377" i="52"/>
  <c r="AB373" i="52"/>
  <c r="AB369" i="52"/>
  <c r="AB365" i="52"/>
  <c r="AB361" i="52"/>
  <c r="AB358" i="52"/>
  <c r="AB354" i="52"/>
  <c r="AB350" i="52"/>
  <c r="AB346" i="52"/>
  <c r="AB342" i="52"/>
  <c r="AB338" i="52"/>
  <c r="AB334" i="52"/>
  <c r="AB330" i="52"/>
  <c r="AB326" i="52"/>
  <c r="AB322" i="52"/>
  <c r="AB318" i="52"/>
  <c r="AB314" i="52"/>
  <c r="AB310" i="52"/>
  <c r="AB306" i="52"/>
  <c r="AB302" i="52"/>
  <c r="AB357" i="52"/>
  <c r="AB353" i="52"/>
  <c r="AB349" i="52"/>
  <c r="AB345" i="52"/>
  <c r="AB341" i="52"/>
  <c r="AB337" i="52"/>
  <c r="AB333" i="52"/>
  <c r="AB329" i="52"/>
  <c r="AB325" i="52"/>
  <c r="AB321" i="52"/>
  <c r="AB317" i="52"/>
  <c r="AB313" i="52"/>
  <c r="AB309" i="52"/>
  <c r="AB299" i="52"/>
  <c r="AB295" i="52"/>
  <c r="AB291" i="52"/>
  <c r="AB287" i="52"/>
  <c r="AB283" i="52"/>
  <c r="AB279" i="52"/>
  <c r="AB275" i="52"/>
  <c r="AB271" i="52"/>
  <c r="AB267" i="52"/>
  <c r="AB263" i="52"/>
  <c r="AB259" i="52"/>
  <c r="AB255" i="52"/>
  <c r="AB251" i="52"/>
  <c r="AB247" i="52"/>
  <c r="AB243" i="52"/>
  <c r="AB239" i="52"/>
  <c r="AB298" i="52"/>
  <c r="AB294" i="52"/>
  <c r="AB290" i="52"/>
  <c r="AB286" i="52"/>
  <c r="AB282" i="52"/>
  <c r="AB278" i="52"/>
  <c r="AB274" i="52"/>
  <c r="AB270" i="52"/>
  <c r="AB266" i="52"/>
  <c r="AB262" i="52"/>
  <c r="AB258" i="52"/>
  <c r="AB254" i="52"/>
  <c r="AB250" i="52"/>
  <c r="AB246" i="52"/>
  <c r="AB242" i="52"/>
  <c r="AB238" i="52"/>
  <c r="AB305" i="52"/>
  <c r="AB301" i="52"/>
  <c r="AB297" i="52"/>
  <c r="AB293" i="52"/>
  <c r="AB289" i="52"/>
  <c r="AB285" i="52"/>
  <c r="AB281" i="52"/>
  <c r="AB277" i="52"/>
  <c r="AB273" i="52"/>
  <c r="AB269" i="52"/>
  <c r="AB265" i="52"/>
  <c r="AB261" i="52"/>
  <c r="AB257" i="52"/>
  <c r="AB253" i="52"/>
  <c r="AB249" i="52"/>
  <c r="AB245" i="52"/>
  <c r="AB241" i="52"/>
  <c r="AB237" i="52"/>
  <c r="AB300" i="52"/>
  <c r="AB296" i="52"/>
  <c r="AB292" i="52"/>
  <c r="AB288" i="52"/>
  <c r="AB284" i="52"/>
  <c r="AB280" i="52"/>
  <c r="AB276" i="52"/>
  <c r="AB272" i="52"/>
  <c r="AB268" i="52"/>
  <c r="AB264" i="52"/>
  <c r="AB260" i="52"/>
  <c r="AB256" i="52"/>
  <c r="AB252" i="52"/>
  <c r="AB248" i="52"/>
  <c r="AB244" i="52"/>
  <c r="AB240" i="52"/>
  <c r="AB236" i="52"/>
  <c r="AB232" i="52"/>
  <c r="AB228" i="52"/>
  <c r="AB224" i="52"/>
  <c r="AB220" i="52"/>
  <c r="AB216" i="52"/>
  <c r="AB212" i="52"/>
  <c r="AB208" i="52"/>
  <c r="AB204" i="52"/>
  <c r="AB200" i="52"/>
  <c r="AB156" i="52"/>
  <c r="AB235" i="52"/>
  <c r="AB231" i="52"/>
  <c r="AB227" i="52"/>
  <c r="AB223" i="52"/>
  <c r="AB219" i="52"/>
  <c r="AB215" i="52"/>
  <c r="AB211" i="52"/>
  <c r="AB207" i="52"/>
  <c r="AB203" i="52"/>
  <c r="AB199" i="52"/>
  <c r="AB234" i="52"/>
  <c r="AB230" i="52"/>
  <c r="AB226" i="52"/>
  <c r="AB222" i="52"/>
  <c r="AB218" i="52"/>
  <c r="AB214" i="52"/>
  <c r="AB210" i="52"/>
  <c r="AB206" i="52"/>
  <c r="AB202" i="52"/>
  <c r="AB198" i="52"/>
  <c r="AB190" i="52"/>
  <c r="AB186" i="52"/>
  <c r="AB182" i="52"/>
  <c r="AB178" i="52"/>
  <c r="AB174" i="52"/>
  <c r="AB170" i="52"/>
  <c r="AB166" i="52"/>
  <c r="AB162" i="52"/>
  <c r="AB158" i="52"/>
  <c r="V157" i="52"/>
  <c r="Z157" i="52"/>
  <c r="AB157" i="52"/>
  <c r="AC159" i="52"/>
  <c r="Z159" i="52"/>
  <c r="W160" i="52"/>
  <c r="AA160" i="52"/>
  <c r="X161" i="52"/>
  <c r="Y163" i="52"/>
  <c r="V163" i="52"/>
  <c r="V166" i="52"/>
  <c r="AC166" i="52"/>
  <c r="Z166" i="52"/>
  <c r="AA166" i="52"/>
  <c r="X167" i="52"/>
  <c r="AB167" i="52"/>
  <c r="W169" i="52"/>
  <c r="AC169" i="52"/>
  <c r="AA169" i="52"/>
  <c r="Y170" i="52"/>
  <c r="W170" i="52"/>
  <c r="X172" i="52"/>
  <c r="AB172" i="52"/>
  <c r="V173" i="52"/>
  <c r="Z173" i="52"/>
  <c r="AB173" i="52"/>
  <c r="AC175" i="52"/>
  <c r="Z175" i="52"/>
  <c r="W176" i="52"/>
  <c r="AA176" i="52"/>
  <c r="X177" i="52"/>
  <c r="Y179" i="52"/>
  <c r="V179" i="52"/>
  <c r="V182" i="52"/>
  <c r="AC182" i="52"/>
  <c r="Z182" i="52"/>
  <c r="X183" i="52"/>
  <c r="AB183" i="52"/>
  <c r="W185" i="52"/>
  <c r="AC185" i="52"/>
  <c r="AA185" i="52"/>
  <c r="Y186" i="52"/>
  <c r="W186" i="52"/>
  <c r="X188" i="52"/>
  <c r="AB188" i="52"/>
  <c r="V189" i="52"/>
  <c r="Z189" i="52"/>
  <c r="AB189" i="52"/>
  <c r="AC191" i="52"/>
  <c r="Z191" i="52"/>
  <c r="W192" i="52"/>
  <c r="AA192" i="52"/>
  <c r="Y193" i="52"/>
  <c r="X193" i="52"/>
  <c r="Y195" i="52"/>
  <c r="V195" i="52"/>
  <c r="V196" i="52"/>
  <c r="Z196" i="52"/>
  <c r="W198" i="52"/>
  <c r="Z199" i="52"/>
  <c r="W202" i="52"/>
  <c r="Z203" i="52"/>
  <c r="W206" i="52"/>
  <c r="Z207" i="52"/>
  <c r="W210" i="52"/>
  <c r="Z211" i="52"/>
  <c r="W214" i="52"/>
  <c r="Z215" i="52"/>
  <c r="W218" i="52"/>
  <c r="Z219" i="52"/>
  <c r="W222" i="52"/>
  <c r="Z223" i="52"/>
  <c r="W226" i="52"/>
  <c r="Z227" i="52"/>
  <c r="W230" i="52"/>
  <c r="Z231" i="52"/>
  <c r="Z235" i="52"/>
  <c r="AB304" i="52"/>
  <c r="AA188" i="52"/>
  <c r="Z192" i="52"/>
  <c r="Z194" i="52"/>
  <c r="AB195" i="52"/>
  <c r="Y134" i="52"/>
  <c r="Y130" i="52"/>
  <c r="Y126" i="52"/>
  <c r="Y122" i="52"/>
  <c r="Y118" i="52"/>
  <c r="Y114" i="52"/>
  <c r="Y110" i="52"/>
  <c r="Y106" i="52"/>
  <c r="Y102" i="52"/>
  <c r="Y98" i="52"/>
  <c r="Y94" i="52"/>
  <c r="Y129" i="52"/>
  <c r="Y125" i="52"/>
  <c r="Y121" i="52"/>
  <c r="Y117" i="52"/>
  <c r="Y113" i="52"/>
  <c r="Y109" i="52"/>
  <c r="Y105" i="52"/>
  <c r="Y101" i="52"/>
  <c r="Y97" i="52"/>
  <c r="Y93" i="52"/>
  <c r="Y152" i="52"/>
  <c r="Y148" i="52"/>
  <c r="Y144" i="52"/>
  <c r="Y140" i="52"/>
  <c r="Y136" i="52"/>
  <c r="Y132" i="52"/>
  <c r="Y128" i="52"/>
  <c r="Y124" i="52"/>
  <c r="Y120" i="52"/>
  <c r="Y116" i="52"/>
  <c r="V137" i="52"/>
  <c r="AC137" i="52"/>
  <c r="Z137" i="52"/>
  <c r="X138" i="52"/>
  <c r="AB138" i="52"/>
  <c r="Y139" i="52"/>
  <c r="W140" i="52"/>
  <c r="AC140" i="52"/>
  <c r="AA140" i="52"/>
  <c r="Y141" i="52"/>
  <c r="X143" i="52"/>
  <c r="AB143" i="52"/>
  <c r="V144" i="52"/>
  <c r="Z144" i="52"/>
  <c r="Z146" i="52"/>
  <c r="W147" i="52"/>
  <c r="AA147" i="52"/>
  <c r="Y150" i="52"/>
  <c r="V150" i="52"/>
  <c r="V153" i="52"/>
  <c r="AC153" i="52"/>
  <c r="Z153" i="52"/>
  <c r="X154" i="52"/>
  <c r="AB154" i="52"/>
  <c r="W157" i="52"/>
  <c r="W163" i="52"/>
  <c r="W159" i="52"/>
  <c r="AC157" i="52"/>
  <c r="AA157" i="52"/>
  <c r="AA163" i="52"/>
  <c r="AA159" i="52"/>
  <c r="Y158" i="52"/>
  <c r="W158" i="52"/>
  <c r="X160" i="52"/>
  <c r="AB160" i="52"/>
  <c r="V161" i="52"/>
  <c r="Z161" i="52"/>
  <c r="AB161" i="52"/>
  <c r="W164" i="52"/>
  <c r="AA164" i="52"/>
  <c r="X165" i="52"/>
  <c r="Y167" i="52"/>
  <c r="V170" i="52"/>
  <c r="AC170" i="52"/>
  <c r="Z170" i="52"/>
  <c r="AA170" i="52"/>
  <c r="X171" i="52"/>
  <c r="AB171" i="52"/>
  <c r="W173" i="52"/>
  <c r="AC173" i="52"/>
  <c r="AA173" i="52"/>
  <c r="Y174" i="52"/>
  <c r="W174" i="52"/>
  <c r="X176" i="52"/>
  <c r="AB176" i="52"/>
  <c r="V177" i="52"/>
  <c r="Z177" i="52"/>
  <c r="AB177" i="52"/>
  <c r="Z179" i="52"/>
  <c r="W180" i="52"/>
  <c r="AA180" i="52"/>
  <c r="X181" i="52"/>
  <c r="Y183" i="52"/>
  <c r="V183" i="52"/>
  <c r="V186" i="52"/>
  <c r="AC186" i="52"/>
  <c r="Z186" i="52"/>
  <c r="AA186" i="52"/>
  <c r="X187" i="52"/>
  <c r="AB187" i="52"/>
  <c r="W189" i="52"/>
  <c r="AC189" i="52"/>
  <c r="AA189" i="52"/>
  <c r="Y190" i="52"/>
  <c r="W190" i="52"/>
  <c r="X192" i="52"/>
  <c r="AB192" i="52"/>
  <c r="V193" i="52"/>
  <c r="Z193" i="52"/>
  <c r="AB193" i="52"/>
  <c r="X194" i="52"/>
  <c r="AB194" i="52"/>
  <c r="W196" i="52"/>
  <c r="AA196" i="52"/>
  <c r="X197" i="52"/>
  <c r="AA198" i="52"/>
  <c r="X201" i="52"/>
  <c r="AA202" i="52"/>
  <c r="X205" i="52"/>
  <c r="AA206" i="52"/>
  <c r="X209" i="52"/>
  <c r="AA210" i="52"/>
  <c r="X213" i="52"/>
  <c r="AA214" i="52"/>
  <c r="X217" i="52"/>
  <c r="AA218" i="52"/>
  <c r="X221" i="52"/>
  <c r="AA222" i="52"/>
  <c r="X225" i="52"/>
  <c r="AA226" i="52"/>
  <c r="X229" i="52"/>
  <c r="AA230" i="52"/>
  <c r="X233" i="52"/>
  <c r="AA234" i="52"/>
  <c r="V238" i="52"/>
  <c r="V246" i="52"/>
  <c r="V254" i="52"/>
  <c r="V262" i="52"/>
  <c r="V270" i="52"/>
  <c r="V278" i="52"/>
  <c r="V286" i="52"/>
  <c r="W302" i="52"/>
  <c r="V132" i="52"/>
  <c r="Z132" i="52"/>
  <c r="AC134" i="52"/>
  <c r="Z134" i="52"/>
  <c r="W135" i="52"/>
  <c r="AA135" i="52"/>
  <c r="Y138" i="52"/>
  <c r="V138" i="52"/>
  <c r="V141" i="52"/>
  <c r="AC141" i="52"/>
  <c r="Z141" i="52"/>
  <c r="X142" i="52"/>
  <c r="AB142" i="52"/>
  <c r="Y143" i="52"/>
  <c r="W144" i="52"/>
  <c r="AC144" i="52"/>
  <c r="AA144" i="52"/>
  <c r="Y145" i="52"/>
  <c r="X147" i="52"/>
  <c r="AB147" i="52"/>
  <c r="V148" i="52"/>
  <c r="Z148" i="52"/>
  <c r="AC150" i="52"/>
  <c r="Z150" i="52"/>
  <c r="W151" i="52"/>
  <c r="AA151" i="52"/>
  <c r="Y154" i="52"/>
  <c r="V154" i="52"/>
  <c r="V236" i="52"/>
  <c r="Z298" i="52"/>
  <c r="AC156" i="52"/>
  <c r="V158" i="52"/>
  <c r="AC158" i="52"/>
  <c r="V160" i="52"/>
  <c r="V156" i="52"/>
  <c r="Z158" i="52"/>
  <c r="Z160" i="52"/>
  <c r="Z156" i="52"/>
  <c r="AA158" i="52"/>
  <c r="X159" i="52"/>
  <c r="AB159" i="52"/>
  <c r="W161" i="52"/>
  <c r="AC161" i="52"/>
  <c r="AA161" i="52"/>
  <c r="Y162" i="52"/>
  <c r="W162" i="52"/>
  <c r="X164" i="52"/>
  <c r="AB164" i="52"/>
  <c r="V165" i="52"/>
  <c r="Z165" i="52"/>
  <c r="AB165" i="52"/>
  <c r="AC167" i="52"/>
  <c r="Z167" i="52"/>
  <c r="W168" i="52"/>
  <c r="AA168" i="52"/>
  <c r="X169" i="52"/>
  <c r="Y171" i="52"/>
  <c r="V171" i="52"/>
  <c r="AC172" i="52"/>
  <c r="V174" i="52"/>
  <c r="AC174" i="52"/>
  <c r="Z174" i="52"/>
  <c r="AA174" i="52"/>
  <c r="X175" i="52"/>
  <c r="AB175" i="52"/>
  <c r="W177" i="52"/>
  <c r="AC177" i="52"/>
  <c r="AA177" i="52"/>
  <c r="Y178" i="52"/>
  <c r="W178" i="52"/>
  <c r="X180" i="52"/>
  <c r="AB180" i="52"/>
  <c r="V181" i="52"/>
  <c r="Z181" i="52"/>
  <c r="AB181" i="52"/>
  <c r="AC183" i="52"/>
  <c r="Z183" i="52"/>
  <c r="W184" i="52"/>
  <c r="AA184" i="52"/>
  <c r="X185" i="52"/>
  <c r="Y187" i="52"/>
  <c r="V187" i="52"/>
  <c r="AC188" i="52"/>
  <c r="V190" i="52"/>
  <c r="AC190" i="52"/>
  <c r="Z190" i="52"/>
  <c r="AA190" i="52"/>
  <c r="X191" i="52"/>
  <c r="AB191" i="52"/>
  <c r="W193" i="52"/>
  <c r="AA193" i="52"/>
  <c r="Y194" i="52"/>
  <c r="W194" i="52"/>
  <c r="W195" i="52"/>
  <c r="AA195" i="52"/>
  <c r="X196" i="52"/>
  <c r="AB196" i="52"/>
  <c r="AB197" i="52"/>
  <c r="AB201" i="52"/>
  <c r="AB205" i="52"/>
  <c r="AB209" i="52"/>
  <c r="AB213" i="52"/>
  <c r="AB217" i="52"/>
  <c r="AB221" i="52"/>
  <c r="AB225" i="52"/>
  <c r="AB229" i="52"/>
  <c r="AB233" i="52"/>
  <c r="X133" i="52"/>
  <c r="AB133" i="52"/>
  <c r="X137" i="52"/>
  <c r="AB137" i="52"/>
  <c r="X141" i="52"/>
  <c r="AB141" i="52"/>
  <c r="X145" i="52"/>
  <c r="AB145" i="52"/>
  <c r="X149" i="52"/>
  <c r="AB149" i="52"/>
  <c r="X153" i="52"/>
  <c r="AB153" i="52"/>
  <c r="Y386" i="52"/>
  <c r="Y417" i="52"/>
  <c r="Y413" i="52"/>
  <c r="Y409" i="52"/>
  <c r="Y405" i="52"/>
  <c r="Y401" i="52"/>
  <c r="Y397" i="52"/>
  <c r="Y393" i="52"/>
  <c r="Y388" i="52"/>
  <c r="Y419" i="52"/>
  <c r="Y403" i="52"/>
  <c r="Y389" i="52"/>
  <c r="Y383" i="52"/>
  <c r="Y379" i="52"/>
  <c r="Y375" i="52"/>
  <c r="Y415" i="52"/>
  <c r="Y399" i="52"/>
  <c r="Y382" i="52"/>
  <c r="Y378" i="52"/>
  <c r="Y374" i="52"/>
  <c r="Y411" i="52"/>
  <c r="Y385" i="52"/>
  <c r="Y381" i="52"/>
  <c r="Y377" i="52"/>
  <c r="Y371" i="52"/>
  <c r="Y367" i="52"/>
  <c r="Y363" i="52"/>
  <c r="Y359" i="52"/>
  <c r="Y355" i="52"/>
  <c r="Y351" i="52"/>
  <c r="Y347" i="52"/>
  <c r="Y343" i="52"/>
  <c r="Y339" i="52"/>
  <c r="Y335" i="52"/>
  <c r="Y331" i="52"/>
  <c r="Y327" i="52"/>
  <c r="Y323" i="52"/>
  <c r="Y319" i="52"/>
  <c r="Y315" i="52"/>
  <c r="Y311" i="52"/>
  <c r="Y407" i="52"/>
  <c r="Y387" i="52"/>
  <c r="Y384" i="52"/>
  <c r="Y380" i="52"/>
  <c r="Y376" i="52"/>
  <c r="Y370" i="52"/>
  <c r="Y366" i="52"/>
  <c r="Y362" i="52"/>
  <c r="Y358" i="52"/>
  <c r="Y354" i="52"/>
  <c r="Y350" i="52"/>
  <c r="Y346" i="52"/>
  <c r="Y342" i="52"/>
  <c r="Y338" i="52"/>
  <c r="Y334" i="52"/>
  <c r="Y330" i="52"/>
  <c r="Y326" i="52"/>
  <c r="Y322" i="52"/>
  <c r="Y318" i="52"/>
  <c r="Y314" i="52"/>
  <c r="Y310" i="52"/>
  <c r="Y395" i="52"/>
  <c r="Y373" i="52"/>
  <c r="Y369" i="52"/>
  <c r="Y365" i="52"/>
  <c r="Y361" i="52"/>
  <c r="Y357" i="52"/>
  <c r="Y353" i="52"/>
  <c r="Y349" i="52"/>
  <c r="Y345" i="52"/>
  <c r="Y341" i="52"/>
  <c r="Y337" i="52"/>
  <c r="Y333" i="52"/>
  <c r="Y329" i="52"/>
  <c r="Y325" i="52"/>
  <c r="Y321" i="52"/>
  <c r="Y317" i="52"/>
  <c r="Y313" i="52"/>
  <c r="Y309" i="52"/>
  <c r="Y307" i="52"/>
  <c r="Y372" i="52"/>
  <c r="Y368" i="52"/>
  <c r="Y364" i="52"/>
  <c r="Y360" i="52"/>
  <c r="Y356" i="52"/>
  <c r="Y352" i="52"/>
  <c r="Y348" i="52"/>
  <c r="Y344" i="52"/>
  <c r="Y340" i="52"/>
  <c r="Y336" i="52"/>
  <c r="Y332" i="52"/>
  <c r="Y328" i="52"/>
  <c r="Y324" i="52"/>
  <c r="Y320" i="52"/>
  <c r="Y316" i="52"/>
  <c r="Y312" i="52"/>
  <c r="Y308" i="52"/>
  <c r="Y306" i="52"/>
  <c r="Y302" i="52"/>
  <c r="Y391" i="52"/>
  <c r="Y305" i="52"/>
  <c r="Y304" i="52"/>
  <c r="Y298" i="52"/>
  <c r="Y294" i="52"/>
  <c r="Y290" i="52"/>
  <c r="Y286" i="52"/>
  <c r="Y282" i="52"/>
  <c r="Y278" i="52"/>
  <c r="Y274" i="52"/>
  <c r="Y270" i="52"/>
  <c r="Y266" i="52"/>
  <c r="Y262" i="52"/>
  <c r="Y258" i="52"/>
  <c r="Y254" i="52"/>
  <c r="Y250" i="52"/>
  <c r="Y246" i="52"/>
  <c r="Y242" i="52"/>
  <c r="Y238" i="52"/>
  <c r="Y303" i="52"/>
  <c r="Y301" i="52"/>
  <c r="Y297" i="52"/>
  <c r="Y293" i="52"/>
  <c r="Y289" i="52"/>
  <c r="Y285" i="52"/>
  <c r="Y281" i="52"/>
  <c r="Y277" i="52"/>
  <c r="Y273" i="52"/>
  <c r="Y269" i="52"/>
  <c r="Y265" i="52"/>
  <c r="Y261" i="52"/>
  <c r="Y257" i="52"/>
  <c r="Y253" i="52"/>
  <c r="Y249" i="52"/>
  <c r="Y245" i="52"/>
  <c r="Y241" i="52"/>
  <c r="Y237" i="52"/>
  <c r="Y300" i="52"/>
  <c r="Y296" i="52"/>
  <c r="Y292" i="52"/>
  <c r="Y288" i="52"/>
  <c r="Y284" i="52"/>
  <c r="Y280" i="52"/>
  <c r="Y276" i="52"/>
  <c r="Y272" i="52"/>
  <c r="Y268" i="52"/>
  <c r="Y264" i="52"/>
  <c r="Y260" i="52"/>
  <c r="Y256" i="52"/>
  <c r="Y252" i="52"/>
  <c r="Y248" i="52"/>
  <c r="Y244" i="52"/>
  <c r="Y240" i="52"/>
  <c r="Y236" i="52"/>
  <c r="Y157" i="52"/>
  <c r="Y161" i="52"/>
  <c r="V164" i="52"/>
  <c r="Z164" i="52"/>
  <c r="Y165" i="52"/>
  <c r="W167" i="52"/>
  <c r="AA167" i="52"/>
  <c r="V168" i="52"/>
  <c r="Z168" i="52"/>
  <c r="Y169" i="52"/>
  <c r="W171" i="52"/>
  <c r="AA171" i="52"/>
  <c r="V172" i="52"/>
  <c r="Z172" i="52"/>
  <c r="Y173" i="52"/>
  <c r="W175" i="52"/>
  <c r="AA175" i="52"/>
  <c r="V176" i="52"/>
  <c r="Z176" i="52"/>
  <c r="Y177" i="52"/>
  <c r="W179" i="52"/>
  <c r="AA179" i="52"/>
  <c r="V180" i="52"/>
  <c r="Z180" i="52"/>
  <c r="Y181" i="52"/>
  <c r="W183" i="52"/>
  <c r="AA183" i="52"/>
  <c r="V184" i="52"/>
  <c r="Z184" i="52"/>
  <c r="Y185" i="52"/>
  <c r="W187" i="52"/>
  <c r="AA187" i="52"/>
  <c r="V188" i="52"/>
  <c r="Z188" i="52"/>
  <c r="Y189" i="52"/>
  <c r="W191" i="52"/>
  <c r="AA191" i="52"/>
  <c r="AC193" i="52"/>
  <c r="Y197" i="52"/>
  <c r="W199" i="52"/>
  <c r="AA199" i="52"/>
  <c r="V200" i="52"/>
  <c r="Z200" i="52"/>
  <c r="Y201" i="52"/>
  <c r="W203" i="52"/>
  <c r="AA203" i="52"/>
  <c r="V204" i="52"/>
  <c r="Z204" i="52"/>
  <c r="Y205" i="52"/>
  <c r="W207" i="52"/>
  <c r="AA207" i="52"/>
  <c r="V208" i="52"/>
  <c r="Z208" i="52"/>
  <c r="Y209" i="52"/>
  <c r="W211" i="52"/>
  <c r="AA211" i="52"/>
  <c r="V212" i="52"/>
  <c r="Z212" i="52"/>
  <c r="Y213" i="52"/>
  <c r="W215" i="52"/>
  <c r="AA215" i="52"/>
  <c r="V216" i="52"/>
  <c r="Z216" i="52"/>
  <c r="Y217" i="52"/>
  <c r="W219" i="52"/>
  <c r="AA219" i="52"/>
  <c r="V220" i="52"/>
  <c r="Z220" i="52"/>
  <c r="Y221" i="52"/>
  <c r="W223" i="52"/>
  <c r="AA223" i="52"/>
  <c r="V224" i="52"/>
  <c r="Z224" i="52"/>
  <c r="Y225" i="52"/>
  <c r="W227" i="52"/>
  <c r="AA227" i="52"/>
  <c r="V228" i="52"/>
  <c r="Z228" i="52"/>
  <c r="Y229" i="52"/>
  <c r="W231" i="52"/>
  <c r="AA231" i="52"/>
  <c r="V232" i="52"/>
  <c r="Z232" i="52"/>
  <c r="Y233" i="52"/>
  <c r="W235" i="52"/>
  <c r="AA235" i="52"/>
  <c r="W237" i="52"/>
  <c r="Z238" i="52"/>
  <c r="W241" i="52"/>
  <c r="Z242" i="52"/>
  <c r="W245" i="52"/>
  <c r="Z246" i="52"/>
  <c r="W249" i="52"/>
  <c r="Z250" i="52"/>
  <c r="W253" i="52"/>
  <c r="Z254" i="52"/>
  <c r="W257" i="52"/>
  <c r="Z258" i="52"/>
  <c r="W261" i="52"/>
  <c r="Z262" i="52"/>
  <c r="W265" i="52"/>
  <c r="Z266" i="52"/>
  <c r="W269" i="52"/>
  <c r="Z270" i="52"/>
  <c r="W273" i="52"/>
  <c r="Z274" i="52"/>
  <c r="W277" i="52"/>
  <c r="Z278" i="52"/>
  <c r="W281" i="52"/>
  <c r="Z282" i="52"/>
  <c r="W285" i="52"/>
  <c r="Z286" i="52"/>
  <c r="W289" i="52"/>
  <c r="Z290" i="52"/>
  <c r="W293" i="52"/>
  <c r="Z294" i="52"/>
  <c r="W297" i="52"/>
  <c r="W301" i="52"/>
  <c r="X110" i="52"/>
  <c r="AB110" i="52"/>
  <c r="X114" i="52"/>
  <c r="AB114" i="52"/>
  <c r="X118" i="52"/>
  <c r="AB118" i="52"/>
  <c r="X122" i="52"/>
  <c r="AB122" i="52"/>
  <c r="X126" i="52"/>
  <c r="AB126" i="52"/>
  <c r="X130" i="52"/>
  <c r="AB130" i="52"/>
  <c r="V416" i="52"/>
  <c r="V412" i="52"/>
  <c r="V404" i="52"/>
  <c r="V400" i="52"/>
  <c r="V396" i="52"/>
  <c r="V392" i="52"/>
  <c r="V387" i="52"/>
  <c r="V414" i="52"/>
  <c r="V398" i="52"/>
  <c r="V382" i="52"/>
  <c r="V378" i="52"/>
  <c r="V374" i="52"/>
  <c r="V410" i="52"/>
  <c r="V394" i="52"/>
  <c r="V390" i="52"/>
  <c r="V386" i="52"/>
  <c r="V385" i="52"/>
  <c r="V381" i="52"/>
  <c r="V377" i="52"/>
  <c r="V422" i="52"/>
  <c r="V383" i="52"/>
  <c r="V379" i="52"/>
  <c r="V375" i="52"/>
  <c r="V370" i="52"/>
  <c r="V366" i="52"/>
  <c r="V362" i="52"/>
  <c r="V358" i="52"/>
  <c r="V354" i="52"/>
  <c r="V350" i="52"/>
  <c r="V346" i="52"/>
  <c r="V342" i="52"/>
  <c r="V338" i="52"/>
  <c r="V334" i="52"/>
  <c r="V330" i="52"/>
  <c r="V326" i="52"/>
  <c r="V322" i="52"/>
  <c r="V318" i="52"/>
  <c r="V314" i="52"/>
  <c r="V310" i="52"/>
  <c r="V418" i="52"/>
  <c r="V373" i="52"/>
  <c r="V369" i="52"/>
  <c r="V365" i="52"/>
  <c r="V361" i="52"/>
  <c r="V357" i="52"/>
  <c r="V353" i="52"/>
  <c r="V349" i="52"/>
  <c r="V345" i="52"/>
  <c r="V341" i="52"/>
  <c r="V337" i="52"/>
  <c r="V333" i="52"/>
  <c r="V329" i="52"/>
  <c r="V325" i="52"/>
  <c r="V321" i="52"/>
  <c r="V317" i="52"/>
  <c r="V313" i="52"/>
  <c r="V309" i="52"/>
  <c r="V406" i="52"/>
  <c r="V384" i="52"/>
  <c r="V380" i="52"/>
  <c r="V376" i="52"/>
  <c r="V372" i="52"/>
  <c r="V368" i="52"/>
  <c r="V364" i="52"/>
  <c r="V359" i="52"/>
  <c r="V355" i="52"/>
  <c r="V351" i="52"/>
  <c r="V347" i="52"/>
  <c r="V343" i="52"/>
  <c r="V339" i="52"/>
  <c r="V335" i="52"/>
  <c r="V331" i="52"/>
  <c r="V327" i="52"/>
  <c r="V323" i="52"/>
  <c r="V319" i="52"/>
  <c r="V315" i="52"/>
  <c r="V311" i="52"/>
  <c r="V306" i="52"/>
  <c r="V371" i="52"/>
  <c r="V367" i="52"/>
  <c r="V363" i="52"/>
  <c r="V305" i="52"/>
  <c r="V388" i="52"/>
  <c r="V360" i="52"/>
  <c r="V356" i="52"/>
  <c r="V352" i="52"/>
  <c r="V348" i="52"/>
  <c r="V344" i="52"/>
  <c r="V340" i="52"/>
  <c r="V336" i="52"/>
  <c r="V332" i="52"/>
  <c r="V328" i="52"/>
  <c r="V324" i="52"/>
  <c r="V320" i="52"/>
  <c r="V316" i="52"/>
  <c r="V312" i="52"/>
  <c r="V308" i="52"/>
  <c r="V304" i="52"/>
  <c r="V402" i="52"/>
  <c r="V302" i="52"/>
  <c r="V301" i="52"/>
  <c r="V297" i="52"/>
  <c r="V293" i="52"/>
  <c r="V289" i="52"/>
  <c r="V285" i="52"/>
  <c r="V281" i="52"/>
  <c r="V277" i="52"/>
  <c r="V273" i="52"/>
  <c r="V269" i="52"/>
  <c r="V265" i="52"/>
  <c r="V261" i="52"/>
  <c r="V257" i="52"/>
  <c r="V253" i="52"/>
  <c r="V249" i="52"/>
  <c r="V245" i="52"/>
  <c r="V241" i="52"/>
  <c r="V237" i="52"/>
  <c r="V307" i="52"/>
  <c r="V300" i="52"/>
  <c r="V296" i="52"/>
  <c r="V292" i="52"/>
  <c r="V288" i="52"/>
  <c r="V284" i="52"/>
  <c r="V280" i="52"/>
  <c r="V276" i="52"/>
  <c r="V272" i="52"/>
  <c r="V268" i="52"/>
  <c r="V264" i="52"/>
  <c r="V260" i="52"/>
  <c r="V256" i="52"/>
  <c r="V252" i="52"/>
  <c r="V248" i="52"/>
  <c r="V244" i="52"/>
  <c r="V240" i="52"/>
  <c r="V303" i="52"/>
  <c r="V299" i="52"/>
  <c r="V295" i="52"/>
  <c r="V291" i="52"/>
  <c r="V287" i="52"/>
  <c r="V283" i="52"/>
  <c r="V279" i="52"/>
  <c r="V275" i="52"/>
  <c r="V271" i="52"/>
  <c r="V267" i="52"/>
  <c r="V263" i="52"/>
  <c r="V259" i="52"/>
  <c r="V255" i="52"/>
  <c r="V251" i="52"/>
  <c r="V247" i="52"/>
  <c r="V243" i="52"/>
  <c r="V239" i="52"/>
  <c r="Z416" i="52"/>
  <c r="Z412" i="52"/>
  <c r="Z404" i="52"/>
  <c r="Z400" i="52"/>
  <c r="Z396" i="52"/>
  <c r="Z392" i="52"/>
  <c r="Z387" i="52"/>
  <c r="Z410" i="52"/>
  <c r="Z394" i="52"/>
  <c r="Z382" i="52"/>
  <c r="Z378" i="52"/>
  <c r="Z374" i="52"/>
  <c r="Z422" i="52"/>
  <c r="Z406" i="52"/>
  <c r="Z388" i="52"/>
  <c r="Z385" i="52"/>
  <c r="Z381" i="52"/>
  <c r="Z377" i="52"/>
  <c r="Z418" i="52"/>
  <c r="Z384" i="52"/>
  <c r="Z380" i="52"/>
  <c r="Z376" i="52"/>
  <c r="Z370" i="52"/>
  <c r="Z366" i="52"/>
  <c r="Z362" i="52"/>
  <c r="Z358" i="52"/>
  <c r="Z354" i="52"/>
  <c r="Z350" i="52"/>
  <c r="Z346" i="52"/>
  <c r="Z342" i="52"/>
  <c r="Z338" i="52"/>
  <c r="Z334" i="52"/>
  <c r="Z330" i="52"/>
  <c r="Z326" i="52"/>
  <c r="Z322" i="52"/>
  <c r="Z318" i="52"/>
  <c r="Z314" i="52"/>
  <c r="Z310" i="52"/>
  <c r="Z414" i="52"/>
  <c r="Z390" i="52"/>
  <c r="Z386" i="52"/>
  <c r="Z373" i="52"/>
  <c r="Z369" i="52"/>
  <c r="Z365" i="52"/>
  <c r="Z361" i="52"/>
  <c r="Z357" i="52"/>
  <c r="Z353" i="52"/>
  <c r="Z349" i="52"/>
  <c r="Z345" i="52"/>
  <c r="Z341" i="52"/>
  <c r="Z337" i="52"/>
  <c r="Z333" i="52"/>
  <c r="Z329" i="52"/>
  <c r="Z325" i="52"/>
  <c r="Z321" i="52"/>
  <c r="Z317" i="52"/>
  <c r="Z313" i="52"/>
  <c r="Z309" i="52"/>
  <c r="Z402" i="52"/>
  <c r="Z383" i="52"/>
  <c r="Z379" i="52"/>
  <c r="Z375" i="52"/>
  <c r="Z372" i="52"/>
  <c r="Z368" i="52"/>
  <c r="Z364" i="52"/>
  <c r="Z360" i="52"/>
  <c r="Z398" i="52"/>
  <c r="Z371" i="52"/>
  <c r="Z367" i="52"/>
  <c r="Z363" i="52"/>
  <c r="Z356" i="52"/>
  <c r="Z352" i="52"/>
  <c r="Z348" i="52"/>
  <c r="Z344" i="52"/>
  <c r="Z340" i="52"/>
  <c r="Z336" i="52"/>
  <c r="Z332" i="52"/>
  <c r="Z328" i="52"/>
  <c r="Z324" i="52"/>
  <c r="Z320" i="52"/>
  <c r="Z316" i="52"/>
  <c r="Z312" i="52"/>
  <c r="Z308" i="52"/>
  <c r="Z306" i="52"/>
  <c r="Z305" i="52"/>
  <c r="Z359" i="52"/>
  <c r="Z355" i="52"/>
  <c r="Z351" i="52"/>
  <c r="Z347" i="52"/>
  <c r="Z343" i="52"/>
  <c r="Z339" i="52"/>
  <c r="Z335" i="52"/>
  <c r="Z331" i="52"/>
  <c r="Z327" i="52"/>
  <c r="Z323" i="52"/>
  <c r="Z319" i="52"/>
  <c r="Z315" i="52"/>
  <c r="Z311" i="52"/>
  <c r="Z304" i="52"/>
  <c r="Z307" i="52"/>
  <c r="Z303" i="52"/>
  <c r="Z301" i="52"/>
  <c r="Z297" i="52"/>
  <c r="Z293" i="52"/>
  <c r="Z289" i="52"/>
  <c r="Z285" i="52"/>
  <c r="Z281" i="52"/>
  <c r="Z277" i="52"/>
  <c r="Z273" i="52"/>
  <c r="Z269" i="52"/>
  <c r="Z265" i="52"/>
  <c r="Z261" i="52"/>
  <c r="Z257" i="52"/>
  <c r="Z253" i="52"/>
  <c r="Z249" i="52"/>
  <c r="Z245" i="52"/>
  <c r="Z241" i="52"/>
  <c r="Z237" i="52"/>
  <c r="Z300" i="52"/>
  <c r="Z296" i="52"/>
  <c r="Z292" i="52"/>
  <c r="Z288" i="52"/>
  <c r="Z284" i="52"/>
  <c r="Z280" i="52"/>
  <c r="Z276" i="52"/>
  <c r="Z272" i="52"/>
  <c r="Z268" i="52"/>
  <c r="Z264" i="52"/>
  <c r="Z260" i="52"/>
  <c r="Z256" i="52"/>
  <c r="Z252" i="52"/>
  <c r="Z248" i="52"/>
  <c r="Z244" i="52"/>
  <c r="Z240" i="52"/>
  <c r="Z236" i="52"/>
  <c r="Z302" i="52"/>
  <c r="Z299" i="52"/>
  <c r="Z295" i="52"/>
  <c r="Z291" i="52"/>
  <c r="Z287" i="52"/>
  <c r="Z283" i="52"/>
  <c r="Z279" i="52"/>
  <c r="Z275" i="52"/>
  <c r="Z271" i="52"/>
  <c r="Z267" i="52"/>
  <c r="Z263" i="52"/>
  <c r="Z259" i="52"/>
  <c r="Z255" i="52"/>
  <c r="Z251" i="52"/>
  <c r="Z247" i="52"/>
  <c r="Z243" i="52"/>
  <c r="Z239" i="52"/>
  <c r="W156" i="52"/>
  <c r="AA156" i="52"/>
  <c r="V197" i="52"/>
  <c r="Z197" i="52"/>
  <c r="Y198" i="52"/>
  <c r="W200" i="52"/>
  <c r="AA200" i="52"/>
  <c r="V201" i="52"/>
  <c r="Z201" i="52"/>
  <c r="Y202" i="52"/>
  <c r="W204" i="52"/>
  <c r="AA204" i="52"/>
  <c r="V205" i="52"/>
  <c r="Z205" i="52"/>
  <c r="Y206" i="52"/>
  <c r="W208" i="52"/>
  <c r="AA208" i="52"/>
  <c r="V209" i="52"/>
  <c r="Z209" i="52"/>
  <c r="Y210" i="52"/>
  <c r="W212" i="52"/>
  <c r="AA212" i="52"/>
  <c r="V213" i="52"/>
  <c r="Z213" i="52"/>
  <c r="Y214" i="52"/>
  <c r="W216" i="52"/>
  <c r="AA216" i="52"/>
  <c r="V217" i="52"/>
  <c r="Z217" i="52"/>
  <c r="Y218" i="52"/>
  <c r="W220" i="52"/>
  <c r="AA220" i="52"/>
  <c r="V221" i="52"/>
  <c r="Z221" i="52"/>
  <c r="Y222" i="52"/>
  <c r="W224" i="52"/>
  <c r="AA224" i="52"/>
  <c r="V225" i="52"/>
  <c r="Z225" i="52"/>
  <c r="Y226" i="52"/>
  <c r="W228" i="52"/>
  <c r="AA228" i="52"/>
  <c r="V229" i="52"/>
  <c r="Z229" i="52"/>
  <c r="Y230" i="52"/>
  <c r="AA232" i="52"/>
  <c r="V233" i="52"/>
  <c r="Z233" i="52"/>
  <c r="Y234" i="52"/>
  <c r="AA237" i="52"/>
  <c r="AA241" i="52"/>
  <c r="AA245" i="52"/>
  <c r="AA249" i="52"/>
  <c r="AA253" i="52"/>
  <c r="AA257" i="52"/>
  <c r="AA261" i="52"/>
  <c r="AA265" i="52"/>
  <c r="AA269" i="52"/>
  <c r="AA273" i="52"/>
  <c r="AA277" i="52"/>
  <c r="AA281" i="52"/>
  <c r="AA285" i="52"/>
  <c r="AA289" i="52"/>
  <c r="AA293" i="52"/>
  <c r="AA297" i="52"/>
  <c r="AA301" i="52"/>
  <c r="AB107" i="52"/>
  <c r="X111" i="52"/>
  <c r="AB111" i="52"/>
  <c r="X115" i="52"/>
  <c r="AB115" i="52"/>
  <c r="X119" i="52"/>
  <c r="AB119" i="52"/>
  <c r="X123" i="52"/>
  <c r="AB123" i="52"/>
  <c r="X127" i="52"/>
  <c r="AB127" i="52"/>
  <c r="W388" i="52"/>
  <c r="W419" i="52"/>
  <c r="W415" i="52"/>
  <c r="W411" i="52"/>
  <c r="W407" i="52"/>
  <c r="W403" i="52"/>
  <c r="W399" i="52"/>
  <c r="W395" i="52"/>
  <c r="W386" i="52"/>
  <c r="W421" i="52"/>
  <c r="W405" i="52"/>
  <c r="W391" i="52"/>
  <c r="W385" i="52"/>
  <c r="W381" i="52"/>
  <c r="W377" i="52"/>
  <c r="W417" i="52"/>
  <c r="W401" i="52"/>
  <c r="W389" i="52"/>
  <c r="W384" i="52"/>
  <c r="W380" i="52"/>
  <c r="W376" i="52"/>
  <c r="W397" i="52"/>
  <c r="W373" i="52"/>
  <c r="W369" i="52"/>
  <c r="W365" i="52"/>
  <c r="W361" i="52"/>
  <c r="W357" i="52"/>
  <c r="W353" i="52"/>
  <c r="W349" i="52"/>
  <c r="W345" i="52"/>
  <c r="W341" i="52"/>
  <c r="W337" i="52"/>
  <c r="W333" i="52"/>
  <c r="W329" i="52"/>
  <c r="W325" i="52"/>
  <c r="W321" i="52"/>
  <c r="W317" i="52"/>
  <c r="W313" i="52"/>
  <c r="W309" i="52"/>
  <c r="W393" i="52"/>
  <c r="W382" i="52"/>
  <c r="W378" i="52"/>
  <c r="W374" i="52"/>
  <c r="W372" i="52"/>
  <c r="W368" i="52"/>
  <c r="W364" i="52"/>
  <c r="W360" i="52"/>
  <c r="W356" i="52"/>
  <c r="W352" i="52"/>
  <c r="W348" i="52"/>
  <c r="W344" i="52"/>
  <c r="W340" i="52"/>
  <c r="W336" i="52"/>
  <c r="W332" i="52"/>
  <c r="W328" i="52"/>
  <c r="W324" i="52"/>
  <c r="W320" i="52"/>
  <c r="W316" i="52"/>
  <c r="W312" i="52"/>
  <c r="W308" i="52"/>
  <c r="W413" i="52"/>
  <c r="W387" i="52"/>
  <c r="W371" i="52"/>
  <c r="W367" i="52"/>
  <c r="W363" i="52"/>
  <c r="W370" i="52"/>
  <c r="W366" i="52"/>
  <c r="W362" i="52"/>
  <c r="W358" i="52"/>
  <c r="W354" i="52"/>
  <c r="W350" i="52"/>
  <c r="W346" i="52"/>
  <c r="W342" i="52"/>
  <c r="W338" i="52"/>
  <c r="W334" i="52"/>
  <c r="W330" i="52"/>
  <c r="W326" i="52"/>
  <c r="W322" i="52"/>
  <c r="W318" i="52"/>
  <c r="W314" i="52"/>
  <c r="W310" i="52"/>
  <c r="W304" i="52"/>
  <c r="W383" i="52"/>
  <c r="W379" i="52"/>
  <c r="W375" i="52"/>
  <c r="W307" i="52"/>
  <c r="W303" i="52"/>
  <c r="W359" i="52"/>
  <c r="W355" i="52"/>
  <c r="W351" i="52"/>
  <c r="W347" i="52"/>
  <c r="W343" i="52"/>
  <c r="W339" i="52"/>
  <c r="W335" i="52"/>
  <c r="W331" i="52"/>
  <c r="W327" i="52"/>
  <c r="W323" i="52"/>
  <c r="W319" i="52"/>
  <c r="W315" i="52"/>
  <c r="W311" i="52"/>
  <c r="W306" i="52"/>
  <c r="W300" i="52"/>
  <c r="W296" i="52"/>
  <c r="W292" i="52"/>
  <c r="W288" i="52"/>
  <c r="W284" i="52"/>
  <c r="W280" i="52"/>
  <c r="W276" i="52"/>
  <c r="W272" i="52"/>
  <c r="W268" i="52"/>
  <c r="W264" i="52"/>
  <c r="W260" i="52"/>
  <c r="W256" i="52"/>
  <c r="W252" i="52"/>
  <c r="W248" i="52"/>
  <c r="W244" i="52"/>
  <c r="W240" i="52"/>
  <c r="W236" i="52"/>
  <c r="W409" i="52"/>
  <c r="W305" i="52"/>
  <c r="W299" i="52"/>
  <c r="W295" i="52"/>
  <c r="W291" i="52"/>
  <c r="W287" i="52"/>
  <c r="W283" i="52"/>
  <c r="W279" i="52"/>
  <c r="W275" i="52"/>
  <c r="W271" i="52"/>
  <c r="W267" i="52"/>
  <c r="W263" i="52"/>
  <c r="W259" i="52"/>
  <c r="W255" i="52"/>
  <c r="W251" i="52"/>
  <c r="W247" i="52"/>
  <c r="W243" i="52"/>
  <c r="W239" i="52"/>
  <c r="W298" i="52"/>
  <c r="W294" i="52"/>
  <c r="W290" i="52"/>
  <c r="W286" i="52"/>
  <c r="W282" i="52"/>
  <c r="W278" i="52"/>
  <c r="W274" i="52"/>
  <c r="W270" i="52"/>
  <c r="W266" i="52"/>
  <c r="W262" i="52"/>
  <c r="W258" i="52"/>
  <c r="W254" i="52"/>
  <c r="W250" i="52"/>
  <c r="W246" i="52"/>
  <c r="W242" i="52"/>
  <c r="W238" i="52"/>
  <c r="AA388" i="52"/>
  <c r="AA419" i="52"/>
  <c r="AA415" i="52"/>
  <c r="AA411" i="52"/>
  <c r="AA407" i="52"/>
  <c r="AA403" i="52"/>
  <c r="AA399" i="52"/>
  <c r="AA395" i="52"/>
  <c r="AA391" i="52"/>
  <c r="AA386" i="52"/>
  <c r="AA417" i="52"/>
  <c r="AA401" i="52"/>
  <c r="AA385" i="52"/>
  <c r="AA381" i="52"/>
  <c r="AA377" i="52"/>
  <c r="AA413" i="52"/>
  <c r="AA397" i="52"/>
  <c r="AA387" i="52"/>
  <c r="AA384" i="52"/>
  <c r="AA380" i="52"/>
  <c r="AA376" i="52"/>
  <c r="AA393" i="52"/>
  <c r="AA373" i="52"/>
  <c r="AA369" i="52"/>
  <c r="AA365" i="52"/>
  <c r="AA361" i="52"/>
  <c r="AA357" i="52"/>
  <c r="AA353" i="52"/>
  <c r="AA349" i="52"/>
  <c r="AA345" i="52"/>
  <c r="AA341" i="52"/>
  <c r="AA337" i="52"/>
  <c r="AA333" i="52"/>
  <c r="AA329" i="52"/>
  <c r="AA325" i="52"/>
  <c r="AA321" i="52"/>
  <c r="AA317" i="52"/>
  <c r="AA313" i="52"/>
  <c r="AA309" i="52"/>
  <c r="AA421" i="52"/>
  <c r="AA383" i="52"/>
  <c r="AA379" i="52"/>
  <c r="AA375" i="52"/>
  <c r="AA372" i="52"/>
  <c r="AA368" i="52"/>
  <c r="AA364" i="52"/>
  <c r="AA360" i="52"/>
  <c r="AA356" i="52"/>
  <c r="AA352" i="52"/>
  <c r="AA348" i="52"/>
  <c r="AA344" i="52"/>
  <c r="AA340" i="52"/>
  <c r="AA336" i="52"/>
  <c r="AA332" i="52"/>
  <c r="AA328" i="52"/>
  <c r="AA324" i="52"/>
  <c r="AA320" i="52"/>
  <c r="AA316" i="52"/>
  <c r="AA312" i="52"/>
  <c r="AA308" i="52"/>
  <c r="AA409" i="52"/>
  <c r="AA371" i="52"/>
  <c r="AA367" i="52"/>
  <c r="AA363" i="52"/>
  <c r="AA389" i="52"/>
  <c r="AA382" i="52"/>
  <c r="AA378" i="52"/>
  <c r="AA374" i="52"/>
  <c r="AA405" i="52"/>
  <c r="AA359" i="52"/>
  <c r="AA355" i="52"/>
  <c r="AA351" i="52"/>
  <c r="AA347" i="52"/>
  <c r="AA343" i="52"/>
  <c r="AA339" i="52"/>
  <c r="AA335" i="52"/>
  <c r="AA331" i="52"/>
  <c r="AA327" i="52"/>
  <c r="AA323" i="52"/>
  <c r="AA319" i="52"/>
  <c r="AA315" i="52"/>
  <c r="AA311" i="52"/>
  <c r="AA304" i="52"/>
  <c r="AA307" i="52"/>
  <c r="AA303" i="52"/>
  <c r="AA366" i="52"/>
  <c r="AA300" i="52"/>
  <c r="AA296" i="52"/>
  <c r="AA292" i="52"/>
  <c r="AA288" i="52"/>
  <c r="AA284" i="52"/>
  <c r="AA280" i="52"/>
  <c r="AA276" i="52"/>
  <c r="AA272" i="52"/>
  <c r="AA268" i="52"/>
  <c r="AA264" i="52"/>
  <c r="AA260" i="52"/>
  <c r="AA256" i="52"/>
  <c r="AA252" i="52"/>
  <c r="AA248" i="52"/>
  <c r="AA244" i="52"/>
  <c r="AA240" i="52"/>
  <c r="AA236" i="52"/>
  <c r="AA302" i="52"/>
  <c r="AA299" i="52"/>
  <c r="AA295" i="52"/>
  <c r="AA291" i="52"/>
  <c r="AA287" i="52"/>
  <c r="AA283" i="52"/>
  <c r="AA279" i="52"/>
  <c r="AA275" i="52"/>
  <c r="AA271" i="52"/>
  <c r="AA267" i="52"/>
  <c r="AA263" i="52"/>
  <c r="AA259" i="52"/>
  <c r="AA255" i="52"/>
  <c r="AA251" i="52"/>
  <c r="AA247" i="52"/>
  <c r="AA243" i="52"/>
  <c r="AA239" i="52"/>
  <c r="AA370" i="52"/>
  <c r="AA362" i="52"/>
  <c r="AA358" i="52"/>
  <c r="AA354" i="52"/>
  <c r="AA350" i="52"/>
  <c r="AA346" i="52"/>
  <c r="AA342" i="52"/>
  <c r="AA338" i="52"/>
  <c r="AA334" i="52"/>
  <c r="AA330" i="52"/>
  <c r="AA326" i="52"/>
  <c r="AA322" i="52"/>
  <c r="AA318" i="52"/>
  <c r="AA314" i="52"/>
  <c r="AA310" i="52"/>
  <c r="AA298" i="52"/>
  <c r="AA294" i="52"/>
  <c r="AA290" i="52"/>
  <c r="AA286" i="52"/>
  <c r="AA282" i="52"/>
  <c r="AA278" i="52"/>
  <c r="AA274" i="52"/>
  <c r="AA270" i="52"/>
  <c r="AA266" i="52"/>
  <c r="AA262" i="52"/>
  <c r="AA258" i="52"/>
  <c r="AA254" i="52"/>
  <c r="AA250" i="52"/>
  <c r="AA246" i="52"/>
  <c r="AA242" i="52"/>
  <c r="AA238" i="52"/>
  <c r="W197" i="52"/>
  <c r="AA197" i="52"/>
  <c r="V198" i="52"/>
  <c r="Z198" i="52"/>
  <c r="Y199" i="52"/>
  <c r="W201" i="52"/>
  <c r="AA201" i="52"/>
  <c r="V202" i="52"/>
  <c r="Z202" i="52"/>
  <c r="Y203" i="52"/>
  <c r="W205" i="52"/>
  <c r="AA205" i="52"/>
  <c r="V206" i="52"/>
  <c r="Z206" i="52"/>
  <c r="Y207" i="52"/>
  <c r="W209" i="52"/>
  <c r="AA209" i="52"/>
  <c r="V210" i="52"/>
  <c r="Z210" i="52"/>
  <c r="Y211" i="52"/>
  <c r="W213" i="52"/>
  <c r="AA213" i="52"/>
  <c r="V214" i="52"/>
  <c r="Z214" i="52"/>
  <c r="Y215" i="52"/>
  <c r="W217" i="52"/>
  <c r="AA217" i="52"/>
  <c r="V218" i="52"/>
  <c r="Z218" i="52"/>
  <c r="Y219" i="52"/>
  <c r="W221" i="52"/>
  <c r="AA221" i="52"/>
  <c r="V222" i="52"/>
  <c r="Z222" i="52"/>
  <c r="Y223" i="52"/>
  <c r="W225" i="52"/>
  <c r="AA225" i="52"/>
  <c r="V226" i="52"/>
  <c r="Z226" i="52"/>
  <c r="Y227" i="52"/>
  <c r="W229" i="52"/>
  <c r="AA229" i="52"/>
  <c r="V230" i="52"/>
  <c r="Z230" i="52"/>
  <c r="Y231" i="52"/>
  <c r="W233" i="52"/>
  <c r="AA233" i="52"/>
  <c r="V234" i="52"/>
  <c r="Z234" i="52"/>
  <c r="Y235" i="52"/>
  <c r="W392" i="52"/>
  <c r="AA392" i="52"/>
  <c r="W414" i="52"/>
  <c r="AA414" i="52"/>
  <c r="Y402" i="52"/>
  <c r="W396" i="52"/>
  <c r="AA396" i="52"/>
  <c r="X413" i="52"/>
  <c r="AB413" i="52"/>
  <c r="X395" i="52"/>
  <c r="AC395" i="52"/>
  <c r="AB395" i="52"/>
  <c r="Y416" i="52"/>
  <c r="W390" i="52"/>
  <c r="AA390" i="52"/>
  <c r="W410" i="52"/>
  <c r="AA410" i="52"/>
  <c r="V391" i="52"/>
  <c r="Z391" i="52"/>
  <c r="AC391" i="52"/>
  <c r="X399" i="52"/>
  <c r="AC399" i="52"/>
  <c r="AB399" i="52"/>
  <c r="AC402" i="52"/>
  <c r="V405" i="52"/>
  <c r="AC405" i="52"/>
  <c r="Z405" i="52"/>
  <c r="Y406" i="52"/>
  <c r="V409" i="52"/>
  <c r="AC409" i="52"/>
  <c r="Z409" i="52"/>
  <c r="X417" i="52"/>
  <c r="AB417" i="52"/>
  <c r="V419" i="52"/>
  <c r="Z419" i="52"/>
  <c r="Y420" i="52"/>
  <c r="V155" i="52"/>
  <c r="Z155" i="52"/>
  <c r="W394" i="52"/>
  <c r="AA394" i="52"/>
  <c r="X397" i="52"/>
  <c r="AB397" i="52"/>
  <c r="W398" i="52"/>
  <c r="AA398" i="52"/>
  <c r="Y400" i="52"/>
  <c r="W408" i="52"/>
  <c r="AA408" i="52"/>
  <c r="X411" i="52"/>
  <c r="AC411" i="52"/>
  <c r="AB411" i="52"/>
  <c r="W412" i="52"/>
  <c r="AA412" i="52"/>
  <c r="Y418" i="52"/>
  <c r="X422" i="52"/>
  <c r="AB422" i="52"/>
  <c r="X389" i="52"/>
  <c r="AB389" i="52"/>
  <c r="V393" i="52"/>
  <c r="AC393" i="52"/>
  <c r="Z393" i="52"/>
  <c r="AC396" i="52"/>
  <c r="X401" i="52"/>
  <c r="AB401" i="52"/>
  <c r="V403" i="52"/>
  <c r="Z403" i="52"/>
  <c r="Y404" i="52"/>
  <c r="V407" i="52"/>
  <c r="Z407" i="52"/>
  <c r="X415" i="52"/>
  <c r="AC415" i="52"/>
  <c r="AB415" i="52"/>
  <c r="V421" i="52"/>
  <c r="AC421" i="52"/>
  <c r="Z421" i="52"/>
  <c r="Y422" i="52"/>
  <c r="Y390" i="52"/>
  <c r="X391" i="52"/>
  <c r="AB391" i="52"/>
  <c r="Y392" i="52"/>
  <c r="Y394" i="52"/>
  <c r="V395" i="52"/>
  <c r="Z395" i="52"/>
  <c r="V397" i="52"/>
  <c r="AC397" i="52"/>
  <c r="Z397" i="52"/>
  <c r="W400" i="52"/>
  <c r="AA400" i="52"/>
  <c r="W402" i="52"/>
  <c r="AA402" i="52"/>
  <c r="X403" i="52"/>
  <c r="AB403" i="52"/>
  <c r="AC404" i="52"/>
  <c r="X405" i="52"/>
  <c r="AB405" i="52"/>
  <c r="AC406" i="52"/>
  <c r="Y408" i="52"/>
  <c r="Y410" i="52"/>
  <c r="V411" i="52"/>
  <c r="Z411" i="52"/>
  <c r="V413" i="52"/>
  <c r="AC413" i="52"/>
  <c r="Z413" i="52"/>
  <c r="W416" i="52"/>
  <c r="AA416" i="52"/>
  <c r="W418" i="52"/>
  <c r="AA418" i="52"/>
  <c r="X419" i="52"/>
  <c r="AB419" i="52"/>
  <c r="V420" i="52"/>
  <c r="Z420" i="52"/>
  <c r="X421" i="52"/>
  <c r="AB421" i="52"/>
  <c r="AC422" i="52"/>
  <c r="W155" i="52"/>
  <c r="AA155" i="52"/>
  <c r="V389" i="52"/>
  <c r="Z389" i="52"/>
  <c r="AC390" i="52"/>
  <c r="AC392" i="52"/>
  <c r="X393" i="52"/>
  <c r="AB393" i="52"/>
  <c r="AC394" i="52"/>
  <c r="Y396" i="52"/>
  <c r="Y398" i="52"/>
  <c r="V399" i="52"/>
  <c r="Z399" i="52"/>
  <c r="V401" i="52"/>
  <c r="AC401" i="52"/>
  <c r="Z401" i="52"/>
  <c r="W404" i="52"/>
  <c r="AA404" i="52"/>
  <c r="W406" i="52"/>
  <c r="AA406" i="52"/>
  <c r="X407" i="52"/>
  <c r="AB407" i="52"/>
  <c r="V408" i="52"/>
  <c r="Z408" i="52"/>
  <c r="X409" i="52"/>
  <c r="AB409" i="52"/>
  <c r="AC410" i="52"/>
  <c r="Y412" i="52"/>
  <c r="Y414" i="52"/>
  <c r="V415" i="52"/>
  <c r="Z415" i="52"/>
  <c r="V417" i="52"/>
  <c r="AC417" i="52"/>
  <c r="Z417" i="52"/>
  <c r="W420" i="52"/>
  <c r="AA420" i="52"/>
  <c r="Y421" i="52"/>
  <c r="W422" i="52"/>
  <c r="AA422" i="52"/>
  <c r="X155" i="52"/>
  <c r="AB155" i="52"/>
  <c r="AC408" i="52"/>
  <c r="AC420" i="52"/>
  <c r="AD294" i="52" l="1"/>
  <c r="AD175" i="52"/>
  <c r="AD389" i="52"/>
  <c r="AD403" i="52"/>
  <c r="AD226" i="52"/>
  <c r="AD210" i="52"/>
  <c r="AD225" i="52"/>
  <c r="AD209" i="52"/>
  <c r="AD308" i="52"/>
  <c r="AD324" i="52"/>
  <c r="AD340" i="52"/>
  <c r="AD356" i="52"/>
  <c r="AD366" i="52"/>
  <c r="AD396" i="52"/>
  <c r="AD220" i="52"/>
  <c r="AD204" i="52"/>
  <c r="AD180" i="52"/>
  <c r="AD164" i="52"/>
  <c r="AD286" i="52"/>
  <c r="AD254" i="52"/>
  <c r="AD170" i="52"/>
  <c r="AD159" i="52"/>
  <c r="AD150" i="52"/>
  <c r="AD131" i="52"/>
  <c r="AD100" i="52"/>
  <c r="AD116" i="52"/>
  <c r="AD194" i="52"/>
  <c r="AD408" i="52"/>
  <c r="AD413" i="52"/>
  <c r="AD166" i="52"/>
  <c r="AD107" i="52"/>
  <c r="AD234" i="52"/>
  <c r="AD122" i="52"/>
  <c r="AD172" i="52"/>
  <c r="AD130" i="52"/>
  <c r="AD421" i="52"/>
  <c r="AD247" i="52"/>
  <c r="AD244" i="52"/>
  <c r="AD276" i="52"/>
  <c r="AD253" i="52"/>
  <c r="AD327" i="52"/>
  <c r="AD376" i="52"/>
  <c r="AD325" i="52"/>
  <c r="AD318" i="52"/>
  <c r="AD350" i="52"/>
  <c r="AD385" i="52"/>
  <c r="AD105" i="52"/>
  <c r="AD266" i="52"/>
  <c r="AD223" i="52"/>
  <c r="AD40" i="52"/>
  <c r="AD88" i="52"/>
  <c r="AD118" i="52"/>
  <c r="AD45" i="52"/>
  <c r="AD5" i="52"/>
  <c r="AD38" i="52"/>
  <c r="AD102" i="52"/>
  <c r="AD15" i="52"/>
  <c r="AD79" i="52"/>
  <c r="AD415" i="52"/>
  <c r="AD401" i="52"/>
  <c r="AD397" i="52"/>
  <c r="AD407" i="52"/>
  <c r="AD222" i="52"/>
  <c r="AD206" i="52"/>
  <c r="AD221" i="52"/>
  <c r="AD205" i="52"/>
  <c r="AD251" i="52"/>
  <c r="AD267" i="52"/>
  <c r="AD283" i="52"/>
  <c r="AD299" i="52"/>
  <c r="AD248" i="52"/>
  <c r="AD264" i="52"/>
  <c r="AD280" i="52"/>
  <c r="AD296" i="52"/>
  <c r="AD241" i="52"/>
  <c r="AD257" i="52"/>
  <c r="AD273" i="52"/>
  <c r="AD289" i="52"/>
  <c r="AD302" i="52"/>
  <c r="AD312" i="52"/>
  <c r="AD328" i="52"/>
  <c r="AD344" i="52"/>
  <c r="AD360" i="52"/>
  <c r="AD367" i="52"/>
  <c r="AD315" i="52"/>
  <c r="AD331" i="52"/>
  <c r="AD347" i="52"/>
  <c r="AD364" i="52"/>
  <c r="AD380" i="52"/>
  <c r="AD313" i="52"/>
  <c r="AD329" i="52"/>
  <c r="AD345" i="52"/>
  <c r="AD361" i="52"/>
  <c r="AD418" i="52"/>
  <c r="AD322" i="52"/>
  <c r="AD338" i="52"/>
  <c r="AD354" i="52"/>
  <c r="AD370" i="52"/>
  <c r="AD422" i="52"/>
  <c r="AD386" i="52"/>
  <c r="AD374" i="52"/>
  <c r="AD414" i="52"/>
  <c r="AD400" i="52"/>
  <c r="AD232" i="52"/>
  <c r="AD216" i="52"/>
  <c r="AD200" i="52"/>
  <c r="AD176" i="52"/>
  <c r="AD187" i="52"/>
  <c r="AD171" i="52"/>
  <c r="AD160" i="52"/>
  <c r="AD278" i="52"/>
  <c r="AD246" i="52"/>
  <c r="AD193" i="52"/>
  <c r="AD119" i="52"/>
  <c r="AD135" i="52"/>
  <c r="AD151" i="52"/>
  <c r="AD104" i="52"/>
  <c r="AD120" i="52"/>
  <c r="AD93" i="52"/>
  <c r="AD109" i="52"/>
  <c r="AD125" i="52"/>
  <c r="AD192" i="52"/>
  <c r="AD185" i="52"/>
  <c r="AD215" i="52"/>
  <c r="AD242" i="52"/>
  <c r="AD274" i="52"/>
  <c r="AD191" i="52"/>
  <c r="AD167" i="52"/>
  <c r="AD12" i="52"/>
  <c r="AD28" i="52"/>
  <c r="AD44" i="52"/>
  <c r="AD60" i="52"/>
  <c r="AD76" i="52"/>
  <c r="AD4" i="52"/>
  <c r="AD17" i="52"/>
  <c r="AD33" i="52"/>
  <c r="AD49" i="52"/>
  <c r="AD65" i="52"/>
  <c r="AD81" i="52"/>
  <c r="AD6" i="52"/>
  <c r="AD26" i="52"/>
  <c r="AD42" i="52"/>
  <c r="AD58" i="52"/>
  <c r="AD74" i="52"/>
  <c r="AD90" i="52"/>
  <c r="AD106" i="52"/>
  <c r="AD10" i="52"/>
  <c r="AD19" i="52"/>
  <c r="AD35" i="52"/>
  <c r="AD51" i="52"/>
  <c r="AD67" i="52"/>
  <c r="AD83" i="52"/>
  <c r="AD145" i="52"/>
  <c r="AD263" i="52"/>
  <c r="AD295" i="52"/>
  <c r="AD292" i="52"/>
  <c r="AD269" i="52"/>
  <c r="AD301" i="52"/>
  <c r="AD311" i="52"/>
  <c r="AD359" i="52"/>
  <c r="AD341" i="52"/>
  <c r="AD373" i="52"/>
  <c r="AD410" i="52"/>
  <c r="AD416" i="52"/>
  <c r="AD156" i="52"/>
  <c r="AD173" i="52"/>
  <c r="AD115" i="52"/>
  <c r="AD121" i="52"/>
  <c r="AD178" i="52"/>
  <c r="AD235" i="52"/>
  <c r="AD8" i="52"/>
  <c r="AD56" i="52"/>
  <c r="AD99" i="52"/>
  <c r="AD29" i="52"/>
  <c r="AD77" i="52"/>
  <c r="AD54" i="52"/>
  <c r="AD86" i="52"/>
  <c r="AD31" i="52"/>
  <c r="AD63" i="52"/>
  <c r="AD411" i="52"/>
  <c r="AD393" i="52"/>
  <c r="AD419" i="52"/>
  <c r="AD391" i="52"/>
  <c r="AD218" i="52"/>
  <c r="AD202" i="52"/>
  <c r="AD217" i="52"/>
  <c r="AD201" i="52"/>
  <c r="AD239" i="52"/>
  <c r="AD255" i="52"/>
  <c r="AD271" i="52"/>
  <c r="AD287" i="52"/>
  <c r="AD303" i="52"/>
  <c r="AD252" i="52"/>
  <c r="AD268" i="52"/>
  <c r="AD284" i="52"/>
  <c r="AD300" i="52"/>
  <c r="AD245" i="52"/>
  <c r="AD261" i="52"/>
  <c r="AD277" i="52"/>
  <c r="AD293" i="52"/>
  <c r="AD402" i="52"/>
  <c r="AD316" i="52"/>
  <c r="AD332" i="52"/>
  <c r="AD348" i="52"/>
  <c r="AD388" i="52"/>
  <c r="AD371" i="52"/>
  <c r="AD319" i="52"/>
  <c r="AD335" i="52"/>
  <c r="AD351" i="52"/>
  <c r="AD368" i="52"/>
  <c r="AD384" i="52"/>
  <c r="AD317" i="52"/>
  <c r="AD333" i="52"/>
  <c r="AD349" i="52"/>
  <c r="AD365" i="52"/>
  <c r="AD310" i="52"/>
  <c r="AD326" i="52"/>
  <c r="AD342" i="52"/>
  <c r="AD358" i="52"/>
  <c r="AD375" i="52"/>
  <c r="AD377" i="52"/>
  <c r="AD390" i="52"/>
  <c r="AD378" i="52"/>
  <c r="AD387" i="52"/>
  <c r="AD404" i="52"/>
  <c r="AD228" i="52"/>
  <c r="AD212" i="52"/>
  <c r="AD188" i="52"/>
  <c r="AD181" i="52"/>
  <c r="AD165" i="52"/>
  <c r="AD236" i="52"/>
  <c r="AD148" i="52"/>
  <c r="AD141" i="52"/>
  <c r="AD132" i="52"/>
  <c r="AD270" i="52"/>
  <c r="AD238" i="52"/>
  <c r="AD186" i="52"/>
  <c r="AD144" i="52"/>
  <c r="AD137" i="52"/>
  <c r="AD189" i="52"/>
  <c r="AD182" i="52"/>
  <c r="AD163" i="52"/>
  <c r="AD123" i="52"/>
  <c r="AD139" i="52"/>
  <c r="AD92" i="52"/>
  <c r="AD108" i="52"/>
  <c r="AD124" i="52"/>
  <c r="AD97" i="52"/>
  <c r="AD113" i="52"/>
  <c r="AD129" i="52"/>
  <c r="AD136" i="52"/>
  <c r="AD203" i="52"/>
  <c r="AD227" i="52"/>
  <c r="AD250" i="52"/>
  <c r="AD282" i="52"/>
  <c r="AD199" i="52"/>
  <c r="AD16" i="52"/>
  <c r="AD32" i="52"/>
  <c r="AD48" i="52"/>
  <c r="AD64" i="52"/>
  <c r="AD80" i="52"/>
  <c r="AD111" i="52"/>
  <c r="AD103" i="52"/>
  <c r="AD95" i="52"/>
  <c r="AD152" i="52"/>
  <c r="AD21" i="52"/>
  <c r="AD37" i="52"/>
  <c r="AD53" i="52"/>
  <c r="AD69" i="52"/>
  <c r="AD85" i="52"/>
  <c r="AD14" i="52"/>
  <c r="AD30" i="52"/>
  <c r="AD46" i="52"/>
  <c r="AD62" i="52"/>
  <c r="AD78" i="52"/>
  <c r="AD94" i="52"/>
  <c r="AD110" i="52"/>
  <c r="AD7" i="52"/>
  <c r="AD23" i="52"/>
  <c r="AD39" i="52"/>
  <c r="AD55" i="52"/>
  <c r="AD71" i="52"/>
  <c r="AD87" i="52"/>
  <c r="AD279" i="52"/>
  <c r="AD260" i="52"/>
  <c r="AD237" i="52"/>
  <c r="AD285" i="52"/>
  <c r="AD363" i="52"/>
  <c r="AD343" i="52"/>
  <c r="AD309" i="52"/>
  <c r="AD357" i="52"/>
  <c r="AD334" i="52"/>
  <c r="AD383" i="52"/>
  <c r="AD398" i="52"/>
  <c r="AD195" i="52"/>
  <c r="AD146" i="52"/>
  <c r="AD147" i="52"/>
  <c r="AD211" i="52"/>
  <c r="AD298" i="52"/>
  <c r="AD24" i="52"/>
  <c r="AD72" i="52"/>
  <c r="AD13" i="52"/>
  <c r="AD61" i="52"/>
  <c r="AD22" i="52"/>
  <c r="AD70" i="52"/>
  <c r="AD134" i="52"/>
  <c r="AD47" i="52"/>
  <c r="AD417" i="52"/>
  <c r="AD399" i="52"/>
  <c r="AD420" i="52"/>
  <c r="AD395" i="52"/>
  <c r="AD155" i="52"/>
  <c r="AD409" i="52"/>
  <c r="AD405" i="52"/>
  <c r="AD230" i="52"/>
  <c r="AD214" i="52"/>
  <c r="AD198" i="52"/>
  <c r="AD233" i="52"/>
  <c r="AD229" i="52"/>
  <c r="AD213" i="52"/>
  <c r="AD197" i="52"/>
  <c r="AD243" i="52"/>
  <c r="AD259" i="52"/>
  <c r="AD275" i="52"/>
  <c r="AD291" i="52"/>
  <c r="AD240" i="52"/>
  <c r="AD256" i="52"/>
  <c r="AD272" i="52"/>
  <c r="AD288" i="52"/>
  <c r="AD307" i="52"/>
  <c r="AD249" i="52"/>
  <c r="AD265" i="52"/>
  <c r="AD281" i="52"/>
  <c r="AD297" i="52"/>
  <c r="AD304" i="52"/>
  <c r="AD320" i="52"/>
  <c r="AD336" i="52"/>
  <c r="AD352" i="52"/>
  <c r="AD305" i="52"/>
  <c r="AD306" i="52"/>
  <c r="AD323" i="52"/>
  <c r="AD339" i="52"/>
  <c r="AD355" i="52"/>
  <c r="AD372" i="52"/>
  <c r="AD406" i="52"/>
  <c r="AD321" i="52"/>
  <c r="AD337" i="52"/>
  <c r="AD353" i="52"/>
  <c r="AD369" i="52"/>
  <c r="AD314" i="52"/>
  <c r="AD330" i="52"/>
  <c r="AD346" i="52"/>
  <c r="AD362" i="52"/>
  <c r="AD379" i="52"/>
  <c r="AD381" i="52"/>
  <c r="AD394" i="52"/>
  <c r="AD382" i="52"/>
  <c r="AD392" i="52"/>
  <c r="AD412" i="52"/>
  <c r="AD224" i="52"/>
  <c r="AD208" i="52"/>
  <c r="AD184" i="52"/>
  <c r="AD168" i="52"/>
  <c r="AD190" i="52"/>
  <c r="AD174" i="52"/>
  <c r="AD158" i="52"/>
  <c r="AD154" i="52"/>
  <c r="AD138" i="52"/>
  <c r="AD262" i="52"/>
  <c r="AD183" i="52"/>
  <c r="AD177" i="52"/>
  <c r="AD161" i="52"/>
  <c r="AD153" i="52"/>
  <c r="AD196" i="52"/>
  <c r="AD179" i="52"/>
  <c r="AD157" i="52"/>
  <c r="AD149" i="52"/>
  <c r="AD140" i="52"/>
  <c r="AD127" i="52"/>
  <c r="AD143" i="52"/>
  <c r="AD96" i="52"/>
  <c r="AD112" i="52"/>
  <c r="AD128" i="52"/>
  <c r="AD101" i="52"/>
  <c r="AD117" i="52"/>
  <c r="AD133" i="52"/>
  <c r="AD169" i="52"/>
  <c r="AD207" i="52"/>
  <c r="AD231" i="52"/>
  <c r="AD258" i="52"/>
  <c r="AD290" i="52"/>
  <c r="AD219" i="52"/>
  <c r="AD162" i="52"/>
  <c r="AD142" i="52"/>
  <c r="AD20" i="52"/>
  <c r="AD36" i="52"/>
  <c r="AD52" i="52"/>
  <c r="AD68" i="52"/>
  <c r="AD84" i="52"/>
  <c r="AD126" i="52"/>
  <c r="AD9" i="52"/>
  <c r="AD25" i="52"/>
  <c r="AD41" i="52"/>
  <c r="AD57" i="52"/>
  <c r="AD73" i="52"/>
  <c r="AD89" i="52"/>
  <c r="AD18" i="52"/>
  <c r="AD34" i="52"/>
  <c r="AD50" i="52"/>
  <c r="AD66" i="52"/>
  <c r="AD82" i="52"/>
  <c r="AD98" i="52"/>
  <c r="AD114" i="52"/>
  <c r="AD11" i="52"/>
  <c r="AD27" i="52"/>
  <c r="AD43" i="52"/>
  <c r="AD59" i="52"/>
  <c r="AD75" i="52"/>
  <c r="AD91" i="5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Sullivan, Kate</author>
  </authors>
  <commentList>
    <comment ref="D2" authorId="0" shapeId="0" xr:uid="{08C1F257-736B-4356-8B17-1FE2CFD37BB3}">
      <text>
        <r>
          <rPr>
            <sz val="9"/>
            <color indexed="81"/>
            <rFont val="Tahoma"/>
            <family val="2"/>
          </rPr>
          <t xml:space="preserve">
Note: River Km assigned by us comparing map of general location to our maps of sampling sites for GKM.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Sullivan, Kate</author>
  </authors>
  <commentList>
    <comment ref="D3" authorId="0" shapeId="0" xr:uid="{E47D61CF-BA58-47D1-A07C-C2A0340B9A19}">
      <text>
        <r>
          <rPr>
            <sz val="9"/>
            <color indexed="81"/>
            <rFont val="Tahoma"/>
            <family val="2"/>
          </rPr>
          <t xml:space="preserve">
Note: River Km assigned by us comparing map of general location to our maps of sampling sites for GKM. </t>
        </r>
      </text>
    </comment>
  </commentList>
</comments>
</file>

<file path=xl/sharedStrings.xml><?xml version="1.0" encoding="utf-8"?>
<sst xmlns="http://schemas.openxmlformats.org/spreadsheetml/2006/main" count="25039" uniqueCount="246">
  <si>
    <t>Agency</t>
  </si>
  <si>
    <t>Location</t>
  </si>
  <si>
    <t>Distance from GKM (km)</t>
  </si>
  <si>
    <t>Sample Type</t>
  </si>
  <si>
    <t>Species</t>
  </si>
  <si>
    <t>Aluminum</t>
  </si>
  <si>
    <t>Arsenic</t>
  </si>
  <si>
    <t>Cadmium</t>
  </si>
  <si>
    <t>Copper</t>
  </si>
  <si>
    <t>Lead</t>
  </si>
  <si>
    <t>Mercury</t>
  </si>
  <si>
    <t>Manganese</t>
  </si>
  <si>
    <t>Selenium</t>
  </si>
  <si>
    <t>Rainbow trout</t>
  </si>
  <si>
    <t>Brown trout</t>
  </si>
  <si>
    <t>Flannelmouth sucker</t>
  </si>
  <si>
    <t>LVW-020</t>
  </si>
  <si>
    <t>SJFP</t>
  </si>
  <si>
    <t>Channel catfish</t>
  </si>
  <si>
    <t>Flannelmouth Sucker</t>
  </si>
  <si>
    <t>Rainbow Trout</t>
  </si>
  <si>
    <t>Muscle Plug</t>
  </si>
  <si>
    <t>Brown Trout</t>
  </si>
  <si>
    <t>NMDGF</t>
  </si>
  <si>
    <t>ARW-010</t>
  </si>
  <si>
    <t>Bluehead Sucker</t>
  </si>
  <si>
    <t>Speckled Dace</t>
  </si>
  <si>
    <t>White Sucker</t>
  </si>
  <si>
    <t>Liver</t>
  </si>
  <si>
    <t>ARW-022</t>
  </si>
  <si>
    <t>Post event</t>
  </si>
  <si>
    <t>Channel Catfish</t>
  </si>
  <si>
    <t>Site ID_Gold King1</t>
  </si>
  <si>
    <t>RKm</t>
  </si>
  <si>
    <t>Date_Collected</t>
  </si>
  <si>
    <t>Common_Name</t>
  </si>
  <si>
    <t>Bluehead sucker</t>
  </si>
  <si>
    <t>White sucker</t>
  </si>
  <si>
    <t>Speckled dace</t>
  </si>
  <si>
    <t>-</t>
  </si>
  <si>
    <t>Treatment of Detection limits</t>
  </si>
  <si>
    <t>Common DL</t>
  </si>
  <si>
    <t>Replaced U with:</t>
  </si>
  <si>
    <t>Replaced ND_dl</t>
  </si>
  <si>
    <t>Detection Limits</t>
  </si>
  <si>
    <t>mg/kg</t>
  </si>
  <si>
    <t>Aluminium</t>
  </si>
  <si>
    <t>dl</t>
  </si>
  <si>
    <t>Row Labels</t>
  </si>
  <si>
    <t>Grand Total</t>
  </si>
  <si>
    <t>Period</t>
  </si>
  <si>
    <t>Background</t>
  </si>
  <si>
    <t>Muscle</t>
  </si>
  <si>
    <t>Trout</t>
  </si>
  <si>
    <t>SJR-1 Control</t>
  </si>
  <si>
    <t>Ave Bluemouth</t>
  </si>
  <si>
    <t>ADW010</t>
  </si>
  <si>
    <t>ADW022</t>
  </si>
  <si>
    <t>model says 11% growth</t>
  </si>
  <si>
    <t>Fish ID</t>
  </si>
  <si>
    <t>Fish Concentration of Individual Fish By Species and Size</t>
  </si>
  <si>
    <t>Date_Collected (no date provided)</t>
  </si>
  <si>
    <t>Tissue Type</t>
  </si>
  <si>
    <t>Species Common_Name</t>
  </si>
  <si>
    <t>Total_Length (mm)</t>
  </si>
  <si>
    <t>Tissue Concentration (mg/kg)</t>
  </si>
  <si>
    <t>summed metals ND</t>
  </si>
  <si>
    <t>Summed Metals</t>
  </si>
  <si>
    <t>Column Labels</t>
  </si>
  <si>
    <t>Comparison of Summed Metals Concentrations in Fish By Species</t>
  </si>
  <si>
    <t>Total Length (mm)</t>
  </si>
  <si>
    <t>Site ID</t>
  </si>
  <si>
    <t>t-Test: Two-Sample Assuming Unequal Variances</t>
  </si>
  <si>
    <t>Mean</t>
  </si>
  <si>
    <t>Variance</t>
  </si>
  <si>
    <t>Observations</t>
  </si>
  <si>
    <t>Hypothesized Mean Difference</t>
  </si>
  <si>
    <t>df</t>
  </si>
  <si>
    <t>t Stat</t>
  </si>
  <si>
    <t>P(T&lt;=t) one-tail</t>
  </si>
  <si>
    <t>t Critical one-tail</t>
  </si>
  <si>
    <t>P(T&lt;=t) two-tail</t>
  </si>
  <si>
    <t>t Critical two-tail</t>
  </si>
  <si>
    <t>August</t>
  </si>
  <si>
    <t>March</t>
  </si>
  <si>
    <t>Count</t>
  </si>
  <si>
    <t>Sample Event</t>
  </si>
  <si>
    <t>Body Length (mm)</t>
  </si>
  <si>
    <t>Log10 Summed Metals</t>
  </si>
  <si>
    <t>Liver August</t>
  </si>
  <si>
    <t>Muscle August</t>
  </si>
  <si>
    <t>Liver March</t>
  </si>
  <si>
    <t>Muscle March</t>
  </si>
  <si>
    <t>Standardized Sum of Metals</t>
  </si>
  <si>
    <t>Interpretation</t>
  </si>
  <si>
    <t>Compare Liver in Aug  2015 to March 2016</t>
  </si>
  <si>
    <t>Compare Muscle in Aug  2015 to March 2016</t>
  </si>
  <si>
    <t>Comparisons are Standardized Summed Metals</t>
  </si>
  <si>
    <t xml:space="preserve"> Liver and muscle are significantly different in March</t>
  </si>
  <si>
    <t>Liver and muscle data have unequal variances</t>
  </si>
  <si>
    <r>
      <t>Log</t>
    </r>
    <r>
      <rPr>
        <b/>
        <vertAlign val="subscript"/>
        <sz val="10"/>
        <color theme="1"/>
        <rFont val="Calibri"/>
        <family val="2"/>
      </rPr>
      <t xml:space="preserve">10 </t>
    </r>
    <r>
      <rPr>
        <b/>
        <sz val="10"/>
        <color theme="1"/>
        <rFont val="Calibri"/>
        <family val="2"/>
      </rPr>
      <t>Tissue Concentration (mg/kg)</t>
    </r>
  </si>
  <si>
    <t>Standard Error</t>
  </si>
  <si>
    <t>Median</t>
  </si>
  <si>
    <t>Mode</t>
  </si>
  <si>
    <t>Standard Deviation</t>
  </si>
  <si>
    <t>Sample Variance</t>
  </si>
  <si>
    <t>Kurtosis</t>
  </si>
  <si>
    <t>Skewness</t>
  </si>
  <si>
    <t>Range</t>
  </si>
  <si>
    <t>Minimum</t>
  </si>
  <si>
    <t>Maximum</t>
  </si>
  <si>
    <t>Sum</t>
  </si>
  <si>
    <t>Bluehead suckers Aug 2015</t>
  </si>
  <si>
    <t>Flannelmouth suckers Aug 2015</t>
  </si>
  <si>
    <t>Speckled dace Aug 2015</t>
  </si>
  <si>
    <t>Trout Aug 2015</t>
  </si>
  <si>
    <t>Bluehead suckers Mar 2016</t>
  </si>
  <si>
    <t>Flannelmouth suckers Mar 2016</t>
  </si>
  <si>
    <t>Body length mm (muscle population)</t>
  </si>
  <si>
    <t>Specked dace Mar 2016</t>
  </si>
  <si>
    <t>Trout Mar 2016</t>
  </si>
  <si>
    <t>Standardized Log10 Conc MARCH SAMPLES COMPARE MUSCLE AND LIVER</t>
  </si>
  <si>
    <t>Tissue Grouping</t>
  </si>
  <si>
    <t>Timing Grouping</t>
  </si>
  <si>
    <t>August Liver</t>
  </si>
  <si>
    <t>March liver</t>
  </si>
  <si>
    <t>August Muscle</t>
  </si>
  <si>
    <t>March Muscle</t>
  </si>
  <si>
    <t>Sum of standardized metals during "control" period: liver is  normally distributed, muscle is not normally distributed due to many non-dectects</t>
  </si>
  <si>
    <t>Liver Tissue is Standardized Group and Muscle Tissue is a Standardized Group</t>
  </si>
  <si>
    <t>Sum of Standardized Metals</t>
  </si>
  <si>
    <t>LIVER</t>
  </si>
  <si>
    <t>Labels for graphs</t>
  </si>
  <si>
    <t>MUSCLE</t>
  </si>
  <si>
    <t>Statistical Comparison Standardized Cumulative TISSUE Samples Between Period</t>
  </si>
  <si>
    <t>SJ--Control</t>
  </si>
  <si>
    <t>SjFP</t>
  </si>
  <si>
    <t>NMDGF  191.87</t>
  </si>
  <si>
    <t>Standardizes: log10Metal, standardize Log10 conc within group to be tested with mean and sd, sum standardized metals to get sum of standardized metals</t>
  </si>
  <si>
    <t>March Liver</t>
  </si>
  <si>
    <t>muscle</t>
  </si>
  <si>
    <t>Bluehead</t>
  </si>
  <si>
    <t>Flannel</t>
  </si>
  <si>
    <t>Speckled</t>
  </si>
  <si>
    <t>Muscle Other 3 species compared to trout</t>
  </si>
  <si>
    <t>Standardized Sum of Metals--Muscle</t>
  </si>
  <si>
    <t>Figure 8.1. Body size distribution of fish by species sampled at all sites in August 2015. Boxplots show mean, median, and quartiles.</t>
  </si>
  <si>
    <t xml:space="preserve">Date_Collected </t>
  </si>
  <si>
    <t xml:space="preserve">Data collected and provided by New Mexico Department of Game and Fish, Fisheries Division. </t>
  </si>
  <si>
    <t>Data provided by New Mexico Department of Game and Fish, Fisheries Division</t>
  </si>
  <si>
    <t>AR-2</t>
  </si>
  <si>
    <t>AR-1</t>
  </si>
  <si>
    <t>SJ-2</t>
  </si>
  <si>
    <t>SJ-1</t>
  </si>
  <si>
    <t>SJ-3</t>
  </si>
  <si>
    <t>NMDGF Site Name</t>
  </si>
  <si>
    <t>Associated GKM Sampling Site</t>
  </si>
  <si>
    <t>Figure 8.2. Liver tissue concentration of copper, lead, aluminum, arsenic, manganese and cadmium (mg/kg ww) in individual fish identified by species. Data collected at all sites in the two sampling events are grouped in these figures.</t>
  </si>
  <si>
    <t>Figure 8.3. Muscle tissue concentration of copper, lead, aluminum, arsenic, manganese and cadmium (mg/kg ww) in individual fish identified by species. Data collected at all sites in the two sampling events are grouped in these figures</t>
  </si>
  <si>
    <t>Figure 8.4. Tissue concentrations of mercury and selenium (mg/kg ww) in liver and muscle samples of individual fish identified by species. Data collected at all sites in the two sampling events are grouped.</t>
  </si>
  <si>
    <t>NMDGF Site ID</t>
  </si>
  <si>
    <t>SJ3</t>
  </si>
  <si>
    <t>Sj1</t>
  </si>
  <si>
    <t>SJ2</t>
  </si>
  <si>
    <t>AR1</t>
  </si>
  <si>
    <t>SJ1</t>
  </si>
  <si>
    <t>AR2</t>
  </si>
  <si>
    <t>Standardized:</t>
  </si>
  <si>
    <t>z= (x-m/SD)</t>
  </si>
  <si>
    <t>where z is scaled value of the observation x, m is the mean of x, and SD is the standard deviation of x</t>
  </si>
  <si>
    <t>Summed metals excludes Hg</t>
  </si>
  <si>
    <r>
      <t>Figure 8.5. Comparison of the cumulative metal values in A) liver by species, B) muscle by species, C) liver by sampling date and D) muscle by sampling date. The concentration of each metal was transformed to log</t>
    </r>
    <r>
      <rPr>
        <b/>
        <vertAlign val="subscript"/>
        <sz val="11"/>
        <color theme="1"/>
        <rFont val="Calibri"/>
        <family val="2"/>
      </rPr>
      <t>10</t>
    </r>
    <r>
      <rPr>
        <b/>
        <sz val="11"/>
        <color theme="1"/>
        <rFont val="Calibri"/>
        <family val="2"/>
      </rPr>
      <t xml:space="preserve"> and standardized to the mean and standard deviation of the population prior summing.</t>
    </r>
  </si>
  <si>
    <t>A)</t>
  </si>
  <si>
    <t>B)</t>
  </si>
  <si>
    <t>C)</t>
  </si>
  <si>
    <t>D)</t>
  </si>
  <si>
    <t>Tissue Body Burden (mg/kg, wet weight)</t>
  </si>
  <si>
    <t>The data found in this file supports analyses, tables and figures presented in Chapter 8 of EPA Report 830/R-18/003</t>
  </si>
  <si>
    <t>Data analyses and figures were done by researchers in USEPA's Office of Research and Development in 2017/2018</t>
  </si>
  <si>
    <t>Count of Associated GKM Sampling Site</t>
  </si>
  <si>
    <t>Post-event</t>
  </si>
  <si>
    <t>"August 2015"</t>
  </si>
  <si>
    <t>Legend:</t>
  </si>
  <si>
    <t>"March 2016"</t>
  </si>
  <si>
    <t>"Lower Animas, 163 km from GKM"</t>
  </si>
  <si>
    <t>"San Juan at RK 196 from GKM"</t>
  </si>
  <si>
    <t>"Lower Animas 147 km from GKM"</t>
  </si>
  <si>
    <t>SJ-Control</t>
  </si>
  <si>
    <t>"San Juan Upstream (of Animas)"</t>
  </si>
  <si>
    <t>"San Juan  at 214 km from GKM</t>
  </si>
  <si>
    <t>Table 8.2. Count of fish by location, sampling event, tissue type and species during fish tissue sampling conducted by the NMDGF after the GKM release (August 2015) and in March 2016. Livers were collected from the same fish as muscle tissue and were not collected from speckled dace. If a species or tissue was not sampled at a location, the count is indicated as --. **speckled dace muscle samples represent a composite of 5 fish with the head and gut content removed.</t>
  </si>
  <si>
    <t>Average of Aluminum</t>
  </si>
  <si>
    <t>August 2015</t>
  </si>
  <si>
    <t>March 2016</t>
  </si>
  <si>
    <t>(Multiple Items)</t>
  </si>
  <si>
    <t>Tissue Body Burden (mg/kg, wet weight) Value for ND set at 50% Detect Limit</t>
  </si>
  <si>
    <t>Wet or Dry Wt</t>
  </si>
  <si>
    <t>Zinc</t>
  </si>
  <si>
    <t>Wet weight</t>
  </si>
  <si>
    <t>U</t>
  </si>
  <si>
    <t>SJAR</t>
  </si>
  <si>
    <t>Values for ND set at 50% detection limit</t>
  </si>
  <si>
    <t>Original Data</t>
  </si>
  <si>
    <t>Non detects converted to detection limit</t>
  </si>
  <si>
    <t>mg/kg, wet weight</t>
  </si>
  <si>
    <t>Associated Site ID_Gold King Mine</t>
  </si>
  <si>
    <t>Added</t>
  </si>
  <si>
    <t>Variable 1</t>
  </si>
  <si>
    <t>Variable 2</t>
  </si>
  <si>
    <t>Bluehead Sucker --Liver</t>
  </si>
  <si>
    <t>Bluehead Sucker --Muscle</t>
  </si>
  <si>
    <t>Flannelhead Sucker --Liver</t>
  </si>
  <si>
    <t>Flannelhead Sucker --Muscle</t>
  </si>
  <si>
    <t>Speckled Dace --Muscle</t>
  </si>
  <si>
    <t>Alumimum</t>
  </si>
  <si>
    <t>Brown Trout --Liver</t>
  </si>
  <si>
    <t>Brown Trout --Muscle</t>
  </si>
  <si>
    <t>Channel Catfish --Liver</t>
  </si>
  <si>
    <t>Channel Catfish --Muscle</t>
  </si>
  <si>
    <t>NMDGF Original Data</t>
  </si>
  <si>
    <t>T-Tests (unequal variance)  performed on NMDGF Data to left</t>
  </si>
  <si>
    <t>San Juan Control Site  (SJ-1)</t>
  </si>
  <si>
    <t>Assumes unequal variance</t>
  </si>
  <si>
    <t xml:space="preserve">Non-detects in data set to detection limit. </t>
  </si>
  <si>
    <t>T-test Methods:   Includes data from Impacted Sites only (AR-1, AR-2, SJ-2, SJ-3) testing for differences between August 2015 (immediate impact from GKM event) and March 2016 (return to background conditions.) Control site (SJ-1) not included</t>
  </si>
  <si>
    <t>note: greater in March</t>
  </si>
  <si>
    <t>Incldes Impacted Sites Only:  AR1 and AR2 and SJ2 and SJ33    Note that Non-detects assigned the detection limit concentration</t>
  </si>
  <si>
    <t>T-tests were performed using a two tailed test assuming unequal variances.</t>
  </si>
  <si>
    <t xml:space="preserve">Shaded box is statistically greater than paired value at 5% level (August vs March). In most, but not all, cases, concentrations were greater in August. </t>
  </si>
  <si>
    <t>Data from the San Juan-upstream control site (SJ-1) was not included in the analysis to focus on differences between impacted sites in the two time periods (immediately after the GKM event and 7 months later).</t>
  </si>
  <si>
    <t>Analysis Notes:</t>
  </si>
  <si>
    <t xml:space="preserve">White suckers are excluded from the table due to low frequency of occurrence. </t>
  </si>
  <si>
    <t xml:space="preserve">Channel catfish are excluded from the table as this species only occurs in the San Juan River.  Howerver, statistical tests are provided to the right. </t>
  </si>
  <si>
    <t>Figure 8.1  Captured fish size by species</t>
  </si>
  <si>
    <t>This file contains the data used to create:</t>
  </si>
  <si>
    <t>Figure 8.3 Muscle concentration of individual fish</t>
  </si>
  <si>
    <t>Figure 8.4 Liver and muscle concentration of mercury and selenium of individual fish</t>
  </si>
  <si>
    <t>Table 8.2. Count of fish captured by NMDFG during study</t>
  </si>
  <si>
    <t>Table 8.3  Statistical comparison of liver and muscle metal body burden by sampling period.</t>
  </si>
  <si>
    <t>Figure 8.2. Liver tissue concentrations of individual fish</t>
  </si>
  <si>
    <t>Figure 8.5 Cumulative metal concentration by species analysis.</t>
  </si>
  <si>
    <t>The analysis in this file is based on data collected by the New Mexico Department of Game and Fish on August 25, 2015 and March 8, 2016 to assess the impact of the GKM release on the body burden of metal in fish.</t>
  </si>
  <si>
    <r>
      <t xml:space="preserve">Table 8.3. Mean metal concentration (mg/kg) measured in liver and muscle tissue samples collected by NMDGF in August </t>
    </r>
    <r>
      <rPr>
        <b/>
        <sz val="11"/>
        <color rgb="FFFF0000"/>
        <rFont val="Calibri"/>
        <family val="2"/>
      </rPr>
      <t>2015</t>
    </r>
    <r>
      <rPr>
        <b/>
        <sz val="11"/>
        <color rgb="FF000000"/>
        <rFont val="Calibri"/>
        <family val="2"/>
      </rPr>
      <t xml:space="preserve"> and March </t>
    </r>
    <r>
      <rPr>
        <b/>
        <sz val="11"/>
        <color rgb="FFFF0000"/>
        <rFont val="Calibri"/>
        <family val="2"/>
      </rPr>
      <t>2016</t>
    </r>
    <r>
      <rPr>
        <b/>
        <sz val="11"/>
        <color rgb="FF000000"/>
        <rFont val="Calibri"/>
        <family val="2"/>
      </rPr>
      <t>. Highlighted cells identify statistically significant differences in the species mean concentration by sampling date (p&lt;0.05).</t>
    </r>
  </si>
  <si>
    <r>
      <rPr>
        <b/>
        <sz val="9"/>
        <color rgb="FFFF0000"/>
        <rFont val="Calibri"/>
        <family val="2"/>
        <scheme val="minor"/>
      </rPr>
      <t>Brown</t>
    </r>
    <r>
      <rPr>
        <b/>
        <sz val="9"/>
        <color theme="1"/>
        <rFont val="Calibri"/>
        <family val="2"/>
        <scheme val="minor"/>
      </rPr>
      <t xml:space="preserve"> Trout</t>
    </r>
  </si>
  <si>
    <t xml:space="preserve">Note: There are small differences between report table and table below in some March values due to a correction in individual fish included in the analysis. </t>
  </si>
  <si>
    <t>Although the report table identifies trout means, the mean concentrations only inlcuded brown trout samples and the correct years are identified in red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</si>
</sst>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00"/>
    <numFmt numFmtId="165" formatCode="0.0000"/>
    <numFmt numFmtId="166" formatCode="[$-409]mmm\-yy;@"/>
    <numFmt numFmtId="167" formatCode="0.00000"/>
    <numFmt numFmtId="168" formatCode="m/d/yyyy;@"/>
    <numFmt numFmtId="169" formatCode="0.000000"/>
    <numFmt numFmtId="170" formatCode="0.0"/>
  </numFmts>
  <fonts count="38" x14ac:knownFonts="1">
    <font>
      <sz val="10"/>
      <color theme="1"/>
      <name val="Calibri"/>
      <family val="2"/>
    </font>
    <font>
      <sz val="9"/>
      <color theme="1"/>
      <name val="Calibri"/>
      <family val="2"/>
    </font>
    <font>
      <b/>
      <sz val="14"/>
      <color theme="1"/>
      <name val="Calibri"/>
      <family val="2"/>
      <scheme val="minor"/>
    </font>
    <font>
      <sz val="8"/>
      <color theme="1"/>
      <name val="Calibri"/>
      <family val="2"/>
      <scheme val="minor"/>
    </font>
    <font>
      <sz val="8"/>
      <color rgb="FFFF0000"/>
      <name val="Calibri"/>
      <family val="2"/>
      <scheme val="minor"/>
    </font>
    <font>
      <sz val="8"/>
      <color rgb="FF0033CC"/>
      <name val="Calibri"/>
      <family val="2"/>
      <scheme val="minor"/>
    </font>
    <font>
      <b/>
      <sz val="11"/>
      <color theme="1"/>
      <name val="Calibri"/>
      <family val="2"/>
    </font>
    <font>
      <sz val="10"/>
      <color theme="1"/>
      <name val="Calibri"/>
      <family val="2"/>
      <scheme val="minor"/>
    </font>
    <font>
      <b/>
      <sz val="10"/>
      <color theme="1"/>
      <name val="Calibri"/>
      <family val="2"/>
    </font>
    <font>
      <b/>
      <sz val="12"/>
      <color theme="1"/>
      <name val="Calibri"/>
      <family val="2"/>
    </font>
    <font>
      <b/>
      <sz val="14"/>
      <color theme="1"/>
      <name val="Calibri"/>
      <family val="2"/>
    </font>
    <font>
      <i/>
      <sz val="9"/>
      <color theme="1"/>
      <name val="Calibri"/>
      <family val="2"/>
    </font>
    <font>
      <i/>
      <sz val="10"/>
      <color theme="1"/>
      <name val="Calibri"/>
      <family val="2"/>
    </font>
    <font>
      <sz val="10"/>
      <name val="Calibri"/>
      <family val="2"/>
    </font>
    <font>
      <i/>
      <sz val="10"/>
      <color rgb="FFFF0000"/>
      <name val="Calibri"/>
      <family val="2"/>
    </font>
    <font>
      <b/>
      <sz val="11"/>
      <color rgb="FFFF0000"/>
      <name val="Calibri"/>
      <family val="2"/>
    </font>
    <font>
      <b/>
      <i/>
      <sz val="10"/>
      <color rgb="FFFF0000"/>
      <name val="Calibri"/>
      <family val="2"/>
    </font>
    <font>
      <b/>
      <sz val="12"/>
      <color rgb="FF0033CC"/>
      <name val="Calibri"/>
      <family val="2"/>
    </font>
    <font>
      <b/>
      <sz val="11"/>
      <color rgb="FF0033CC"/>
      <name val="Calibri"/>
      <family val="2"/>
    </font>
    <font>
      <b/>
      <vertAlign val="subscript"/>
      <sz val="10"/>
      <color theme="1"/>
      <name val="Calibri"/>
      <family val="2"/>
    </font>
    <font>
      <b/>
      <i/>
      <sz val="11"/>
      <color theme="1"/>
      <name val="Calibri"/>
      <family val="2"/>
    </font>
    <font>
      <b/>
      <sz val="10"/>
      <color rgb="FFFF0000"/>
      <name val="Calibri"/>
      <family val="2"/>
    </font>
    <font>
      <sz val="12"/>
      <color theme="1"/>
      <name val="Calibri"/>
      <family val="2"/>
    </font>
    <font>
      <sz val="9"/>
      <color indexed="81"/>
      <name val="Tahoma"/>
      <family val="2"/>
    </font>
    <font>
      <b/>
      <sz val="11"/>
      <color theme="1"/>
      <name val="Calibri"/>
      <family val="2"/>
      <scheme val="minor"/>
    </font>
    <font>
      <b/>
      <vertAlign val="subscript"/>
      <sz val="11"/>
      <color theme="1"/>
      <name val="Calibri"/>
      <family val="2"/>
    </font>
    <font>
      <b/>
      <sz val="16"/>
      <color theme="1"/>
      <name val="Calibri"/>
      <family val="2"/>
    </font>
    <font>
      <b/>
      <sz val="8"/>
      <color theme="1"/>
      <name val="Calibri"/>
      <family val="2"/>
      <scheme val="minor"/>
    </font>
    <font>
      <b/>
      <sz val="10"/>
      <color theme="1"/>
      <name val="Calibri"/>
      <family val="2"/>
      <scheme val="minor"/>
    </font>
    <font>
      <sz val="10"/>
      <name val="Arial"/>
      <family val="2"/>
    </font>
    <font>
      <b/>
      <sz val="10"/>
      <name val="Arial"/>
      <family val="2"/>
    </font>
    <font>
      <b/>
      <sz val="12"/>
      <color theme="1"/>
      <name val="Calibri"/>
      <family val="2"/>
      <scheme val="minor"/>
    </font>
    <font>
      <b/>
      <sz val="11"/>
      <color rgb="FF000000"/>
      <name val="Calibri"/>
      <family val="2"/>
    </font>
    <font>
      <b/>
      <sz val="9"/>
      <color theme="1"/>
      <name val="Calibri"/>
      <family val="2"/>
    </font>
    <font>
      <sz val="9"/>
      <color theme="1"/>
      <name val="Calibri"/>
      <family val="2"/>
      <scheme val="minor"/>
    </font>
    <font>
      <b/>
      <sz val="9"/>
      <color theme="1"/>
      <name val="Calibri"/>
      <family val="2"/>
      <scheme val="minor"/>
    </font>
    <font>
      <sz val="11"/>
      <color theme="1"/>
      <name val="Calibri"/>
      <family val="2"/>
      <scheme val="minor"/>
    </font>
    <font>
      <b/>
      <sz val="9"/>
      <color rgb="FFFF0000"/>
      <name val="Calibri"/>
      <family val="2"/>
      <scheme val="minor"/>
    </font>
  </fonts>
  <fills count="18">
    <fill>
      <patternFill patternType="none"/>
    </fill>
    <fill>
      <patternFill patternType="gray125"/>
    </fill>
    <fill>
      <patternFill patternType="solid">
        <fgColor theme="0" tint="-0.14999847407452621"/>
        <bgColor indexed="64"/>
      </patternFill>
    </fill>
    <fill>
      <patternFill patternType="solid">
        <fgColor theme="7" tint="0.59999389629810485"/>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4" tint="0.59999389629810485"/>
        <bgColor indexed="64"/>
      </patternFill>
    </fill>
    <fill>
      <patternFill patternType="solid">
        <fgColor theme="4" tint="0.39997558519241921"/>
        <bgColor indexed="64"/>
      </patternFill>
    </fill>
    <fill>
      <patternFill patternType="solid">
        <fgColor theme="9" tint="0.39997558519241921"/>
        <bgColor indexed="64"/>
      </patternFill>
    </fill>
    <fill>
      <patternFill patternType="solid">
        <fgColor theme="6" tint="0.59999389629810485"/>
        <bgColor indexed="64"/>
      </patternFill>
    </fill>
    <fill>
      <patternFill patternType="solid">
        <fgColor rgb="FFFFFF00"/>
        <bgColor indexed="64"/>
      </patternFill>
    </fill>
    <fill>
      <patternFill patternType="solid">
        <fgColor theme="7" tint="0.39997558519241921"/>
        <bgColor indexed="64"/>
      </patternFill>
    </fill>
    <fill>
      <patternFill patternType="solid">
        <fgColor theme="9" tint="-0.249977111117893"/>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5" tint="0.59999389629810485"/>
        <bgColor indexed="64"/>
      </patternFill>
    </fill>
  </fills>
  <borders count="9">
    <border>
      <left/>
      <right/>
      <top/>
      <bottom/>
      <diagonal/>
    </border>
    <border>
      <left/>
      <right/>
      <top/>
      <bottom style="medium">
        <color indexed="64"/>
      </bottom>
      <diagonal/>
    </border>
    <border>
      <left/>
      <right/>
      <top style="medium">
        <color indexed="64"/>
      </top>
      <bottom style="thin">
        <color indexed="64"/>
      </bottom>
      <diagonal/>
    </border>
    <border>
      <left/>
      <right/>
      <top style="medium">
        <color indexed="64"/>
      </top>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style="thin">
        <color indexed="64"/>
      </top>
      <bottom/>
      <diagonal/>
    </border>
    <border>
      <left/>
      <right/>
      <top style="thin">
        <color theme="0" tint="-0.499984740745262"/>
      </top>
      <bottom style="thin">
        <color theme="0" tint="-0.499984740745262"/>
      </bottom>
      <diagonal/>
    </border>
  </borders>
  <cellStyleXfs count="1">
    <xf numFmtId="0" fontId="0" fillId="0" borderId="0"/>
  </cellStyleXfs>
  <cellXfs count="214">
    <xf numFmtId="0" fontId="0" fillId="0" borderId="0" xfId="0"/>
    <xf numFmtId="0" fontId="2" fillId="0" borderId="0" xfId="0" applyFont="1"/>
    <xf numFmtId="0" fontId="3" fillId="0" borderId="0" xfId="0" applyFont="1" applyAlignment="1">
      <alignment horizontal="center" vertical="center" wrapText="1"/>
    </xf>
    <xf numFmtId="0" fontId="3" fillId="0" borderId="0" xfId="0" applyFont="1" applyAlignment="1">
      <alignment horizontal="center" vertical="center"/>
    </xf>
    <xf numFmtId="14" fontId="3" fillId="0" borderId="0" xfId="0" applyNumberFormat="1" applyFont="1" applyAlignment="1">
      <alignment horizontal="center" vertical="center"/>
    </xf>
    <xf numFmtId="0" fontId="4" fillId="0" borderId="0" xfId="0" applyFont="1" applyAlignment="1">
      <alignment horizontal="center" vertical="center"/>
    </xf>
    <xf numFmtId="0" fontId="5" fillId="0" borderId="0" xfId="0" applyFont="1" applyAlignment="1">
      <alignment horizontal="center" vertical="center"/>
    </xf>
    <xf numFmtId="0" fontId="0" fillId="0" borderId="0" xfId="0" applyAlignment="1">
      <alignment wrapText="1"/>
    </xf>
    <xf numFmtId="0" fontId="7" fillId="0" borderId="0" xfId="0" applyFont="1" applyFill="1" applyBorder="1" applyAlignment="1">
      <alignment horizontal="center" vertical="center"/>
    </xf>
    <xf numFmtId="0" fontId="0" fillId="0" borderId="0" xfId="0" applyAlignment="1">
      <alignment horizontal="center"/>
    </xf>
    <xf numFmtId="0" fontId="0" fillId="0" borderId="0" xfId="0" applyAlignment="1">
      <alignment horizontal="left"/>
    </xf>
    <xf numFmtId="164" fontId="0" fillId="0" borderId="0" xfId="0" applyNumberFormat="1" applyAlignment="1">
      <alignment horizontal="center"/>
    </xf>
    <xf numFmtId="0" fontId="0" fillId="0" borderId="0" xfId="0" applyAlignment="1">
      <alignment horizontal="left" indent="1"/>
    </xf>
    <xf numFmtId="0" fontId="0" fillId="0" borderId="0" xfId="0" pivotButton="1"/>
    <xf numFmtId="0" fontId="0" fillId="0" borderId="0" xfId="0" applyAlignment="1">
      <alignment horizontal="center" vertical="center"/>
    </xf>
    <xf numFmtId="166" fontId="0" fillId="0" borderId="0" xfId="0" applyNumberFormat="1" applyAlignment="1">
      <alignment horizontal="center" vertical="center"/>
    </xf>
    <xf numFmtId="0" fontId="0" fillId="3" borderId="0" xfId="0" applyFill="1" applyAlignment="1">
      <alignment horizontal="center" vertical="center"/>
    </xf>
    <xf numFmtId="17" fontId="0" fillId="0" borderId="0" xfId="0" applyNumberFormat="1" applyAlignment="1">
      <alignment horizontal="center"/>
    </xf>
    <xf numFmtId="0" fontId="0" fillId="0" borderId="0" xfId="0" applyFill="1" applyAlignment="1">
      <alignment horizontal="center" vertical="center"/>
    </xf>
    <xf numFmtId="0" fontId="10" fillId="0" borderId="0" xfId="0" applyFont="1" applyAlignment="1">
      <alignment horizontal="left" vertical="center"/>
    </xf>
    <xf numFmtId="0" fontId="0" fillId="0" borderId="0" xfId="0" applyAlignment="1">
      <alignment horizontal="center" vertical="center" wrapText="1"/>
    </xf>
    <xf numFmtId="166" fontId="0" fillId="0" borderId="0" xfId="0" applyNumberFormat="1" applyAlignment="1">
      <alignment horizontal="center" vertical="center" wrapText="1"/>
    </xf>
    <xf numFmtId="1" fontId="0" fillId="0" borderId="0" xfId="0" applyNumberFormat="1" applyAlignment="1">
      <alignment horizontal="center"/>
    </xf>
    <xf numFmtId="3" fontId="0" fillId="0" borderId="0" xfId="0" applyNumberFormat="1" applyAlignment="1">
      <alignment horizontal="center"/>
    </xf>
    <xf numFmtId="3" fontId="0" fillId="0" borderId="0" xfId="0" applyNumberFormat="1"/>
    <xf numFmtId="166" fontId="0" fillId="0" borderId="0" xfId="0" applyNumberFormat="1" applyFill="1" applyAlignment="1">
      <alignment horizontal="center" vertical="center"/>
    </xf>
    <xf numFmtId="0" fontId="8" fillId="0" borderId="0" xfId="0" applyFont="1"/>
    <xf numFmtId="0" fontId="9" fillId="0" borderId="0" xfId="0" applyFont="1" applyAlignment="1">
      <alignment horizontal="center"/>
    </xf>
    <xf numFmtId="0" fontId="11" fillId="0" borderId="0" xfId="0" applyFont="1"/>
    <xf numFmtId="0" fontId="8" fillId="0" borderId="0" xfId="0" applyFont="1" applyAlignment="1">
      <alignment horizontal="center" vertical="center" wrapText="1"/>
    </xf>
    <xf numFmtId="166" fontId="8" fillId="0" borderId="0" xfId="0" applyNumberFormat="1" applyFont="1" applyAlignment="1">
      <alignment horizontal="center" vertical="center" wrapText="1"/>
    </xf>
    <xf numFmtId="3" fontId="8" fillId="0" borderId="0" xfId="0" applyNumberFormat="1" applyFont="1" applyAlignment="1">
      <alignment horizontal="center" vertical="center" wrapText="1"/>
    </xf>
    <xf numFmtId="0" fontId="0" fillId="0" borderId="0" xfId="0" applyFill="1" applyBorder="1" applyAlignment="1"/>
    <xf numFmtId="0" fontId="0" fillId="0" borderId="1" xfId="0" applyFill="1" applyBorder="1" applyAlignment="1"/>
    <xf numFmtId="0" fontId="12" fillId="0" borderId="2" xfId="0" applyFont="1" applyFill="1" applyBorder="1" applyAlignment="1">
      <alignment horizontal="center"/>
    </xf>
    <xf numFmtId="0" fontId="0" fillId="0" borderId="0" xfId="0" applyAlignment="1">
      <alignment horizontal="center" vertical="center"/>
    </xf>
    <xf numFmtId="0" fontId="0" fillId="5" borderId="0" xfId="0" applyFill="1" applyAlignment="1">
      <alignment horizontal="center" vertical="center"/>
    </xf>
    <xf numFmtId="166" fontId="0" fillId="5" borderId="0" xfId="0" applyNumberFormat="1" applyFill="1" applyAlignment="1">
      <alignment horizontal="center" vertical="center"/>
    </xf>
    <xf numFmtId="0" fontId="0" fillId="6" borderId="0" xfId="0" applyFill="1" applyAlignment="1">
      <alignment horizontal="center" vertical="center"/>
    </xf>
    <xf numFmtId="0" fontId="6" fillId="0" borderId="0" xfId="0" applyFont="1"/>
    <xf numFmtId="0" fontId="9" fillId="0" borderId="0" xfId="0" applyFont="1"/>
    <xf numFmtId="166" fontId="0" fillId="3" borderId="0" xfId="0" applyNumberFormat="1" applyFill="1" applyAlignment="1">
      <alignment horizontal="center" vertical="center"/>
    </xf>
    <xf numFmtId="0" fontId="0" fillId="2" borderId="0" xfId="0" applyFill="1" applyAlignment="1">
      <alignment horizontal="center" vertical="center"/>
    </xf>
    <xf numFmtId="166" fontId="0" fillId="2" borderId="0" xfId="0" applyNumberFormat="1" applyFill="1" applyAlignment="1">
      <alignment horizontal="center" vertical="center"/>
    </xf>
    <xf numFmtId="0" fontId="0" fillId="7" borderId="0" xfId="0" applyFill="1" applyAlignment="1">
      <alignment horizontal="center" vertical="center"/>
    </xf>
    <xf numFmtId="166" fontId="0" fillId="7" borderId="0" xfId="0" applyNumberFormat="1" applyFill="1" applyAlignment="1">
      <alignment horizontal="center" vertical="center"/>
    </xf>
    <xf numFmtId="0" fontId="13" fillId="2" borderId="0" xfId="0" applyFont="1" applyFill="1" applyAlignment="1">
      <alignment horizontal="center" vertical="center"/>
    </xf>
    <xf numFmtId="166" fontId="13" fillId="2" borderId="0" xfId="0" applyNumberFormat="1" applyFont="1" applyFill="1" applyAlignment="1">
      <alignment horizontal="center" vertical="center"/>
    </xf>
    <xf numFmtId="0" fontId="0" fillId="8" borderId="0" xfId="0" applyFill="1" applyAlignment="1">
      <alignment horizontal="center" vertical="center"/>
    </xf>
    <xf numFmtId="166" fontId="0" fillId="8" borderId="0" xfId="0" applyNumberFormat="1" applyFill="1" applyAlignment="1">
      <alignment horizontal="center" vertical="center"/>
    </xf>
    <xf numFmtId="164" fontId="0" fillId="3" borderId="0" xfId="0" applyNumberFormat="1" applyFill="1" applyAlignment="1">
      <alignment horizontal="center"/>
    </xf>
    <xf numFmtId="164" fontId="0" fillId="7" borderId="0" xfId="0" applyNumberFormat="1" applyFill="1" applyAlignment="1">
      <alignment horizontal="center"/>
    </xf>
    <xf numFmtId="164" fontId="0" fillId="2" borderId="0" xfId="0" applyNumberFormat="1" applyFill="1" applyAlignment="1">
      <alignment horizontal="center"/>
    </xf>
    <xf numFmtId="164" fontId="13" fillId="2" borderId="0" xfId="0" applyNumberFormat="1" applyFont="1" applyFill="1" applyAlignment="1">
      <alignment horizontal="center"/>
    </xf>
    <xf numFmtId="164" fontId="0" fillId="8" borderId="0" xfId="0" applyNumberFormat="1" applyFill="1" applyAlignment="1">
      <alignment horizontal="center"/>
    </xf>
    <xf numFmtId="165" fontId="0" fillId="0" borderId="0" xfId="0" applyNumberFormat="1"/>
    <xf numFmtId="0" fontId="14" fillId="0" borderId="0" xfId="0" applyFont="1"/>
    <xf numFmtId="0" fontId="15" fillId="0" borderId="0" xfId="0" applyFont="1"/>
    <xf numFmtId="0" fontId="16" fillId="0" borderId="0" xfId="0" applyFont="1"/>
    <xf numFmtId="0" fontId="17" fillId="0" borderId="0" xfId="0" applyFont="1"/>
    <xf numFmtId="0" fontId="18" fillId="0" borderId="0" xfId="0" applyFont="1"/>
    <xf numFmtId="0" fontId="0" fillId="0" borderId="3" xfId="0" applyFill="1" applyBorder="1" applyAlignment="1"/>
    <xf numFmtId="0" fontId="12" fillId="0" borderId="2" xfId="0" applyFont="1" applyFill="1" applyBorder="1" applyAlignment="1">
      <alignment horizontal="centerContinuous"/>
    </xf>
    <xf numFmtId="0" fontId="20" fillId="0" borderId="2" xfId="0" applyFont="1" applyFill="1" applyBorder="1" applyAlignment="1">
      <alignment horizontal="centerContinuous"/>
    </xf>
    <xf numFmtId="165" fontId="0" fillId="0" borderId="0" xfId="0" applyNumberFormat="1" applyFill="1" applyBorder="1" applyAlignment="1"/>
    <xf numFmtId="164" fontId="0" fillId="0" borderId="0" xfId="0" applyNumberFormat="1" applyFill="1" applyBorder="1" applyAlignment="1"/>
    <xf numFmtId="0" fontId="0" fillId="0" borderId="0" xfId="0" applyAlignment="1">
      <alignment horizontal="center" vertical="center"/>
    </xf>
    <xf numFmtId="0" fontId="0" fillId="0" borderId="0" xfId="0" applyAlignment="1">
      <alignment horizontal="center"/>
    </xf>
    <xf numFmtId="0" fontId="0" fillId="9" borderId="0" xfId="0" applyFill="1" applyAlignment="1">
      <alignment horizontal="center" vertical="center"/>
    </xf>
    <xf numFmtId="0" fontId="21" fillId="0" borderId="0" xfId="0" applyFont="1"/>
    <xf numFmtId="0" fontId="0" fillId="0" borderId="0" xfId="0" applyFill="1"/>
    <xf numFmtId="164" fontId="0" fillId="0" borderId="0" xfId="0" applyNumberFormat="1" applyFill="1" applyAlignment="1">
      <alignment horizontal="center"/>
    </xf>
    <xf numFmtId="0" fontId="13" fillId="0" borderId="0" xfId="0" applyFont="1" applyFill="1" applyAlignment="1">
      <alignment horizontal="center" vertical="center"/>
    </xf>
    <xf numFmtId="166" fontId="13" fillId="0" borderId="0" xfId="0" applyNumberFormat="1" applyFont="1" applyFill="1" applyAlignment="1">
      <alignment horizontal="center" vertical="center"/>
    </xf>
    <xf numFmtId="0" fontId="0" fillId="4" borderId="0" xfId="0" applyFill="1" applyAlignment="1">
      <alignment horizontal="center" vertical="center"/>
    </xf>
    <xf numFmtId="0" fontId="0" fillId="0" borderId="0" xfId="0" applyAlignment="1">
      <alignment horizontal="center"/>
    </xf>
    <xf numFmtId="0" fontId="0" fillId="0" borderId="0" xfId="0" applyAlignment="1">
      <alignment horizontal="center" vertical="center"/>
    </xf>
    <xf numFmtId="0" fontId="8" fillId="0" borderId="0" xfId="0" applyFont="1" applyAlignment="1">
      <alignment horizontal="center"/>
    </xf>
    <xf numFmtId="2" fontId="0" fillId="0" borderId="0" xfId="0" applyNumberFormat="1" applyFill="1" applyAlignment="1">
      <alignment horizontal="center"/>
    </xf>
    <xf numFmtId="2" fontId="0" fillId="0" borderId="0" xfId="0" applyNumberFormat="1" applyFill="1" applyBorder="1" applyAlignment="1">
      <alignment horizontal="center"/>
    </xf>
    <xf numFmtId="2" fontId="0" fillId="0" borderId="1" xfId="0" applyNumberFormat="1" applyFill="1" applyBorder="1" applyAlignment="1">
      <alignment horizontal="center"/>
    </xf>
    <xf numFmtId="167" fontId="0" fillId="0" borderId="0" xfId="0" applyNumberFormat="1" applyFill="1" applyBorder="1" applyAlignment="1">
      <alignment horizontal="center"/>
    </xf>
    <xf numFmtId="1" fontId="0" fillId="0" borderId="0" xfId="0" applyNumberFormat="1" applyFill="1" applyBorder="1" applyAlignment="1">
      <alignment horizontal="center"/>
    </xf>
    <xf numFmtId="0" fontId="0" fillId="0" borderId="0" xfId="0" applyAlignment="1">
      <alignment horizontal="center" vertical="center"/>
    </xf>
    <xf numFmtId="0" fontId="8" fillId="0" borderId="0" xfId="0" applyFont="1" applyAlignment="1">
      <alignment horizontal="center" wrapText="1"/>
    </xf>
    <xf numFmtId="0" fontId="9" fillId="0" borderId="0" xfId="0" applyFont="1" applyAlignment="1">
      <alignment horizontal="left" vertical="center"/>
    </xf>
    <xf numFmtId="168" fontId="0" fillId="0" borderId="0" xfId="0" applyNumberFormat="1" applyAlignment="1">
      <alignment horizontal="center" vertical="center"/>
    </xf>
    <xf numFmtId="0" fontId="24" fillId="0" borderId="0" xfId="0" applyFont="1" applyAlignment="1">
      <alignment horizontal="left" vertical="center"/>
    </xf>
    <xf numFmtId="1" fontId="0" fillId="0" borderId="0" xfId="0" applyNumberFormat="1" applyFill="1" applyAlignment="1">
      <alignment horizontal="center"/>
    </xf>
    <xf numFmtId="0" fontId="0" fillId="0" borderId="2" xfId="0" applyBorder="1"/>
    <xf numFmtId="0" fontId="6" fillId="0" borderId="0" xfId="0" applyFont="1" applyAlignment="1">
      <alignment horizontal="center"/>
    </xf>
    <xf numFmtId="0" fontId="8" fillId="0" borderId="0" xfId="0" applyFont="1" applyAlignment="1"/>
    <xf numFmtId="0" fontId="22" fillId="0" borderId="0" xfId="0" applyFont="1"/>
    <xf numFmtId="0" fontId="26" fillId="0" borderId="0" xfId="0" applyFont="1"/>
    <xf numFmtId="0" fontId="6" fillId="0" borderId="0" xfId="0" applyFont="1" applyAlignment="1">
      <alignment vertical="center"/>
    </xf>
    <xf numFmtId="0" fontId="0" fillId="0" borderId="0" xfId="0" applyAlignment="1">
      <alignment horizontal="center" vertical="center"/>
    </xf>
    <xf numFmtId="0" fontId="0" fillId="0" borderId="0" xfId="0" applyAlignment="1"/>
    <xf numFmtId="0" fontId="6" fillId="0" borderId="0" xfId="0" applyFont="1" applyAlignment="1">
      <alignment wrapText="1"/>
    </xf>
    <xf numFmtId="0" fontId="6" fillId="0" borderId="0" xfId="0" applyFont="1" applyAlignment="1"/>
    <xf numFmtId="0" fontId="6" fillId="0" borderId="0" xfId="0" applyFont="1" applyAlignment="1">
      <alignment horizontal="left"/>
    </xf>
    <xf numFmtId="0" fontId="29" fillId="0" borderId="0" xfId="0" applyFont="1"/>
    <xf numFmtId="0" fontId="30" fillId="0" borderId="0" xfId="0" applyFont="1"/>
    <xf numFmtId="0" fontId="0" fillId="0" borderId="0" xfId="0" applyBorder="1"/>
    <xf numFmtId="0" fontId="8" fillId="0" borderId="0" xfId="0" applyFont="1" applyBorder="1"/>
    <xf numFmtId="0" fontId="12" fillId="0" borderId="0" xfId="0" applyFont="1" applyFill="1" applyBorder="1" applyAlignment="1">
      <alignment horizontal="center"/>
    </xf>
    <xf numFmtId="0" fontId="0" fillId="0" borderId="0" xfId="0" applyAlignment="1">
      <alignment horizontal="left" indent="2"/>
    </xf>
    <xf numFmtId="0" fontId="0" fillId="0" borderId="0" xfId="0" applyNumberFormat="1" applyAlignment="1">
      <alignment horizontal="center"/>
    </xf>
    <xf numFmtId="49" fontId="3" fillId="0" borderId="0" xfId="0" applyNumberFormat="1" applyFont="1" applyAlignment="1">
      <alignment horizontal="center" vertical="center"/>
    </xf>
    <xf numFmtId="0" fontId="27" fillId="0" borderId="0" xfId="0" applyFont="1" applyAlignment="1">
      <alignment horizontal="center" vertical="center"/>
    </xf>
    <xf numFmtId="0" fontId="31" fillId="0" borderId="0" xfId="0" applyFont="1" applyAlignment="1">
      <alignment horizontal="center" vertical="center"/>
    </xf>
    <xf numFmtId="49" fontId="27" fillId="0" borderId="0" xfId="0" applyNumberFormat="1" applyFont="1" applyAlignment="1">
      <alignment horizontal="center" vertical="center"/>
    </xf>
    <xf numFmtId="0" fontId="28" fillId="0" borderId="0" xfId="0" applyFont="1" applyAlignment="1">
      <alignment horizontal="center" vertical="center"/>
    </xf>
    <xf numFmtId="2" fontId="0" fillId="0" borderId="0" xfId="0" applyNumberFormat="1" applyAlignment="1">
      <alignment horizontal="center"/>
    </xf>
    <xf numFmtId="14" fontId="0" fillId="0" borderId="0" xfId="0" applyNumberFormat="1"/>
    <xf numFmtId="0" fontId="28" fillId="0" borderId="4" xfId="0" applyFont="1" applyFill="1" applyBorder="1" applyAlignment="1">
      <alignment horizontal="center" vertical="center"/>
    </xf>
    <xf numFmtId="0" fontId="7" fillId="0" borderId="4" xfId="0" applyFont="1" applyFill="1" applyBorder="1" applyAlignment="1">
      <alignment horizontal="center" vertical="center"/>
    </xf>
    <xf numFmtId="0" fontId="10" fillId="0" borderId="0" xfId="0" applyFont="1"/>
    <xf numFmtId="164" fontId="0" fillId="11" borderId="0" xfId="0" applyNumberFormat="1" applyFill="1" applyBorder="1" applyAlignment="1">
      <alignment horizontal="center"/>
    </xf>
    <xf numFmtId="0" fontId="3" fillId="6" borderId="0" xfId="0" applyFont="1" applyFill="1" applyAlignment="1">
      <alignment horizontal="center" vertical="center"/>
    </xf>
    <xf numFmtId="0" fontId="0" fillId="6" borderId="0" xfId="0" applyFill="1" applyAlignment="1">
      <alignment horizontal="center"/>
    </xf>
    <xf numFmtId="0" fontId="3" fillId="13" borderId="0" xfId="0" applyFont="1" applyFill="1" applyAlignment="1">
      <alignment horizontal="center" vertical="center"/>
    </xf>
    <xf numFmtId="0" fontId="0" fillId="13" borderId="0" xfId="0" applyFill="1" applyAlignment="1">
      <alignment horizontal="center"/>
    </xf>
    <xf numFmtId="0" fontId="3" fillId="14" borderId="0" xfId="0" applyFont="1" applyFill="1" applyAlignment="1">
      <alignment horizontal="center" vertical="center"/>
    </xf>
    <xf numFmtId="0" fontId="0" fillId="14" borderId="0" xfId="0" applyFill="1" applyAlignment="1">
      <alignment horizontal="center"/>
    </xf>
    <xf numFmtId="0" fontId="3" fillId="15" borderId="0" xfId="0" applyFont="1" applyFill="1" applyAlignment="1">
      <alignment horizontal="center" vertical="center"/>
    </xf>
    <xf numFmtId="0" fontId="0" fillId="15" borderId="0" xfId="0" applyFill="1" applyAlignment="1">
      <alignment horizontal="center"/>
    </xf>
    <xf numFmtId="164" fontId="0" fillId="6" borderId="0" xfId="0" applyNumberFormat="1" applyFill="1" applyBorder="1" applyAlignment="1">
      <alignment horizontal="center"/>
    </xf>
    <xf numFmtId="0" fontId="0" fillId="12" borderId="5" xfId="0" applyFill="1" applyBorder="1" applyAlignment="1"/>
    <xf numFmtId="165" fontId="0" fillId="12" borderId="5" xfId="0" applyNumberFormat="1" applyFill="1" applyBorder="1" applyAlignment="1">
      <alignment horizontal="center"/>
    </xf>
    <xf numFmtId="0" fontId="0" fillId="12" borderId="5" xfId="0" applyFill="1" applyBorder="1"/>
    <xf numFmtId="0" fontId="0" fillId="12" borderId="3" xfId="0" applyFill="1" applyBorder="1" applyAlignment="1"/>
    <xf numFmtId="165" fontId="0" fillId="12" borderId="3" xfId="0" applyNumberFormat="1" applyFill="1" applyBorder="1" applyAlignment="1">
      <alignment horizontal="center"/>
    </xf>
    <xf numFmtId="0" fontId="0" fillId="12" borderId="3" xfId="0" applyFill="1" applyBorder="1"/>
    <xf numFmtId="165" fontId="0" fillId="0" borderId="3" xfId="0" applyNumberFormat="1" applyFill="1" applyBorder="1" applyAlignment="1">
      <alignment horizontal="center"/>
    </xf>
    <xf numFmtId="0" fontId="0" fillId="0" borderId="3" xfId="0" applyFill="1" applyBorder="1"/>
    <xf numFmtId="0" fontId="9" fillId="0" borderId="0" xfId="0" applyFont="1" applyAlignment="1">
      <alignment horizontal="center" vertical="center"/>
    </xf>
    <xf numFmtId="0" fontId="3" fillId="0" borderId="0" xfId="0" applyFont="1" applyFill="1" applyAlignment="1">
      <alignment horizontal="center" vertical="center"/>
    </xf>
    <xf numFmtId="0" fontId="0" fillId="0" borderId="0" xfId="0" applyFill="1" applyAlignment="1">
      <alignment horizontal="center"/>
    </xf>
    <xf numFmtId="0" fontId="0" fillId="13" borderId="0" xfId="0" applyFill="1" applyAlignment="1">
      <alignment horizontal="center" vertical="center"/>
    </xf>
    <xf numFmtId="0" fontId="3" fillId="2" borderId="0" xfId="0" applyFont="1" applyFill="1" applyAlignment="1">
      <alignment horizontal="center" vertical="center"/>
    </xf>
    <xf numFmtId="0" fontId="0" fillId="2" borderId="0" xfId="0" applyFill="1" applyAlignment="1">
      <alignment horizontal="center"/>
    </xf>
    <xf numFmtId="0" fontId="3" fillId="16" borderId="0" xfId="0" applyFont="1" applyFill="1" applyAlignment="1">
      <alignment horizontal="center" vertical="center"/>
    </xf>
    <xf numFmtId="0" fontId="0" fillId="16" borderId="0" xfId="0" applyFill="1" applyAlignment="1">
      <alignment horizontal="center"/>
    </xf>
    <xf numFmtId="0" fontId="0" fillId="16" borderId="0" xfId="0" applyFill="1" applyAlignment="1">
      <alignment horizontal="center" vertical="center"/>
    </xf>
    <xf numFmtId="0" fontId="0" fillId="14" borderId="0" xfId="0" applyFill="1" applyAlignment="1">
      <alignment horizontal="center" vertical="center"/>
    </xf>
    <xf numFmtId="0" fontId="0" fillId="15" borderId="0" xfId="0" applyFill="1" applyAlignment="1">
      <alignment horizontal="center" vertical="center"/>
    </xf>
    <xf numFmtId="164" fontId="0" fillId="6" borderId="0" xfId="0" applyNumberFormat="1" applyFill="1" applyAlignment="1">
      <alignment horizontal="center"/>
    </xf>
    <xf numFmtId="165" fontId="0" fillId="3" borderId="0" xfId="0" applyNumberFormat="1" applyFill="1" applyAlignment="1">
      <alignment horizontal="center"/>
    </xf>
    <xf numFmtId="167" fontId="0" fillId="3" borderId="0" xfId="0" applyNumberFormat="1" applyFill="1" applyAlignment="1">
      <alignment horizontal="center"/>
    </xf>
    <xf numFmtId="169" fontId="0" fillId="3" borderId="0" xfId="0" applyNumberFormat="1" applyFill="1" applyAlignment="1">
      <alignment horizontal="center"/>
    </xf>
    <xf numFmtId="0" fontId="3" fillId="11" borderId="0" xfId="0" applyFont="1" applyFill="1" applyAlignment="1">
      <alignment horizontal="center" vertical="center"/>
    </xf>
    <xf numFmtId="0" fontId="0" fillId="11" borderId="0" xfId="0" applyFill="1" applyAlignment="1">
      <alignment horizontal="center"/>
    </xf>
    <xf numFmtId="0" fontId="0" fillId="11" borderId="0" xfId="0" applyFill="1" applyAlignment="1">
      <alignment horizontal="center" vertical="center"/>
    </xf>
    <xf numFmtId="164" fontId="0" fillId="11" borderId="0" xfId="0" applyNumberFormat="1" applyFill="1" applyAlignment="1">
      <alignment horizontal="center"/>
    </xf>
    <xf numFmtId="0" fontId="3" fillId="17" borderId="0" xfId="0" applyFont="1" applyFill="1" applyAlignment="1">
      <alignment horizontal="center" vertical="center"/>
    </xf>
    <xf numFmtId="0" fontId="0" fillId="17" borderId="0" xfId="0" applyFill="1" applyAlignment="1">
      <alignment horizontal="center"/>
    </xf>
    <xf numFmtId="0" fontId="0" fillId="17" borderId="0" xfId="0" applyFill="1" applyAlignment="1">
      <alignment horizontal="center" vertical="center"/>
    </xf>
    <xf numFmtId="0" fontId="3" fillId="4" borderId="0" xfId="0" applyFont="1" applyFill="1" applyAlignment="1">
      <alignment horizontal="center" vertical="center"/>
    </xf>
    <xf numFmtId="0" fontId="0" fillId="4" borderId="0" xfId="0" applyFill="1" applyAlignment="1">
      <alignment horizontal="center"/>
    </xf>
    <xf numFmtId="0" fontId="3" fillId="5" borderId="0" xfId="0" applyFont="1" applyFill="1" applyAlignment="1">
      <alignment horizontal="center" vertical="center"/>
    </xf>
    <xf numFmtId="0" fontId="0" fillId="5" borderId="0" xfId="0" applyFill="1" applyAlignment="1">
      <alignment horizontal="center"/>
    </xf>
    <xf numFmtId="165" fontId="0" fillId="0" borderId="0" xfId="0" applyNumberFormat="1" applyAlignment="1">
      <alignment horizontal="center"/>
    </xf>
    <xf numFmtId="0" fontId="3" fillId="0" borderId="0" xfId="0" applyFont="1" applyAlignment="1">
      <alignment horizontal="left" vertical="center"/>
    </xf>
    <xf numFmtId="0" fontId="34" fillId="0" borderId="3" xfId="0" applyFont="1" applyBorder="1" applyAlignment="1">
      <alignment horizontal="center" vertical="center"/>
    </xf>
    <xf numFmtId="0" fontId="34" fillId="0" borderId="0" xfId="0" applyFont="1" applyAlignment="1">
      <alignment horizontal="center" vertical="center"/>
    </xf>
    <xf numFmtId="0" fontId="35" fillId="0" borderId="0" xfId="0" applyFont="1" applyAlignment="1">
      <alignment horizontal="center" vertical="center"/>
    </xf>
    <xf numFmtId="0" fontId="3" fillId="10" borderId="0" xfId="0" applyFont="1" applyFill="1" applyAlignment="1">
      <alignment horizontal="center" vertical="center"/>
    </xf>
    <xf numFmtId="167" fontId="0" fillId="0" borderId="0" xfId="0" applyNumberFormat="1" applyAlignment="1">
      <alignment horizontal="center"/>
    </xf>
    <xf numFmtId="0" fontId="35" fillId="0" borderId="6" xfId="0" applyFont="1" applyBorder="1" applyAlignment="1">
      <alignment horizontal="center" vertical="center"/>
    </xf>
    <xf numFmtId="2" fontId="34" fillId="0" borderId="6" xfId="0" applyNumberFormat="1" applyFont="1" applyBorder="1" applyAlignment="1">
      <alignment horizontal="center" vertical="center"/>
    </xf>
    <xf numFmtId="1" fontId="34" fillId="3" borderId="6" xfId="0" applyNumberFormat="1" applyFont="1" applyFill="1" applyBorder="1" applyAlignment="1">
      <alignment horizontal="center" vertical="center"/>
    </xf>
    <xf numFmtId="170" fontId="34" fillId="0" borderId="6" xfId="0" applyNumberFormat="1" applyFont="1" applyBorder="1" applyAlignment="1">
      <alignment horizontal="center" vertical="center"/>
    </xf>
    <xf numFmtId="2" fontId="1" fillId="0" borderId="6" xfId="0" applyNumberFormat="1" applyFont="1" applyBorder="1" applyAlignment="1">
      <alignment horizontal="center" vertical="center"/>
    </xf>
    <xf numFmtId="0" fontId="1" fillId="0" borderId="6" xfId="0" applyFont="1" applyBorder="1" applyAlignment="1">
      <alignment horizontal="center" vertical="center"/>
    </xf>
    <xf numFmtId="2" fontId="1" fillId="3" borderId="6" xfId="0" applyNumberFormat="1" applyFont="1" applyFill="1" applyBorder="1" applyAlignment="1">
      <alignment horizontal="center" vertical="center"/>
    </xf>
    <xf numFmtId="2" fontId="34" fillId="0" borderId="6" xfId="0" applyNumberFormat="1" applyFont="1" applyFill="1" applyBorder="1" applyAlignment="1">
      <alignment horizontal="center" vertical="center"/>
    </xf>
    <xf numFmtId="170" fontId="1" fillId="3" borderId="6" xfId="0" applyNumberFormat="1" applyFont="1" applyFill="1" applyBorder="1" applyAlignment="1">
      <alignment horizontal="center" vertical="center"/>
    </xf>
    <xf numFmtId="1" fontId="34" fillId="0" borderId="6" xfId="0" applyNumberFormat="1" applyFont="1" applyBorder="1" applyAlignment="1">
      <alignment horizontal="center" vertical="center"/>
    </xf>
    <xf numFmtId="170" fontId="1" fillId="0" borderId="6" xfId="0" applyNumberFormat="1" applyFont="1" applyBorder="1" applyAlignment="1">
      <alignment horizontal="center" vertical="center"/>
    </xf>
    <xf numFmtId="2" fontId="34" fillId="3" borderId="6" xfId="0" applyNumberFormat="1" applyFont="1" applyFill="1" applyBorder="1" applyAlignment="1">
      <alignment horizontal="center" vertical="center"/>
    </xf>
    <xf numFmtId="170" fontId="34" fillId="3" borderId="6" xfId="0" applyNumberFormat="1" applyFont="1" applyFill="1" applyBorder="1" applyAlignment="1">
      <alignment horizontal="center" vertical="center"/>
    </xf>
    <xf numFmtId="0" fontId="35" fillId="0" borderId="4" xfId="0" applyFont="1" applyBorder="1" applyAlignment="1">
      <alignment horizontal="center" vertical="center"/>
    </xf>
    <xf numFmtId="2" fontId="34" fillId="0" borderId="4" xfId="0" applyNumberFormat="1" applyFont="1" applyBorder="1" applyAlignment="1">
      <alignment horizontal="center" vertical="center"/>
    </xf>
    <xf numFmtId="170" fontId="1" fillId="0" borderId="4" xfId="0" applyNumberFormat="1" applyFont="1" applyBorder="1" applyAlignment="1">
      <alignment horizontal="center" vertical="center"/>
    </xf>
    <xf numFmtId="2" fontId="1" fillId="0" borderId="4" xfId="0" applyNumberFormat="1" applyFont="1" applyBorder="1" applyAlignment="1">
      <alignment horizontal="center" vertical="center"/>
    </xf>
    <xf numFmtId="2" fontId="34" fillId="0" borderId="4" xfId="0" applyNumberFormat="1" applyFont="1" applyFill="1" applyBorder="1" applyAlignment="1">
      <alignment horizontal="center" vertical="center"/>
    </xf>
    <xf numFmtId="2" fontId="1" fillId="3" borderId="4" xfId="0" applyNumberFormat="1" applyFont="1" applyFill="1" applyBorder="1" applyAlignment="1">
      <alignment horizontal="center" vertical="center"/>
    </xf>
    <xf numFmtId="2" fontId="1" fillId="0" borderId="4" xfId="0" applyNumberFormat="1" applyFont="1" applyFill="1" applyBorder="1" applyAlignment="1">
      <alignment horizontal="center" vertical="center"/>
    </xf>
    <xf numFmtId="2" fontId="34" fillId="3" borderId="4" xfId="0" applyNumberFormat="1" applyFont="1" applyFill="1" applyBorder="1" applyAlignment="1">
      <alignment horizontal="center" vertical="center"/>
    </xf>
    <xf numFmtId="2" fontId="1" fillId="0" borderId="6" xfId="0" applyNumberFormat="1" applyFont="1" applyFill="1" applyBorder="1" applyAlignment="1">
      <alignment horizontal="center" vertical="center"/>
    </xf>
    <xf numFmtId="2" fontId="0" fillId="0" borderId="7" xfId="0" applyNumberFormat="1" applyBorder="1" applyAlignment="1">
      <alignment horizontal="center"/>
    </xf>
    <xf numFmtId="2" fontId="0" fillId="0" borderId="0" xfId="0" applyNumberFormat="1" applyBorder="1" applyAlignment="1">
      <alignment horizontal="center"/>
    </xf>
    <xf numFmtId="1" fontId="0" fillId="0" borderId="0" xfId="0" applyNumberFormat="1" applyBorder="1" applyAlignment="1">
      <alignment horizontal="center"/>
    </xf>
    <xf numFmtId="2" fontId="0" fillId="0" borderId="1" xfId="0" applyNumberFormat="1" applyBorder="1" applyAlignment="1">
      <alignment horizontal="center"/>
    </xf>
    <xf numFmtId="165" fontId="0" fillId="0" borderId="7" xfId="0" applyNumberFormat="1" applyBorder="1" applyAlignment="1">
      <alignment horizontal="center"/>
    </xf>
    <xf numFmtId="0" fontId="36" fillId="0" borderId="0" xfId="0" applyFont="1" applyAlignment="1">
      <alignment horizontal="left" vertical="center"/>
    </xf>
    <xf numFmtId="0" fontId="24" fillId="0" borderId="0" xfId="0" applyFont="1" applyAlignment="1">
      <alignment horizontal="center" vertical="center"/>
    </xf>
    <xf numFmtId="0" fontId="0" fillId="0" borderId="0" xfId="0" applyAlignment="1">
      <alignment horizontal="center" vertical="center"/>
    </xf>
    <xf numFmtId="0" fontId="28" fillId="0" borderId="0" xfId="0" applyFont="1" applyAlignment="1">
      <alignment horizontal="center" vertical="center"/>
    </xf>
    <xf numFmtId="0" fontId="6" fillId="0" borderId="0" xfId="0" applyFont="1" applyAlignment="1">
      <alignment horizontal="left" wrapText="1"/>
    </xf>
    <xf numFmtId="0" fontId="36" fillId="0" borderId="0" xfId="0" applyFont="1" applyAlignment="1">
      <alignment horizontal="left" vertical="center" wrapText="1"/>
    </xf>
    <xf numFmtId="0" fontId="0" fillId="0" borderId="0" xfId="0" applyAlignment="1">
      <alignment wrapText="1"/>
    </xf>
    <xf numFmtId="0" fontId="35" fillId="4" borderId="0" xfId="0" applyFont="1" applyFill="1" applyAlignment="1">
      <alignment horizontal="left" vertical="center"/>
    </xf>
    <xf numFmtId="0" fontId="32" fillId="0" borderId="0" xfId="0" applyFont="1" applyAlignment="1">
      <alignment horizontal="left" vertical="center" wrapText="1"/>
    </xf>
    <xf numFmtId="0" fontId="35" fillId="0" borderId="3" xfId="0" applyFont="1" applyBorder="1" applyAlignment="1">
      <alignment horizontal="center" vertical="center"/>
    </xf>
    <xf numFmtId="0" fontId="33" fillId="0" borderId="3" xfId="0" applyFont="1" applyBorder="1" applyAlignment="1">
      <alignment horizontal="center" vertical="center"/>
    </xf>
    <xf numFmtId="0" fontId="35" fillId="4" borderId="8" xfId="0" applyFont="1" applyFill="1" applyBorder="1" applyAlignment="1">
      <alignment horizontal="left" vertical="center"/>
    </xf>
    <xf numFmtId="0" fontId="8" fillId="0" borderId="0" xfId="0" applyFont="1" applyAlignment="1">
      <alignment horizontal="center" vertical="center"/>
    </xf>
    <xf numFmtId="0" fontId="9" fillId="0" borderId="0" xfId="0" applyFont="1" applyBorder="1" applyAlignment="1">
      <alignment horizontal="center"/>
    </xf>
    <xf numFmtId="0" fontId="6" fillId="0" borderId="0" xfId="0" applyFont="1" applyAlignment="1">
      <alignment horizontal="left" vertical="center"/>
    </xf>
    <xf numFmtId="0" fontId="0" fillId="0" borderId="0" xfId="0" applyAlignment="1">
      <alignment horizontal="center" vertical="center"/>
    </xf>
    <xf numFmtId="0" fontId="6" fillId="0" borderId="0" xfId="0" applyFont="1" applyAlignment="1">
      <alignment horizontal="left" vertical="center" wrapText="1"/>
    </xf>
    <xf numFmtId="0" fontId="8" fillId="0" borderId="4" xfId="0" applyFont="1" applyBorder="1" applyAlignment="1">
      <alignment horizontal="center"/>
    </xf>
    <xf numFmtId="0" fontId="8" fillId="0" borderId="0" xfId="0" applyFont="1" applyAlignment="1">
      <alignment horizontal="center"/>
    </xf>
  </cellXfs>
  <cellStyles count="1">
    <cellStyle name="Normal" xfId="0" builtinId="0"/>
  </cellStyles>
  <dxfs count="6">
    <dxf>
      <alignment horizontal="center"/>
    </dxf>
    <dxf>
      <alignment vertical="bottom"/>
    </dxf>
    <dxf>
      <numFmt numFmtId="2" formatCode="0.00"/>
    </dxf>
    <dxf>
      <alignment horizontal="center"/>
    </dxf>
    <dxf>
      <alignment horizontal="center"/>
    </dxf>
    <dxf>
      <alignment horizontal="center"/>
    </dxf>
  </dxfs>
  <tableStyles count="0" defaultTableStyle="TableStyleMedium2" defaultPivotStyle="PivotStyleLight16"/>
  <colors>
    <mruColors>
      <color rgb="FFDDEBF7"/>
      <color rgb="FF66FF66"/>
      <color rgb="FF0033CC"/>
      <color rgb="FF4F2270"/>
      <color rgb="FF000000"/>
      <color rgb="FF0033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4.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5.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6.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7.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8.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9.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0.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1.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12.xml"/><Relationship Id="rId1" Type="http://schemas.microsoft.com/office/2011/relationships/chartStyle" Target="style12.xml"/></Relationships>
</file>

<file path=xl/charts/_rels/chart12.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3.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4.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5.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6.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Ex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Ex2.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Ex3.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Ex4.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Ex5.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r>
              <a:rPr lang="en-US" sz="1300"/>
              <a:t> Liver  Tissue</a:t>
            </a:r>
            <a:r>
              <a:rPr lang="en-US" sz="1300" baseline="0"/>
              <a:t> --</a:t>
            </a:r>
            <a:r>
              <a:rPr lang="en-US" sz="1300"/>
              <a:t>Arsenic</a:t>
            </a:r>
          </a:p>
        </c:rich>
      </c:tx>
      <c:overlay val="0"/>
      <c:spPr>
        <a:noFill/>
        <a:ln>
          <a:noFill/>
        </a:ln>
        <a:effectLst/>
      </c:spPr>
      <c:txPr>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5388671243680746"/>
          <c:y val="0.20717611457053062"/>
          <c:w val="0.79894573523137191"/>
          <c:h val="0.57435746552524714"/>
        </c:manualLayout>
      </c:layout>
      <c:scatterChart>
        <c:scatterStyle val="lineMarker"/>
        <c:varyColors val="0"/>
        <c:ser>
          <c:idx val="0"/>
          <c:order val="0"/>
          <c:tx>
            <c:strRef>
              <c:f>'Figures 8.2 to 8.4'!$F$3</c:f>
              <c:strCache>
                <c:ptCount val="1"/>
                <c:pt idx="0">
                  <c:v>Bluehead Sucker</c:v>
                </c:pt>
              </c:strCache>
            </c:strRef>
          </c:tx>
          <c:spPr>
            <a:ln w="19050" cap="rnd">
              <a:noFill/>
              <a:round/>
            </a:ln>
            <a:effectLst/>
          </c:spPr>
          <c:marker>
            <c:symbol val="circle"/>
            <c:size val="6"/>
            <c:spPr>
              <a:solidFill>
                <a:schemeClr val="tx2">
                  <a:lumMod val="40000"/>
                  <a:lumOff val="60000"/>
                </a:schemeClr>
              </a:solidFill>
              <a:ln w="9525">
                <a:solidFill>
                  <a:schemeClr val="tx1">
                    <a:lumMod val="50000"/>
                    <a:lumOff val="50000"/>
                  </a:schemeClr>
                </a:solidFill>
              </a:ln>
              <a:effectLst/>
            </c:spPr>
          </c:marker>
          <c:xVal>
            <c:numRef>
              <c:f>'Figures 8.2 to 8.4'!$G$3:$G$71</c:f>
              <c:numCache>
                <c:formatCode>General</c:formatCode>
                <c:ptCount val="69"/>
                <c:pt idx="0">
                  <c:v>315</c:v>
                </c:pt>
                <c:pt idx="1">
                  <c:v>404</c:v>
                </c:pt>
                <c:pt idx="2">
                  <c:v>225</c:v>
                </c:pt>
                <c:pt idx="3">
                  <c:v>220</c:v>
                </c:pt>
                <c:pt idx="4">
                  <c:v>230</c:v>
                </c:pt>
                <c:pt idx="5">
                  <c:v>233</c:v>
                </c:pt>
                <c:pt idx="6">
                  <c:v>235</c:v>
                </c:pt>
                <c:pt idx="7">
                  <c:v>237</c:v>
                </c:pt>
                <c:pt idx="8">
                  <c:v>260</c:v>
                </c:pt>
                <c:pt idx="9">
                  <c:v>385</c:v>
                </c:pt>
                <c:pt idx="10">
                  <c:v>395</c:v>
                </c:pt>
                <c:pt idx="11">
                  <c:v>411</c:v>
                </c:pt>
                <c:pt idx="12">
                  <c:v>408</c:v>
                </c:pt>
                <c:pt idx="13">
                  <c:v>261</c:v>
                </c:pt>
                <c:pt idx="14">
                  <c:v>427</c:v>
                </c:pt>
                <c:pt idx="15">
                  <c:v>300</c:v>
                </c:pt>
                <c:pt idx="16">
                  <c:v>388</c:v>
                </c:pt>
                <c:pt idx="17">
                  <c:v>353</c:v>
                </c:pt>
                <c:pt idx="18">
                  <c:v>211</c:v>
                </c:pt>
                <c:pt idx="19">
                  <c:v>341</c:v>
                </c:pt>
                <c:pt idx="20">
                  <c:v>370</c:v>
                </c:pt>
                <c:pt idx="21">
                  <c:v>135</c:v>
                </c:pt>
                <c:pt idx="22">
                  <c:v>141</c:v>
                </c:pt>
                <c:pt idx="23">
                  <c:v>205</c:v>
                </c:pt>
                <c:pt idx="24">
                  <c:v>161</c:v>
                </c:pt>
                <c:pt idx="25">
                  <c:v>145</c:v>
                </c:pt>
                <c:pt idx="26">
                  <c:v>216</c:v>
                </c:pt>
                <c:pt idx="27">
                  <c:v>280</c:v>
                </c:pt>
                <c:pt idx="28">
                  <c:v>344</c:v>
                </c:pt>
                <c:pt idx="29">
                  <c:v>331</c:v>
                </c:pt>
                <c:pt idx="30">
                  <c:v>314</c:v>
                </c:pt>
                <c:pt idx="31">
                  <c:v>280</c:v>
                </c:pt>
                <c:pt idx="32">
                  <c:v>262</c:v>
                </c:pt>
                <c:pt idx="33">
                  <c:v>272</c:v>
                </c:pt>
                <c:pt idx="34">
                  <c:v>239</c:v>
                </c:pt>
                <c:pt idx="35">
                  <c:v>287</c:v>
                </c:pt>
                <c:pt idx="36">
                  <c:v>289</c:v>
                </c:pt>
                <c:pt idx="37">
                  <c:v>340</c:v>
                </c:pt>
                <c:pt idx="38">
                  <c:v>362</c:v>
                </c:pt>
                <c:pt idx="39">
                  <c:v>379</c:v>
                </c:pt>
                <c:pt idx="40">
                  <c:v>283</c:v>
                </c:pt>
                <c:pt idx="41">
                  <c:v>363</c:v>
                </c:pt>
                <c:pt idx="42">
                  <c:v>382</c:v>
                </c:pt>
                <c:pt idx="43">
                  <c:v>314</c:v>
                </c:pt>
                <c:pt idx="44">
                  <c:v>143</c:v>
                </c:pt>
                <c:pt idx="45">
                  <c:v>361</c:v>
                </c:pt>
                <c:pt idx="46">
                  <c:v>380</c:v>
                </c:pt>
                <c:pt idx="47">
                  <c:v>302</c:v>
                </c:pt>
                <c:pt idx="48">
                  <c:v>350</c:v>
                </c:pt>
                <c:pt idx="49">
                  <c:v>355</c:v>
                </c:pt>
                <c:pt idx="50">
                  <c:v>378</c:v>
                </c:pt>
                <c:pt idx="51">
                  <c:v>391</c:v>
                </c:pt>
                <c:pt idx="52">
                  <c:v>400</c:v>
                </c:pt>
                <c:pt idx="53">
                  <c:v>415</c:v>
                </c:pt>
                <c:pt idx="54">
                  <c:v>402</c:v>
                </c:pt>
                <c:pt idx="55">
                  <c:v>383</c:v>
                </c:pt>
                <c:pt idx="56">
                  <c:v>355</c:v>
                </c:pt>
                <c:pt idx="57">
                  <c:v>238</c:v>
                </c:pt>
                <c:pt idx="58">
                  <c:v>363</c:v>
                </c:pt>
                <c:pt idx="59">
                  <c:v>204</c:v>
                </c:pt>
                <c:pt idx="60">
                  <c:v>277</c:v>
                </c:pt>
                <c:pt idx="61">
                  <c:v>322</c:v>
                </c:pt>
                <c:pt idx="62">
                  <c:v>236</c:v>
                </c:pt>
                <c:pt idx="63">
                  <c:v>176</c:v>
                </c:pt>
                <c:pt idx="64">
                  <c:v>383</c:v>
                </c:pt>
                <c:pt idx="65">
                  <c:v>365</c:v>
                </c:pt>
                <c:pt idx="66">
                  <c:v>391</c:v>
                </c:pt>
                <c:pt idx="67">
                  <c:v>387</c:v>
                </c:pt>
                <c:pt idx="68">
                  <c:v>317</c:v>
                </c:pt>
              </c:numCache>
            </c:numRef>
          </c:xVal>
          <c:yVal>
            <c:numRef>
              <c:f>'Figures 8.2 to 8.4'!$I$3:$I$71</c:f>
              <c:numCache>
                <c:formatCode>General</c:formatCode>
                <c:ptCount val="69"/>
                <c:pt idx="0">
                  <c:v>0.28000000000000003</c:v>
                </c:pt>
                <c:pt idx="1">
                  <c:v>0.56000000000000005</c:v>
                </c:pt>
                <c:pt idx="2">
                  <c:v>1.4</c:v>
                </c:pt>
                <c:pt idx="3">
                  <c:v>1.8</c:v>
                </c:pt>
                <c:pt idx="4">
                  <c:v>2.5</c:v>
                </c:pt>
                <c:pt idx="5">
                  <c:v>0.05</c:v>
                </c:pt>
                <c:pt idx="6">
                  <c:v>0.05</c:v>
                </c:pt>
                <c:pt idx="7">
                  <c:v>0.05</c:v>
                </c:pt>
                <c:pt idx="8">
                  <c:v>0.05</c:v>
                </c:pt>
                <c:pt idx="9">
                  <c:v>0.05</c:v>
                </c:pt>
                <c:pt idx="10">
                  <c:v>0.11</c:v>
                </c:pt>
                <c:pt idx="11">
                  <c:v>0.12</c:v>
                </c:pt>
                <c:pt idx="12">
                  <c:v>0.13</c:v>
                </c:pt>
                <c:pt idx="13">
                  <c:v>0.14000000000000001</c:v>
                </c:pt>
                <c:pt idx="14">
                  <c:v>0.16</c:v>
                </c:pt>
                <c:pt idx="15">
                  <c:v>0.19</c:v>
                </c:pt>
                <c:pt idx="16">
                  <c:v>0.25</c:v>
                </c:pt>
                <c:pt idx="17">
                  <c:v>0.28000000000000003</c:v>
                </c:pt>
                <c:pt idx="18">
                  <c:v>0.05</c:v>
                </c:pt>
                <c:pt idx="19">
                  <c:v>0.05</c:v>
                </c:pt>
                <c:pt idx="20">
                  <c:v>0.05</c:v>
                </c:pt>
                <c:pt idx="21">
                  <c:v>1.2</c:v>
                </c:pt>
                <c:pt idx="22">
                  <c:v>1.4</c:v>
                </c:pt>
                <c:pt idx="23">
                  <c:v>1.8</c:v>
                </c:pt>
                <c:pt idx="24">
                  <c:v>1.9</c:v>
                </c:pt>
                <c:pt idx="25">
                  <c:v>0.05</c:v>
                </c:pt>
                <c:pt idx="26">
                  <c:v>0.05</c:v>
                </c:pt>
                <c:pt idx="27">
                  <c:v>0.05</c:v>
                </c:pt>
                <c:pt idx="28">
                  <c:v>0.05</c:v>
                </c:pt>
                <c:pt idx="29">
                  <c:v>0.13</c:v>
                </c:pt>
                <c:pt idx="30">
                  <c:v>0.16</c:v>
                </c:pt>
                <c:pt idx="31">
                  <c:v>0.18</c:v>
                </c:pt>
                <c:pt idx="32">
                  <c:v>0.2</c:v>
                </c:pt>
                <c:pt idx="33">
                  <c:v>0.34</c:v>
                </c:pt>
                <c:pt idx="34">
                  <c:v>0.46</c:v>
                </c:pt>
                <c:pt idx="35">
                  <c:v>0.05</c:v>
                </c:pt>
                <c:pt idx="36">
                  <c:v>0.05</c:v>
                </c:pt>
                <c:pt idx="37">
                  <c:v>0.05</c:v>
                </c:pt>
                <c:pt idx="38">
                  <c:v>0.16</c:v>
                </c:pt>
                <c:pt idx="39">
                  <c:v>0.31</c:v>
                </c:pt>
                <c:pt idx="40">
                  <c:v>0.33</c:v>
                </c:pt>
                <c:pt idx="41">
                  <c:v>0.42</c:v>
                </c:pt>
                <c:pt idx="42">
                  <c:v>0.43</c:v>
                </c:pt>
                <c:pt idx="43">
                  <c:v>0.81</c:v>
                </c:pt>
                <c:pt idx="44">
                  <c:v>0.05</c:v>
                </c:pt>
                <c:pt idx="45">
                  <c:v>0.31</c:v>
                </c:pt>
                <c:pt idx="46">
                  <c:v>0.32</c:v>
                </c:pt>
                <c:pt idx="47">
                  <c:v>0.05</c:v>
                </c:pt>
                <c:pt idx="48">
                  <c:v>0.05</c:v>
                </c:pt>
                <c:pt idx="49">
                  <c:v>0.05</c:v>
                </c:pt>
                <c:pt idx="50">
                  <c:v>0.05</c:v>
                </c:pt>
                <c:pt idx="51">
                  <c:v>0.05</c:v>
                </c:pt>
                <c:pt idx="52">
                  <c:v>0.05</c:v>
                </c:pt>
                <c:pt idx="53">
                  <c:v>0.05</c:v>
                </c:pt>
                <c:pt idx="54">
                  <c:v>0.34</c:v>
                </c:pt>
                <c:pt idx="55">
                  <c:v>0.35</c:v>
                </c:pt>
                <c:pt idx="56">
                  <c:v>0.41</c:v>
                </c:pt>
                <c:pt idx="57">
                  <c:v>0.49</c:v>
                </c:pt>
                <c:pt idx="58">
                  <c:v>0.6</c:v>
                </c:pt>
                <c:pt idx="59">
                  <c:v>0.62</c:v>
                </c:pt>
                <c:pt idx="60">
                  <c:v>0.62</c:v>
                </c:pt>
                <c:pt idx="61">
                  <c:v>0.68</c:v>
                </c:pt>
                <c:pt idx="62">
                  <c:v>0.89</c:v>
                </c:pt>
                <c:pt idx="63">
                  <c:v>0.05</c:v>
                </c:pt>
                <c:pt idx="64">
                  <c:v>0.2</c:v>
                </c:pt>
                <c:pt idx="65">
                  <c:v>0.24</c:v>
                </c:pt>
                <c:pt idx="66">
                  <c:v>0.28999999999999998</c:v>
                </c:pt>
                <c:pt idx="67">
                  <c:v>0.3</c:v>
                </c:pt>
                <c:pt idx="68">
                  <c:v>2.9</c:v>
                </c:pt>
              </c:numCache>
            </c:numRef>
          </c:yVal>
          <c:smooth val="0"/>
          <c:extLst>
            <c:ext xmlns:c16="http://schemas.microsoft.com/office/drawing/2014/chart" uri="{C3380CC4-5D6E-409C-BE32-E72D297353CC}">
              <c16:uniqueId val="{00000004-11C1-454E-A9D0-3118D44F1553}"/>
            </c:ext>
          </c:extLst>
        </c:ser>
        <c:ser>
          <c:idx val="1"/>
          <c:order val="1"/>
          <c:tx>
            <c:strRef>
              <c:f>'Figures 8.2 to 8.4'!$F$72</c:f>
              <c:strCache>
                <c:ptCount val="1"/>
                <c:pt idx="0">
                  <c:v>Flannelmouth sucker</c:v>
                </c:pt>
              </c:strCache>
            </c:strRef>
          </c:tx>
          <c:spPr>
            <a:ln w="19050" cap="rnd">
              <a:noFill/>
              <a:round/>
            </a:ln>
            <a:effectLst/>
          </c:spPr>
          <c:marker>
            <c:symbol val="circle"/>
            <c:size val="5"/>
            <c:spPr>
              <a:solidFill>
                <a:schemeClr val="tx2">
                  <a:lumMod val="50000"/>
                </a:schemeClr>
              </a:solidFill>
              <a:ln w="9525">
                <a:solidFill>
                  <a:schemeClr val="accent1">
                    <a:lumMod val="50000"/>
                  </a:schemeClr>
                </a:solidFill>
              </a:ln>
              <a:effectLst/>
            </c:spPr>
          </c:marker>
          <c:xVal>
            <c:numRef>
              <c:f>'Figures 8.2 to 8.4'!$G$72:$G$120</c:f>
              <c:numCache>
                <c:formatCode>General</c:formatCode>
                <c:ptCount val="49"/>
                <c:pt idx="0">
                  <c:v>391</c:v>
                </c:pt>
                <c:pt idx="1">
                  <c:v>197</c:v>
                </c:pt>
                <c:pt idx="2">
                  <c:v>498</c:v>
                </c:pt>
                <c:pt idx="3">
                  <c:v>477</c:v>
                </c:pt>
                <c:pt idx="4">
                  <c:v>123</c:v>
                </c:pt>
                <c:pt idx="5">
                  <c:v>133</c:v>
                </c:pt>
                <c:pt idx="6">
                  <c:v>183</c:v>
                </c:pt>
                <c:pt idx="7">
                  <c:v>249</c:v>
                </c:pt>
                <c:pt idx="8">
                  <c:v>530</c:v>
                </c:pt>
                <c:pt idx="9">
                  <c:v>349</c:v>
                </c:pt>
                <c:pt idx="10">
                  <c:v>391</c:v>
                </c:pt>
                <c:pt idx="11">
                  <c:v>405</c:v>
                </c:pt>
                <c:pt idx="12">
                  <c:v>411</c:v>
                </c:pt>
                <c:pt idx="13">
                  <c:v>435</c:v>
                </c:pt>
                <c:pt idx="14">
                  <c:v>446</c:v>
                </c:pt>
                <c:pt idx="15">
                  <c:v>477</c:v>
                </c:pt>
                <c:pt idx="16">
                  <c:v>485</c:v>
                </c:pt>
                <c:pt idx="17">
                  <c:v>491</c:v>
                </c:pt>
                <c:pt idx="18">
                  <c:v>520</c:v>
                </c:pt>
                <c:pt idx="19">
                  <c:v>358</c:v>
                </c:pt>
                <c:pt idx="20">
                  <c:v>370</c:v>
                </c:pt>
                <c:pt idx="21">
                  <c:v>440</c:v>
                </c:pt>
                <c:pt idx="22">
                  <c:v>285</c:v>
                </c:pt>
                <c:pt idx="23">
                  <c:v>381</c:v>
                </c:pt>
                <c:pt idx="24">
                  <c:v>382</c:v>
                </c:pt>
                <c:pt idx="25">
                  <c:v>389</c:v>
                </c:pt>
                <c:pt idx="26">
                  <c:v>418</c:v>
                </c:pt>
                <c:pt idx="27">
                  <c:v>421</c:v>
                </c:pt>
                <c:pt idx="28">
                  <c:v>421</c:v>
                </c:pt>
                <c:pt idx="29">
                  <c:v>271</c:v>
                </c:pt>
                <c:pt idx="30">
                  <c:v>305</c:v>
                </c:pt>
                <c:pt idx="31">
                  <c:v>320</c:v>
                </c:pt>
                <c:pt idx="32">
                  <c:v>351</c:v>
                </c:pt>
                <c:pt idx="33">
                  <c:v>366</c:v>
                </c:pt>
                <c:pt idx="34">
                  <c:v>377</c:v>
                </c:pt>
                <c:pt idx="35">
                  <c:v>380</c:v>
                </c:pt>
                <c:pt idx="36">
                  <c:v>382</c:v>
                </c:pt>
                <c:pt idx="37">
                  <c:v>395</c:v>
                </c:pt>
                <c:pt idx="38">
                  <c:v>494</c:v>
                </c:pt>
                <c:pt idx="39">
                  <c:v>400</c:v>
                </c:pt>
                <c:pt idx="40">
                  <c:v>387</c:v>
                </c:pt>
                <c:pt idx="41">
                  <c:v>433</c:v>
                </c:pt>
                <c:pt idx="42">
                  <c:v>466</c:v>
                </c:pt>
                <c:pt idx="43">
                  <c:v>328</c:v>
                </c:pt>
                <c:pt idx="44">
                  <c:v>353</c:v>
                </c:pt>
                <c:pt idx="45">
                  <c:v>396</c:v>
                </c:pt>
                <c:pt idx="46">
                  <c:v>404</c:v>
                </c:pt>
                <c:pt idx="47">
                  <c:v>436</c:v>
                </c:pt>
                <c:pt idx="48">
                  <c:v>450</c:v>
                </c:pt>
              </c:numCache>
            </c:numRef>
          </c:xVal>
          <c:yVal>
            <c:numRef>
              <c:f>'Figures 8.2 to 8.4'!$I$72:$I$120</c:f>
              <c:numCache>
                <c:formatCode>General</c:formatCode>
                <c:ptCount val="49"/>
                <c:pt idx="0">
                  <c:v>0.11</c:v>
                </c:pt>
                <c:pt idx="1">
                  <c:v>0.12</c:v>
                </c:pt>
                <c:pt idx="2">
                  <c:v>0.13</c:v>
                </c:pt>
                <c:pt idx="3">
                  <c:v>0.15</c:v>
                </c:pt>
                <c:pt idx="4">
                  <c:v>0.05</c:v>
                </c:pt>
                <c:pt idx="5">
                  <c:v>0.05</c:v>
                </c:pt>
                <c:pt idx="6">
                  <c:v>0.05</c:v>
                </c:pt>
                <c:pt idx="7">
                  <c:v>0.05</c:v>
                </c:pt>
                <c:pt idx="8">
                  <c:v>0.05</c:v>
                </c:pt>
                <c:pt idx="9">
                  <c:v>0.05</c:v>
                </c:pt>
                <c:pt idx="10">
                  <c:v>0.05</c:v>
                </c:pt>
                <c:pt idx="11">
                  <c:v>0.05</c:v>
                </c:pt>
                <c:pt idx="12">
                  <c:v>0.05</c:v>
                </c:pt>
                <c:pt idx="13">
                  <c:v>0.05</c:v>
                </c:pt>
                <c:pt idx="14">
                  <c:v>0.05</c:v>
                </c:pt>
                <c:pt idx="15">
                  <c:v>0.05</c:v>
                </c:pt>
                <c:pt idx="16">
                  <c:v>0.05</c:v>
                </c:pt>
                <c:pt idx="17">
                  <c:v>0.05</c:v>
                </c:pt>
                <c:pt idx="18">
                  <c:v>0.05</c:v>
                </c:pt>
                <c:pt idx="19">
                  <c:v>0.11</c:v>
                </c:pt>
                <c:pt idx="20">
                  <c:v>0.12</c:v>
                </c:pt>
                <c:pt idx="21">
                  <c:v>0.21</c:v>
                </c:pt>
                <c:pt idx="22">
                  <c:v>0.05</c:v>
                </c:pt>
                <c:pt idx="23">
                  <c:v>0.05</c:v>
                </c:pt>
                <c:pt idx="24">
                  <c:v>0.05</c:v>
                </c:pt>
                <c:pt idx="25">
                  <c:v>0.05</c:v>
                </c:pt>
                <c:pt idx="26">
                  <c:v>0.05</c:v>
                </c:pt>
                <c:pt idx="27">
                  <c:v>0.05</c:v>
                </c:pt>
                <c:pt idx="28">
                  <c:v>0.05</c:v>
                </c:pt>
                <c:pt idx="29">
                  <c:v>0.05</c:v>
                </c:pt>
                <c:pt idx="30">
                  <c:v>0.05</c:v>
                </c:pt>
                <c:pt idx="31">
                  <c:v>0.05</c:v>
                </c:pt>
                <c:pt idx="32">
                  <c:v>0.05</c:v>
                </c:pt>
                <c:pt idx="33">
                  <c:v>0.05</c:v>
                </c:pt>
                <c:pt idx="34">
                  <c:v>0.05</c:v>
                </c:pt>
                <c:pt idx="35">
                  <c:v>0.05</c:v>
                </c:pt>
                <c:pt idx="36">
                  <c:v>0.05</c:v>
                </c:pt>
                <c:pt idx="37">
                  <c:v>0.05</c:v>
                </c:pt>
                <c:pt idx="38">
                  <c:v>0.05</c:v>
                </c:pt>
                <c:pt idx="39">
                  <c:v>8.3000000000000004E-2</c:v>
                </c:pt>
                <c:pt idx="40">
                  <c:v>0.1</c:v>
                </c:pt>
                <c:pt idx="41">
                  <c:v>0.16</c:v>
                </c:pt>
                <c:pt idx="42">
                  <c:v>0.22</c:v>
                </c:pt>
                <c:pt idx="43">
                  <c:v>0.05</c:v>
                </c:pt>
                <c:pt idx="44">
                  <c:v>0.05</c:v>
                </c:pt>
                <c:pt idx="45">
                  <c:v>0.05</c:v>
                </c:pt>
                <c:pt idx="46">
                  <c:v>0.05</c:v>
                </c:pt>
                <c:pt idx="47">
                  <c:v>0.05</c:v>
                </c:pt>
                <c:pt idx="48">
                  <c:v>0.05</c:v>
                </c:pt>
              </c:numCache>
            </c:numRef>
          </c:yVal>
          <c:smooth val="0"/>
          <c:extLst>
            <c:ext xmlns:c16="http://schemas.microsoft.com/office/drawing/2014/chart" uri="{C3380CC4-5D6E-409C-BE32-E72D297353CC}">
              <c16:uniqueId val="{00000005-11C1-454E-A9D0-3118D44F1553}"/>
            </c:ext>
          </c:extLst>
        </c:ser>
        <c:ser>
          <c:idx val="2"/>
          <c:order val="2"/>
          <c:tx>
            <c:strRef>
              <c:f>'Figures 8.2 to 8.4'!$P$121</c:f>
              <c:strCache>
                <c:ptCount val="1"/>
                <c:pt idx="0">
                  <c:v>Brown Trout</c:v>
                </c:pt>
              </c:strCache>
            </c:strRef>
          </c:tx>
          <c:spPr>
            <a:ln w="25400" cap="rnd">
              <a:noFill/>
              <a:round/>
            </a:ln>
            <a:effectLst/>
          </c:spPr>
          <c:marker>
            <c:symbol val="triangle"/>
            <c:size val="5"/>
            <c:spPr>
              <a:solidFill>
                <a:srgbClr val="FF0000"/>
              </a:solidFill>
              <a:ln w="9525">
                <a:solidFill>
                  <a:srgbClr val="C00000"/>
                </a:solidFill>
              </a:ln>
              <a:effectLst/>
            </c:spPr>
          </c:marker>
          <c:xVal>
            <c:numRef>
              <c:f>'Figures 8.2 to 8.4'!$G$121:$G$154</c:f>
              <c:numCache>
                <c:formatCode>General</c:formatCode>
                <c:ptCount val="34"/>
                <c:pt idx="0">
                  <c:v>226</c:v>
                </c:pt>
                <c:pt idx="1">
                  <c:v>255</c:v>
                </c:pt>
                <c:pt idx="2">
                  <c:v>261</c:v>
                </c:pt>
                <c:pt idx="3">
                  <c:v>269</c:v>
                </c:pt>
                <c:pt idx="4">
                  <c:v>270</c:v>
                </c:pt>
                <c:pt idx="5">
                  <c:v>282</c:v>
                </c:pt>
                <c:pt idx="6">
                  <c:v>462</c:v>
                </c:pt>
                <c:pt idx="7">
                  <c:v>268</c:v>
                </c:pt>
                <c:pt idx="8">
                  <c:v>271</c:v>
                </c:pt>
                <c:pt idx="9">
                  <c:v>272</c:v>
                </c:pt>
                <c:pt idx="10">
                  <c:v>278</c:v>
                </c:pt>
                <c:pt idx="11">
                  <c:v>281</c:v>
                </c:pt>
                <c:pt idx="12">
                  <c:v>282</c:v>
                </c:pt>
                <c:pt idx="13">
                  <c:v>293</c:v>
                </c:pt>
                <c:pt idx="14">
                  <c:v>298</c:v>
                </c:pt>
                <c:pt idx="15">
                  <c:v>380</c:v>
                </c:pt>
                <c:pt idx="16">
                  <c:v>474</c:v>
                </c:pt>
                <c:pt idx="17">
                  <c:v>106</c:v>
                </c:pt>
                <c:pt idx="18">
                  <c:v>109</c:v>
                </c:pt>
                <c:pt idx="19">
                  <c:v>111</c:v>
                </c:pt>
                <c:pt idx="20">
                  <c:v>140</c:v>
                </c:pt>
                <c:pt idx="21">
                  <c:v>202</c:v>
                </c:pt>
                <c:pt idx="22">
                  <c:v>235</c:v>
                </c:pt>
                <c:pt idx="23">
                  <c:v>286</c:v>
                </c:pt>
                <c:pt idx="24">
                  <c:v>286</c:v>
                </c:pt>
                <c:pt idx="25">
                  <c:v>287</c:v>
                </c:pt>
                <c:pt idx="26">
                  <c:v>321</c:v>
                </c:pt>
                <c:pt idx="27">
                  <c:v>180</c:v>
                </c:pt>
                <c:pt idx="28">
                  <c:v>151</c:v>
                </c:pt>
                <c:pt idx="29">
                  <c:v>232</c:v>
                </c:pt>
                <c:pt idx="30">
                  <c:v>250</c:v>
                </c:pt>
                <c:pt idx="31">
                  <c:v>259</c:v>
                </c:pt>
                <c:pt idx="32">
                  <c:v>261</c:v>
                </c:pt>
                <c:pt idx="33">
                  <c:v>281</c:v>
                </c:pt>
              </c:numCache>
            </c:numRef>
          </c:xVal>
          <c:yVal>
            <c:numRef>
              <c:f>'Figures 8.2 to 8.4'!$I$121:$I$154</c:f>
              <c:numCache>
                <c:formatCode>General</c:formatCode>
                <c:ptCount val="34"/>
                <c:pt idx="0">
                  <c:v>0.05</c:v>
                </c:pt>
                <c:pt idx="1">
                  <c:v>0.05</c:v>
                </c:pt>
                <c:pt idx="2">
                  <c:v>0.05</c:v>
                </c:pt>
                <c:pt idx="3">
                  <c:v>0.05</c:v>
                </c:pt>
                <c:pt idx="4">
                  <c:v>0.05</c:v>
                </c:pt>
                <c:pt idx="5">
                  <c:v>0.05</c:v>
                </c:pt>
                <c:pt idx="6">
                  <c:v>0.05</c:v>
                </c:pt>
                <c:pt idx="7">
                  <c:v>0.05</c:v>
                </c:pt>
                <c:pt idx="8">
                  <c:v>0.05</c:v>
                </c:pt>
                <c:pt idx="9">
                  <c:v>0.05</c:v>
                </c:pt>
                <c:pt idx="10">
                  <c:v>0.05</c:v>
                </c:pt>
                <c:pt idx="11">
                  <c:v>0.05</c:v>
                </c:pt>
                <c:pt idx="12">
                  <c:v>0.05</c:v>
                </c:pt>
                <c:pt idx="13">
                  <c:v>0.05</c:v>
                </c:pt>
                <c:pt idx="14">
                  <c:v>0.05</c:v>
                </c:pt>
                <c:pt idx="15">
                  <c:v>0.05</c:v>
                </c:pt>
                <c:pt idx="16">
                  <c:v>0.05</c:v>
                </c:pt>
                <c:pt idx="17">
                  <c:v>0.05</c:v>
                </c:pt>
                <c:pt idx="18">
                  <c:v>0.05</c:v>
                </c:pt>
                <c:pt idx="19">
                  <c:v>0.05</c:v>
                </c:pt>
                <c:pt idx="20">
                  <c:v>0.05</c:v>
                </c:pt>
                <c:pt idx="21">
                  <c:v>0.05</c:v>
                </c:pt>
                <c:pt idx="22">
                  <c:v>0.05</c:v>
                </c:pt>
                <c:pt idx="23">
                  <c:v>0.05</c:v>
                </c:pt>
                <c:pt idx="24">
                  <c:v>0.05</c:v>
                </c:pt>
                <c:pt idx="25">
                  <c:v>0.05</c:v>
                </c:pt>
                <c:pt idx="26">
                  <c:v>0.05</c:v>
                </c:pt>
                <c:pt idx="27">
                  <c:v>0.05</c:v>
                </c:pt>
                <c:pt idx="28">
                  <c:v>0.05</c:v>
                </c:pt>
                <c:pt idx="29">
                  <c:v>0.05</c:v>
                </c:pt>
                <c:pt idx="30">
                  <c:v>0.05</c:v>
                </c:pt>
                <c:pt idx="31">
                  <c:v>0.05</c:v>
                </c:pt>
                <c:pt idx="32">
                  <c:v>0.05</c:v>
                </c:pt>
                <c:pt idx="33">
                  <c:v>0.05</c:v>
                </c:pt>
              </c:numCache>
            </c:numRef>
          </c:yVal>
          <c:smooth val="0"/>
          <c:extLst>
            <c:ext xmlns:c16="http://schemas.microsoft.com/office/drawing/2014/chart" uri="{C3380CC4-5D6E-409C-BE32-E72D297353CC}">
              <c16:uniqueId val="{00000006-11C1-454E-A9D0-3118D44F1553}"/>
            </c:ext>
          </c:extLst>
        </c:ser>
        <c:dLbls>
          <c:showLegendKey val="0"/>
          <c:showVal val="0"/>
          <c:showCatName val="0"/>
          <c:showSerName val="0"/>
          <c:showPercent val="0"/>
          <c:showBubbleSize val="0"/>
        </c:dLbls>
        <c:axId val="682869416"/>
        <c:axId val="682869744"/>
      </c:scatterChart>
      <c:valAx>
        <c:axId val="682869416"/>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a:t>Fish Length (mm)</a:t>
                </a:r>
              </a:p>
            </c:rich>
          </c:tx>
          <c:layout>
            <c:manualLayout>
              <c:xMode val="edge"/>
              <c:yMode val="edge"/>
              <c:x val="0.44356211220723846"/>
              <c:y val="0.88040461752146637"/>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744"/>
        <c:crosses val="autoZero"/>
        <c:crossBetween val="midCat"/>
      </c:valAx>
      <c:valAx>
        <c:axId val="682869744"/>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a:t>Tissue Concentration (mg/kg)</a:t>
                </a:r>
              </a:p>
            </c:rich>
          </c:tx>
          <c:layout>
            <c:manualLayout>
              <c:xMode val="edge"/>
              <c:yMode val="edge"/>
              <c:x val="2.5543505175060666E-3"/>
              <c:y val="0.18549904234943604"/>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416"/>
        <c:crosses val="autoZero"/>
        <c:crossBetween val="midCat"/>
        <c:minorUnit val="0.1"/>
      </c:valAx>
      <c:spPr>
        <a:noFill/>
        <a:ln>
          <a:solidFill>
            <a:schemeClr val="bg1">
              <a:lumMod val="50000"/>
            </a:schemeClr>
          </a:solidFill>
        </a:ln>
        <a:effectLst/>
      </c:spPr>
    </c:plotArea>
    <c:legend>
      <c:legendPos val="t"/>
      <c:layout>
        <c:manualLayout>
          <c:xMode val="edge"/>
          <c:yMode val="edge"/>
          <c:x val="0.10000013783838174"/>
          <c:y val="0.10646093984671263"/>
          <c:w val="0.9"/>
          <c:h val="7.4415305536212548E-2"/>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solidFill>
            <a:schemeClr val="tx1"/>
          </a:solidFill>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r>
              <a:rPr lang="en-US" sz="1300"/>
              <a:t>Muscle Tissue</a:t>
            </a:r>
            <a:r>
              <a:rPr lang="en-US" sz="1300" baseline="0"/>
              <a:t> --</a:t>
            </a:r>
            <a:r>
              <a:rPr lang="en-US" sz="1300"/>
              <a:t>Arsenic</a:t>
            </a:r>
          </a:p>
        </c:rich>
      </c:tx>
      <c:layout>
        <c:manualLayout>
          <c:xMode val="edge"/>
          <c:yMode val="edge"/>
          <c:x val="0.3414493847257733"/>
          <c:y val="3.7037049038284253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5672551186328806"/>
          <c:y val="0.14133247183580308"/>
          <c:w val="0.79770600144988535"/>
          <c:h val="0.64020110825997478"/>
        </c:manualLayout>
      </c:layout>
      <c:scatterChart>
        <c:scatterStyle val="lineMarker"/>
        <c:varyColors val="0"/>
        <c:ser>
          <c:idx val="0"/>
          <c:order val="0"/>
          <c:tx>
            <c:strRef>
              <c:f>'Figures 8.2 to 8.4'!$F$3</c:f>
              <c:strCache>
                <c:ptCount val="1"/>
                <c:pt idx="0">
                  <c:v>Bluehead Sucker</c:v>
                </c:pt>
              </c:strCache>
            </c:strRef>
          </c:tx>
          <c:spPr>
            <a:ln w="25400" cap="rnd">
              <a:noFill/>
              <a:round/>
            </a:ln>
            <a:effectLst/>
          </c:spPr>
          <c:marker>
            <c:symbol val="circle"/>
            <c:size val="6"/>
            <c:spPr>
              <a:solidFill>
                <a:schemeClr val="tx2">
                  <a:lumMod val="40000"/>
                  <a:lumOff val="60000"/>
                </a:schemeClr>
              </a:solidFill>
              <a:ln w="9525">
                <a:solidFill>
                  <a:schemeClr val="tx1">
                    <a:lumMod val="50000"/>
                    <a:lumOff val="50000"/>
                  </a:schemeClr>
                </a:solidFill>
              </a:ln>
              <a:effectLst/>
            </c:spPr>
          </c:marker>
          <c:xVal>
            <c:numRef>
              <c:f>'Figures 8.2 to 8.4'!$G$155:$G$228</c:f>
              <c:numCache>
                <c:formatCode>General</c:formatCode>
                <c:ptCount val="74"/>
                <c:pt idx="0">
                  <c:v>220</c:v>
                </c:pt>
                <c:pt idx="1">
                  <c:v>225</c:v>
                </c:pt>
                <c:pt idx="2">
                  <c:v>230</c:v>
                </c:pt>
                <c:pt idx="3">
                  <c:v>233</c:v>
                </c:pt>
                <c:pt idx="4">
                  <c:v>235</c:v>
                </c:pt>
                <c:pt idx="5">
                  <c:v>237</c:v>
                </c:pt>
                <c:pt idx="6">
                  <c:v>260</c:v>
                </c:pt>
                <c:pt idx="7">
                  <c:v>315</c:v>
                </c:pt>
                <c:pt idx="8">
                  <c:v>385</c:v>
                </c:pt>
                <c:pt idx="9">
                  <c:v>404</c:v>
                </c:pt>
                <c:pt idx="10">
                  <c:v>395</c:v>
                </c:pt>
                <c:pt idx="11">
                  <c:v>427</c:v>
                </c:pt>
                <c:pt idx="12">
                  <c:v>411</c:v>
                </c:pt>
                <c:pt idx="13">
                  <c:v>408</c:v>
                </c:pt>
                <c:pt idx="14">
                  <c:v>211</c:v>
                </c:pt>
                <c:pt idx="15">
                  <c:v>261</c:v>
                </c:pt>
                <c:pt idx="16">
                  <c:v>300</c:v>
                </c:pt>
                <c:pt idx="17">
                  <c:v>341</c:v>
                </c:pt>
                <c:pt idx="18">
                  <c:v>353</c:v>
                </c:pt>
                <c:pt idx="19">
                  <c:v>370</c:v>
                </c:pt>
                <c:pt idx="20">
                  <c:v>388</c:v>
                </c:pt>
                <c:pt idx="21">
                  <c:v>161</c:v>
                </c:pt>
                <c:pt idx="22">
                  <c:v>145</c:v>
                </c:pt>
                <c:pt idx="23">
                  <c:v>205</c:v>
                </c:pt>
                <c:pt idx="24">
                  <c:v>141</c:v>
                </c:pt>
                <c:pt idx="25">
                  <c:v>135</c:v>
                </c:pt>
                <c:pt idx="26">
                  <c:v>216</c:v>
                </c:pt>
                <c:pt idx="27">
                  <c:v>280</c:v>
                </c:pt>
                <c:pt idx="28">
                  <c:v>344</c:v>
                </c:pt>
                <c:pt idx="29">
                  <c:v>280</c:v>
                </c:pt>
                <c:pt idx="30">
                  <c:v>239</c:v>
                </c:pt>
                <c:pt idx="31">
                  <c:v>262</c:v>
                </c:pt>
                <c:pt idx="32">
                  <c:v>272</c:v>
                </c:pt>
                <c:pt idx="33">
                  <c:v>287</c:v>
                </c:pt>
                <c:pt idx="34">
                  <c:v>289</c:v>
                </c:pt>
                <c:pt idx="35">
                  <c:v>314</c:v>
                </c:pt>
                <c:pt idx="36">
                  <c:v>331</c:v>
                </c:pt>
                <c:pt idx="37">
                  <c:v>340</c:v>
                </c:pt>
                <c:pt idx="38">
                  <c:v>137</c:v>
                </c:pt>
                <c:pt idx="39">
                  <c:v>110</c:v>
                </c:pt>
                <c:pt idx="40">
                  <c:v>128</c:v>
                </c:pt>
                <c:pt idx="41">
                  <c:v>120</c:v>
                </c:pt>
                <c:pt idx="42">
                  <c:v>124</c:v>
                </c:pt>
                <c:pt idx="43">
                  <c:v>362</c:v>
                </c:pt>
                <c:pt idx="44">
                  <c:v>379</c:v>
                </c:pt>
                <c:pt idx="45">
                  <c:v>382</c:v>
                </c:pt>
                <c:pt idx="46">
                  <c:v>314</c:v>
                </c:pt>
                <c:pt idx="47">
                  <c:v>143</c:v>
                </c:pt>
                <c:pt idx="48">
                  <c:v>283</c:v>
                </c:pt>
                <c:pt idx="49">
                  <c:v>363</c:v>
                </c:pt>
                <c:pt idx="50">
                  <c:v>302</c:v>
                </c:pt>
                <c:pt idx="51">
                  <c:v>350</c:v>
                </c:pt>
                <c:pt idx="52">
                  <c:v>355</c:v>
                </c:pt>
                <c:pt idx="53">
                  <c:v>361</c:v>
                </c:pt>
                <c:pt idx="54">
                  <c:v>378</c:v>
                </c:pt>
                <c:pt idx="55">
                  <c:v>380</c:v>
                </c:pt>
                <c:pt idx="56">
                  <c:v>391</c:v>
                </c:pt>
                <c:pt idx="57">
                  <c:v>400</c:v>
                </c:pt>
                <c:pt idx="58">
                  <c:v>415</c:v>
                </c:pt>
                <c:pt idx="59">
                  <c:v>176</c:v>
                </c:pt>
                <c:pt idx="60">
                  <c:v>363</c:v>
                </c:pt>
                <c:pt idx="61">
                  <c:v>383</c:v>
                </c:pt>
                <c:pt idx="62">
                  <c:v>236</c:v>
                </c:pt>
                <c:pt idx="63">
                  <c:v>402</c:v>
                </c:pt>
                <c:pt idx="64">
                  <c:v>204</c:v>
                </c:pt>
                <c:pt idx="65">
                  <c:v>238</c:v>
                </c:pt>
                <c:pt idx="66">
                  <c:v>277</c:v>
                </c:pt>
                <c:pt idx="67">
                  <c:v>322</c:v>
                </c:pt>
                <c:pt idx="68">
                  <c:v>355</c:v>
                </c:pt>
                <c:pt idx="69">
                  <c:v>387</c:v>
                </c:pt>
                <c:pt idx="70">
                  <c:v>383</c:v>
                </c:pt>
                <c:pt idx="71">
                  <c:v>317</c:v>
                </c:pt>
                <c:pt idx="72">
                  <c:v>391</c:v>
                </c:pt>
                <c:pt idx="73">
                  <c:v>365</c:v>
                </c:pt>
              </c:numCache>
            </c:numRef>
          </c:xVal>
          <c:yVal>
            <c:numRef>
              <c:f>'Figures 8.2 to 8.4'!$I$155:$I$228</c:f>
              <c:numCache>
                <c:formatCode>General</c:formatCode>
                <c:ptCount val="74"/>
                <c:pt idx="0">
                  <c:v>0.11</c:v>
                </c:pt>
                <c:pt idx="1">
                  <c:v>0.05</c:v>
                </c:pt>
                <c:pt idx="2">
                  <c:v>0.05</c:v>
                </c:pt>
                <c:pt idx="3">
                  <c:v>0.05</c:v>
                </c:pt>
                <c:pt idx="4">
                  <c:v>0.05</c:v>
                </c:pt>
                <c:pt idx="5">
                  <c:v>0.05</c:v>
                </c:pt>
                <c:pt idx="6">
                  <c:v>0.05</c:v>
                </c:pt>
                <c:pt idx="7">
                  <c:v>0.05</c:v>
                </c:pt>
                <c:pt idx="8">
                  <c:v>0.05</c:v>
                </c:pt>
                <c:pt idx="9">
                  <c:v>0.05</c:v>
                </c:pt>
                <c:pt idx="10">
                  <c:v>8.6999999999999994E-2</c:v>
                </c:pt>
                <c:pt idx="11">
                  <c:v>9.7000000000000003E-2</c:v>
                </c:pt>
                <c:pt idx="12">
                  <c:v>0.12</c:v>
                </c:pt>
                <c:pt idx="13">
                  <c:v>0.13</c:v>
                </c:pt>
                <c:pt idx="14">
                  <c:v>0.05</c:v>
                </c:pt>
                <c:pt idx="15">
                  <c:v>0.05</c:v>
                </c:pt>
                <c:pt idx="16">
                  <c:v>0.05</c:v>
                </c:pt>
                <c:pt idx="17">
                  <c:v>0.05</c:v>
                </c:pt>
                <c:pt idx="18">
                  <c:v>0.05</c:v>
                </c:pt>
                <c:pt idx="19">
                  <c:v>0.05</c:v>
                </c:pt>
                <c:pt idx="20">
                  <c:v>0.05</c:v>
                </c:pt>
                <c:pt idx="21">
                  <c:v>0.11</c:v>
                </c:pt>
                <c:pt idx="22">
                  <c:v>0.12</c:v>
                </c:pt>
                <c:pt idx="23">
                  <c:v>0.12</c:v>
                </c:pt>
                <c:pt idx="24">
                  <c:v>0.15</c:v>
                </c:pt>
                <c:pt idx="25">
                  <c:v>0.16</c:v>
                </c:pt>
                <c:pt idx="26">
                  <c:v>0.05</c:v>
                </c:pt>
                <c:pt idx="27">
                  <c:v>0.05</c:v>
                </c:pt>
                <c:pt idx="28">
                  <c:v>0.05</c:v>
                </c:pt>
                <c:pt idx="29">
                  <c:v>8.8999999999999996E-2</c:v>
                </c:pt>
                <c:pt idx="30">
                  <c:v>0.05</c:v>
                </c:pt>
                <c:pt idx="31">
                  <c:v>0.05</c:v>
                </c:pt>
                <c:pt idx="32">
                  <c:v>0.05</c:v>
                </c:pt>
                <c:pt idx="33">
                  <c:v>0.05</c:v>
                </c:pt>
                <c:pt idx="34">
                  <c:v>0.05</c:v>
                </c:pt>
                <c:pt idx="35">
                  <c:v>0.05</c:v>
                </c:pt>
                <c:pt idx="36">
                  <c:v>0.05</c:v>
                </c:pt>
                <c:pt idx="37">
                  <c:v>0.05</c:v>
                </c:pt>
                <c:pt idx="38">
                  <c:v>0.11</c:v>
                </c:pt>
                <c:pt idx="39">
                  <c:v>0.14000000000000001</c:v>
                </c:pt>
                <c:pt idx="40">
                  <c:v>0.15</c:v>
                </c:pt>
                <c:pt idx="41">
                  <c:v>0.16</c:v>
                </c:pt>
                <c:pt idx="42">
                  <c:v>0.16</c:v>
                </c:pt>
                <c:pt idx="43">
                  <c:v>8.1000000000000003E-2</c:v>
                </c:pt>
                <c:pt idx="44">
                  <c:v>0.1</c:v>
                </c:pt>
                <c:pt idx="45">
                  <c:v>0.13</c:v>
                </c:pt>
                <c:pt idx="46">
                  <c:v>0.14000000000000001</c:v>
                </c:pt>
                <c:pt idx="47">
                  <c:v>0.05</c:v>
                </c:pt>
                <c:pt idx="48">
                  <c:v>0.05</c:v>
                </c:pt>
                <c:pt idx="49">
                  <c:v>0.05</c:v>
                </c:pt>
                <c:pt idx="50">
                  <c:v>0.05</c:v>
                </c:pt>
                <c:pt idx="51">
                  <c:v>0.05</c:v>
                </c:pt>
                <c:pt idx="52">
                  <c:v>0.05</c:v>
                </c:pt>
                <c:pt idx="53">
                  <c:v>0.05</c:v>
                </c:pt>
                <c:pt idx="54">
                  <c:v>0.05</c:v>
                </c:pt>
                <c:pt idx="55">
                  <c:v>0.05</c:v>
                </c:pt>
                <c:pt idx="56">
                  <c:v>0.05</c:v>
                </c:pt>
                <c:pt idx="57">
                  <c:v>0.05</c:v>
                </c:pt>
                <c:pt idx="58">
                  <c:v>0.05</c:v>
                </c:pt>
                <c:pt idx="59">
                  <c:v>8.1000000000000003E-2</c:v>
                </c:pt>
                <c:pt idx="60">
                  <c:v>9.6000000000000002E-2</c:v>
                </c:pt>
                <c:pt idx="61">
                  <c:v>9.6000000000000002E-2</c:v>
                </c:pt>
                <c:pt idx="62">
                  <c:v>0.1</c:v>
                </c:pt>
                <c:pt idx="63">
                  <c:v>0.15</c:v>
                </c:pt>
                <c:pt idx="64">
                  <c:v>0.05</c:v>
                </c:pt>
                <c:pt idx="65">
                  <c:v>0.05</c:v>
                </c:pt>
                <c:pt idx="66">
                  <c:v>0.05</c:v>
                </c:pt>
                <c:pt idx="67">
                  <c:v>0.05</c:v>
                </c:pt>
                <c:pt idx="68">
                  <c:v>0.05</c:v>
                </c:pt>
                <c:pt idx="69">
                  <c:v>8.1000000000000003E-2</c:v>
                </c:pt>
                <c:pt idx="70">
                  <c:v>9.1999999999999998E-2</c:v>
                </c:pt>
                <c:pt idx="71">
                  <c:v>0.14000000000000001</c:v>
                </c:pt>
                <c:pt idx="72">
                  <c:v>0.17</c:v>
                </c:pt>
                <c:pt idx="73">
                  <c:v>0.05</c:v>
                </c:pt>
              </c:numCache>
            </c:numRef>
          </c:yVal>
          <c:smooth val="0"/>
          <c:extLst>
            <c:ext xmlns:c16="http://schemas.microsoft.com/office/drawing/2014/chart" uri="{C3380CC4-5D6E-409C-BE32-E72D297353CC}">
              <c16:uniqueId val="{00000000-E654-4D21-A049-D0F11A838A85}"/>
            </c:ext>
          </c:extLst>
        </c:ser>
        <c:ser>
          <c:idx val="1"/>
          <c:order val="1"/>
          <c:tx>
            <c:strRef>
              <c:f>'Figures 8.2 to 8.4'!$F$72</c:f>
              <c:strCache>
                <c:ptCount val="1"/>
                <c:pt idx="0">
                  <c:v>Flannelmouth sucker</c:v>
                </c:pt>
              </c:strCache>
            </c:strRef>
          </c:tx>
          <c:spPr>
            <a:ln w="25400" cap="rnd">
              <a:noFill/>
              <a:round/>
            </a:ln>
            <a:effectLst/>
          </c:spPr>
          <c:marker>
            <c:symbol val="circle"/>
            <c:size val="5"/>
            <c:spPr>
              <a:solidFill>
                <a:schemeClr val="tx2">
                  <a:lumMod val="50000"/>
                </a:schemeClr>
              </a:solidFill>
              <a:ln w="9525">
                <a:solidFill>
                  <a:schemeClr val="accent1">
                    <a:lumMod val="50000"/>
                  </a:schemeClr>
                </a:solidFill>
              </a:ln>
              <a:effectLst/>
            </c:spPr>
          </c:marker>
          <c:xVal>
            <c:numRef>
              <c:f>'Figures 8.2 to 8.4'!$G$229:$G$288</c:f>
              <c:numCache>
                <c:formatCode>General</c:formatCode>
                <c:ptCount val="60"/>
                <c:pt idx="0">
                  <c:v>131</c:v>
                </c:pt>
                <c:pt idx="1">
                  <c:v>131</c:v>
                </c:pt>
                <c:pt idx="2">
                  <c:v>132</c:v>
                </c:pt>
                <c:pt idx="3">
                  <c:v>133</c:v>
                </c:pt>
                <c:pt idx="4">
                  <c:v>136</c:v>
                </c:pt>
                <c:pt idx="5">
                  <c:v>138</c:v>
                </c:pt>
                <c:pt idx="6">
                  <c:v>141</c:v>
                </c:pt>
                <c:pt idx="7">
                  <c:v>162</c:v>
                </c:pt>
                <c:pt idx="8">
                  <c:v>186</c:v>
                </c:pt>
                <c:pt idx="9">
                  <c:v>196</c:v>
                </c:pt>
                <c:pt idx="10">
                  <c:v>123</c:v>
                </c:pt>
                <c:pt idx="11">
                  <c:v>133</c:v>
                </c:pt>
                <c:pt idx="12">
                  <c:v>183</c:v>
                </c:pt>
                <c:pt idx="13">
                  <c:v>197</c:v>
                </c:pt>
                <c:pt idx="14">
                  <c:v>249</c:v>
                </c:pt>
                <c:pt idx="15">
                  <c:v>391</c:v>
                </c:pt>
                <c:pt idx="16">
                  <c:v>456</c:v>
                </c:pt>
                <c:pt idx="17">
                  <c:v>477</c:v>
                </c:pt>
                <c:pt idx="18">
                  <c:v>498</c:v>
                </c:pt>
                <c:pt idx="19">
                  <c:v>530</c:v>
                </c:pt>
                <c:pt idx="20">
                  <c:v>349</c:v>
                </c:pt>
                <c:pt idx="21">
                  <c:v>391</c:v>
                </c:pt>
                <c:pt idx="22">
                  <c:v>405</c:v>
                </c:pt>
                <c:pt idx="23">
                  <c:v>411</c:v>
                </c:pt>
                <c:pt idx="24">
                  <c:v>435</c:v>
                </c:pt>
                <c:pt idx="25">
                  <c:v>446</c:v>
                </c:pt>
                <c:pt idx="26">
                  <c:v>477</c:v>
                </c:pt>
                <c:pt idx="27">
                  <c:v>485</c:v>
                </c:pt>
                <c:pt idx="28">
                  <c:v>491</c:v>
                </c:pt>
                <c:pt idx="29">
                  <c:v>520</c:v>
                </c:pt>
                <c:pt idx="30">
                  <c:v>285</c:v>
                </c:pt>
                <c:pt idx="31">
                  <c:v>358</c:v>
                </c:pt>
                <c:pt idx="32">
                  <c:v>370</c:v>
                </c:pt>
                <c:pt idx="33">
                  <c:v>381</c:v>
                </c:pt>
                <c:pt idx="34">
                  <c:v>382</c:v>
                </c:pt>
                <c:pt idx="35">
                  <c:v>389</c:v>
                </c:pt>
                <c:pt idx="36">
                  <c:v>418</c:v>
                </c:pt>
                <c:pt idx="37">
                  <c:v>421</c:v>
                </c:pt>
                <c:pt idx="38">
                  <c:v>421</c:v>
                </c:pt>
                <c:pt idx="39">
                  <c:v>440</c:v>
                </c:pt>
                <c:pt idx="40">
                  <c:v>271</c:v>
                </c:pt>
                <c:pt idx="41">
                  <c:v>305</c:v>
                </c:pt>
                <c:pt idx="42">
                  <c:v>320</c:v>
                </c:pt>
                <c:pt idx="43">
                  <c:v>351</c:v>
                </c:pt>
                <c:pt idx="44">
                  <c:v>366</c:v>
                </c:pt>
                <c:pt idx="45">
                  <c:v>377</c:v>
                </c:pt>
                <c:pt idx="46">
                  <c:v>380</c:v>
                </c:pt>
                <c:pt idx="47">
                  <c:v>382</c:v>
                </c:pt>
                <c:pt idx="48">
                  <c:v>395</c:v>
                </c:pt>
                <c:pt idx="49">
                  <c:v>494</c:v>
                </c:pt>
                <c:pt idx="50">
                  <c:v>328</c:v>
                </c:pt>
                <c:pt idx="51">
                  <c:v>353</c:v>
                </c:pt>
                <c:pt idx="52">
                  <c:v>387</c:v>
                </c:pt>
                <c:pt idx="53">
                  <c:v>396</c:v>
                </c:pt>
                <c:pt idx="54">
                  <c:v>400</c:v>
                </c:pt>
                <c:pt idx="55">
                  <c:v>404</c:v>
                </c:pt>
                <c:pt idx="56">
                  <c:v>433</c:v>
                </c:pt>
                <c:pt idx="57">
                  <c:v>436</c:v>
                </c:pt>
                <c:pt idx="58">
                  <c:v>450</c:v>
                </c:pt>
                <c:pt idx="59">
                  <c:v>466</c:v>
                </c:pt>
              </c:numCache>
            </c:numRef>
          </c:xVal>
          <c:yVal>
            <c:numRef>
              <c:f>'Figures 8.2 to 8.4'!$I$229:$I$288</c:f>
              <c:numCache>
                <c:formatCode>General</c:formatCode>
                <c:ptCount val="60"/>
                <c:pt idx="0">
                  <c:v>0.05</c:v>
                </c:pt>
                <c:pt idx="1">
                  <c:v>0.05</c:v>
                </c:pt>
                <c:pt idx="2">
                  <c:v>0.05</c:v>
                </c:pt>
                <c:pt idx="3">
                  <c:v>0.05</c:v>
                </c:pt>
                <c:pt idx="4">
                  <c:v>0.05</c:v>
                </c:pt>
                <c:pt idx="5">
                  <c:v>0.05</c:v>
                </c:pt>
                <c:pt idx="6">
                  <c:v>0.05</c:v>
                </c:pt>
                <c:pt idx="7">
                  <c:v>0.05</c:v>
                </c:pt>
                <c:pt idx="8">
                  <c:v>0.05</c:v>
                </c:pt>
                <c:pt idx="9">
                  <c:v>0.05</c:v>
                </c:pt>
                <c:pt idx="10">
                  <c:v>0.05</c:v>
                </c:pt>
                <c:pt idx="11">
                  <c:v>0.05</c:v>
                </c:pt>
                <c:pt idx="12">
                  <c:v>0.05</c:v>
                </c:pt>
                <c:pt idx="13">
                  <c:v>0.05</c:v>
                </c:pt>
                <c:pt idx="14">
                  <c:v>0.05</c:v>
                </c:pt>
                <c:pt idx="15">
                  <c:v>0.05</c:v>
                </c:pt>
                <c:pt idx="16">
                  <c:v>0.05</c:v>
                </c:pt>
                <c:pt idx="17">
                  <c:v>0.05</c:v>
                </c:pt>
                <c:pt idx="18">
                  <c:v>0.05</c:v>
                </c:pt>
                <c:pt idx="19">
                  <c:v>0.05</c:v>
                </c:pt>
                <c:pt idx="20">
                  <c:v>0.05</c:v>
                </c:pt>
                <c:pt idx="21">
                  <c:v>0.05</c:v>
                </c:pt>
                <c:pt idx="22">
                  <c:v>0.05</c:v>
                </c:pt>
                <c:pt idx="23">
                  <c:v>0.05</c:v>
                </c:pt>
                <c:pt idx="24">
                  <c:v>0.05</c:v>
                </c:pt>
                <c:pt idx="25">
                  <c:v>0.05</c:v>
                </c:pt>
                <c:pt idx="26">
                  <c:v>0.05</c:v>
                </c:pt>
                <c:pt idx="27">
                  <c:v>0.05</c:v>
                </c:pt>
                <c:pt idx="28">
                  <c:v>0.05</c:v>
                </c:pt>
                <c:pt idx="29">
                  <c:v>0.05</c:v>
                </c:pt>
                <c:pt idx="30">
                  <c:v>0.05</c:v>
                </c:pt>
                <c:pt idx="31">
                  <c:v>0.05</c:v>
                </c:pt>
                <c:pt idx="32">
                  <c:v>0.05</c:v>
                </c:pt>
                <c:pt idx="33">
                  <c:v>0.05</c:v>
                </c:pt>
                <c:pt idx="34">
                  <c:v>0.05</c:v>
                </c:pt>
                <c:pt idx="35">
                  <c:v>0.05</c:v>
                </c:pt>
                <c:pt idx="36">
                  <c:v>0.05</c:v>
                </c:pt>
                <c:pt idx="37">
                  <c:v>0.05</c:v>
                </c:pt>
                <c:pt idx="38">
                  <c:v>0.05</c:v>
                </c:pt>
                <c:pt idx="39">
                  <c:v>0.05</c:v>
                </c:pt>
                <c:pt idx="40">
                  <c:v>0.05</c:v>
                </c:pt>
                <c:pt idx="41">
                  <c:v>0.05</c:v>
                </c:pt>
                <c:pt idx="42">
                  <c:v>0.05</c:v>
                </c:pt>
                <c:pt idx="43">
                  <c:v>0.05</c:v>
                </c:pt>
                <c:pt idx="44">
                  <c:v>0.05</c:v>
                </c:pt>
                <c:pt idx="45">
                  <c:v>0.05</c:v>
                </c:pt>
                <c:pt idx="46">
                  <c:v>0.05</c:v>
                </c:pt>
                <c:pt idx="47">
                  <c:v>0.05</c:v>
                </c:pt>
                <c:pt idx="48">
                  <c:v>0.05</c:v>
                </c:pt>
                <c:pt idx="49">
                  <c:v>0.05</c:v>
                </c:pt>
                <c:pt idx="50">
                  <c:v>0.05</c:v>
                </c:pt>
                <c:pt idx="51">
                  <c:v>0.05</c:v>
                </c:pt>
                <c:pt idx="52">
                  <c:v>0.05</c:v>
                </c:pt>
                <c:pt idx="53">
                  <c:v>0.05</c:v>
                </c:pt>
                <c:pt idx="54">
                  <c:v>0.05</c:v>
                </c:pt>
                <c:pt idx="55">
                  <c:v>0.05</c:v>
                </c:pt>
                <c:pt idx="56">
                  <c:v>0.05</c:v>
                </c:pt>
                <c:pt idx="57">
                  <c:v>0.05</c:v>
                </c:pt>
                <c:pt idx="58">
                  <c:v>0.05</c:v>
                </c:pt>
                <c:pt idx="59">
                  <c:v>0.05</c:v>
                </c:pt>
              </c:numCache>
            </c:numRef>
          </c:yVal>
          <c:smooth val="0"/>
          <c:extLst>
            <c:ext xmlns:c16="http://schemas.microsoft.com/office/drawing/2014/chart" uri="{C3380CC4-5D6E-409C-BE32-E72D297353CC}">
              <c16:uniqueId val="{00000001-E654-4D21-A049-D0F11A838A85}"/>
            </c:ext>
          </c:extLst>
        </c:ser>
        <c:ser>
          <c:idx val="2"/>
          <c:order val="2"/>
          <c:tx>
            <c:strRef>
              <c:f>'Figures 8.2 to 8.4'!$P$121</c:f>
              <c:strCache>
                <c:ptCount val="1"/>
                <c:pt idx="0">
                  <c:v>Brown Trout</c:v>
                </c:pt>
              </c:strCache>
            </c:strRef>
          </c:tx>
          <c:spPr>
            <a:ln w="25400" cap="rnd">
              <a:noFill/>
              <a:round/>
            </a:ln>
            <a:effectLst/>
          </c:spPr>
          <c:marker>
            <c:symbol val="triangle"/>
            <c:size val="5"/>
            <c:spPr>
              <a:solidFill>
                <a:srgbClr val="FF0000"/>
              </a:solidFill>
              <a:ln w="9525">
                <a:solidFill>
                  <a:srgbClr val="C00000"/>
                </a:solidFill>
              </a:ln>
              <a:effectLst/>
            </c:spPr>
          </c:marker>
          <c:xVal>
            <c:numRef>
              <c:f>'Figures 8.2 to 8.4'!$G$387:$G$421</c:f>
              <c:numCache>
                <c:formatCode>General</c:formatCode>
                <c:ptCount val="35"/>
                <c:pt idx="0">
                  <c:v>102</c:v>
                </c:pt>
                <c:pt idx="1">
                  <c:v>226</c:v>
                </c:pt>
                <c:pt idx="2">
                  <c:v>255</c:v>
                </c:pt>
                <c:pt idx="3">
                  <c:v>261</c:v>
                </c:pt>
                <c:pt idx="4">
                  <c:v>269</c:v>
                </c:pt>
                <c:pt idx="5">
                  <c:v>270</c:v>
                </c:pt>
                <c:pt idx="6">
                  <c:v>282</c:v>
                </c:pt>
                <c:pt idx="7">
                  <c:v>462</c:v>
                </c:pt>
                <c:pt idx="8">
                  <c:v>268</c:v>
                </c:pt>
                <c:pt idx="9">
                  <c:v>271</c:v>
                </c:pt>
                <c:pt idx="10">
                  <c:v>272</c:v>
                </c:pt>
                <c:pt idx="11">
                  <c:v>278</c:v>
                </c:pt>
                <c:pt idx="12">
                  <c:v>281</c:v>
                </c:pt>
                <c:pt idx="13">
                  <c:v>282</c:v>
                </c:pt>
                <c:pt idx="14">
                  <c:v>293</c:v>
                </c:pt>
                <c:pt idx="15">
                  <c:v>298</c:v>
                </c:pt>
                <c:pt idx="16">
                  <c:v>380</c:v>
                </c:pt>
                <c:pt idx="17">
                  <c:v>474</c:v>
                </c:pt>
                <c:pt idx="18">
                  <c:v>106</c:v>
                </c:pt>
                <c:pt idx="19">
                  <c:v>109</c:v>
                </c:pt>
                <c:pt idx="20">
                  <c:v>111</c:v>
                </c:pt>
                <c:pt idx="21">
                  <c:v>140</c:v>
                </c:pt>
                <c:pt idx="22">
                  <c:v>202</c:v>
                </c:pt>
                <c:pt idx="23">
                  <c:v>235</c:v>
                </c:pt>
                <c:pt idx="24">
                  <c:v>286</c:v>
                </c:pt>
                <c:pt idx="25">
                  <c:v>286</c:v>
                </c:pt>
                <c:pt idx="26">
                  <c:v>287</c:v>
                </c:pt>
                <c:pt idx="27">
                  <c:v>321</c:v>
                </c:pt>
                <c:pt idx="28">
                  <c:v>180</c:v>
                </c:pt>
                <c:pt idx="29">
                  <c:v>151</c:v>
                </c:pt>
                <c:pt idx="30">
                  <c:v>232</c:v>
                </c:pt>
                <c:pt idx="31">
                  <c:v>250</c:v>
                </c:pt>
                <c:pt idx="32">
                  <c:v>259</c:v>
                </c:pt>
                <c:pt idx="33">
                  <c:v>261</c:v>
                </c:pt>
                <c:pt idx="34">
                  <c:v>281</c:v>
                </c:pt>
              </c:numCache>
            </c:numRef>
          </c:xVal>
          <c:yVal>
            <c:numRef>
              <c:f>'Figures 8.2 to 8.4'!$I$387:$I$421</c:f>
              <c:numCache>
                <c:formatCode>General</c:formatCode>
                <c:ptCount val="35"/>
                <c:pt idx="0">
                  <c:v>0.05</c:v>
                </c:pt>
                <c:pt idx="1">
                  <c:v>0.05</c:v>
                </c:pt>
                <c:pt idx="2">
                  <c:v>0.05</c:v>
                </c:pt>
                <c:pt idx="3">
                  <c:v>0.05</c:v>
                </c:pt>
                <c:pt idx="4">
                  <c:v>0.05</c:v>
                </c:pt>
                <c:pt idx="5">
                  <c:v>0.05</c:v>
                </c:pt>
                <c:pt idx="6">
                  <c:v>0.05</c:v>
                </c:pt>
                <c:pt idx="7">
                  <c:v>0.05</c:v>
                </c:pt>
                <c:pt idx="8">
                  <c:v>0.05</c:v>
                </c:pt>
                <c:pt idx="9">
                  <c:v>0.05</c:v>
                </c:pt>
                <c:pt idx="10">
                  <c:v>0.05</c:v>
                </c:pt>
                <c:pt idx="11">
                  <c:v>0.05</c:v>
                </c:pt>
                <c:pt idx="12">
                  <c:v>0.05</c:v>
                </c:pt>
                <c:pt idx="13">
                  <c:v>0.05</c:v>
                </c:pt>
                <c:pt idx="14">
                  <c:v>0.05</c:v>
                </c:pt>
                <c:pt idx="15">
                  <c:v>0.05</c:v>
                </c:pt>
                <c:pt idx="16">
                  <c:v>0.05</c:v>
                </c:pt>
                <c:pt idx="17">
                  <c:v>0.05</c:v>
                </c:pt>
                <c:pt idx="18">
                  <c:v>0.05</c:v>
                </c:pt>
                <c:pt idx="19">
                  <c:v>0.05</c:v>
                </c:pt>
                <c:pt idx="20">
                  <c:v>0.05</c:v>
                </c:pt>
                <c:pt idx="21">
                  <c:v>0.05</c:v>
                </c:pt>
                <c:pt idx="22">
                  <c:v>0.05</c:v>
                </c:pt>
                <c:pt idx="23">
                  <c:v>0.05</c:v>
                </c:pt>
                <c:pt idx="24">
                  <c:v>0.05</c:v>
                </c:pt>
                <c:pt idx="25">
                  <c:v>0.05</c:v>
                </c:pt>
                <c:pt idx="26">
                  <c:v>0.05</c:v>
                </c:pt>
                <c:pt idx="27">
                  <c:v>0.05</c:v>
                </c:pt>
                <c:pt idx="28">
                  <c:v>0.05</c:v>
                </c:pt>
                <c:pt idx="29">
                  <c:v>0.05</c:v>
                </c:pt>
                <c:pt idx="30">
                  <c:v>0.05</c:v>
                </c:pt>
                <c:pt idx="31">
                  <c:v>0.05</c:v>
                </c:pt>
                <c:pt idx="32">
                  <c:v>0.05</c:v>
                </c:pt>
                <c:pt idx="33">
                  <c:v>0.05</c:v>
                </c:pt>
                <c:pt idx="34">
                  <c:v>0.05</c:v>
                </c:pt>
              </c:numCache>
            </c:numRef>
          </c:yVal>
          <c:smooth val="0"/>
          <c:extLst>
            <c:ext xmlns:c16="http://schemas.microsoft.com/office/drawing/2014/chart" uri="{C3380CC4-5D6E-409C-BE32-E72D297353CC}">
              <c16:uniqueId val="{00000002-E654-4D21-A049-D0F11A838A85}"/>
            </c:ext>
          </c:extLst>
        </c:ser>
        <c:ser>
          <c:idx val="3"/>
          <c:order val="3"/>
          <c:tx>
            <c:strRef>
              <c:f>'Figures 8.2 to 8.4'!$F$289</c:f>
              <c:strCache>
                <c:ptCount val="1"/>
                <c:pt idx="0">
                  <c:v>Speckled Dace</c:v>
                </c:pt>
              </c:strCache>
            </c:strRef>
          </c:tx>
          <c:spPr>
            <a:ln w="25400" cap="rnd">
              <a:noFill/>
              <a:round/>
            </a:ln>
            <a:effectLst/>
          </c:spPr>
          <c:marker>
            <c:symbol val="square"/>
            <c:size val="5"/>
            <c:spPr>
              <a:solidFill>
                <a:schemeClr val="accent4"/>
              </a:solidFill>
              <a:ln w="9525">
                <a:solidFill>
                  <a:schemeClr val="accent4">
                    <a:lumMod val="75000"/>
                  </a:schemeClr>
                </a:solidFill>
              </a:ln>
              <a:effectLst/>
            </c:spPr>
          </c:marker>
          <c:xVal>
            <c:numRef>
              <c:f>'Figures 8.2 to 8.4'!$G$289:$G$386</c:f>
              <c:numCache>
                <c:formatCode>General</c:formatCode>
                <c:ptCount val="98"/>
                <c:pt idx="0">
                  <c:v>63</c:v>
                </c:pt>
                <c:pt idx="1">
                  <c:v>96</c:v>
                </c:pt>
                <c:pt idx="2">
                  <c:v>52</c:v>
                </c:pt>
                <c:pt idx="3">
                  <c:v>74</c:v>
                </c:pt>
                <c:pt idx="4">
                  <c:v>58</c:v>
                </c:pt>
                <c:pt idx="5">
                  <c:v>64</c:v>
                </c:pt>
                <c:pt idx="6">
                  <c:v>65</c:v>
                </c:pt>
                <c:pt idx="7">
                  <c:v>67</c:v>
                </c:pt>
                <c:pt idx="8">
                  <c:v>70</c:v>
                </c:pt>
                <c:pt idx="9">
                  <c:v>74</c:v>
                </c:pt>
                <c:pt idx="10">
                  <c:v>66</c:v>
                </c:pt>
                <c:pt idx="11">
                  <c:v>64</c:v>
                </c:pt>
                <c:pt idx="12">
                  <c:v>57</c:v>
                </c:pt>
                <c:pt idx="13">
                  <c:v>55</c:v>
                </c:pt>
                <c:pt idx="14">
                  <c:v>58</c:v>
                </c:pt>
                <c:pt idx="15">
                  <c:v>60</c:v>
                </c:pt>
                <c:pt idx="16">
                  <c:v>60</c:v>
                </c:pt>
                <c:pt idx="17">
                  <c:v>62</c:v>
                </c:pt>
                <c:pt idx="18">
                  <c:v>67</c:v>
                </c:pt>
                <c:pt idx="19">
                  <c:v>79</c:v>
                </c:pt>
                <c:pt idx="20">
                  <c:v>62</c:v>
                </c:pt>
                <c:pt idx="21">
                  <c:v>81</c:v>
                </c:pt>
                <c:pt idx="22">
                  <c:v>79</c:v>
                </c:pt>
                <c:pt idx="23">
                  <c:v>86</c:v>
                </c:pt>
                <c:pt idx="24">
                  <c:v>67</c:v>
                </c:pt>
                <c:pt idx="25">
                  <c:v>69</c:v>
                </c:pt>
                <c:pt idx="26">
                  <c:v>75</c:v>
                </c:pt>
                <c:pt idx="27">
                  <c:v>80</c:v>
                </c:pt>
                <c:pt idx="28">
                  <c:v>99</c:v>
                </c:pt>
                <c:pt idx="29">
                  <c:v>107</c:v>
                </c:pt>
                <c:pt idx="30">
                  <c:v>65</c:v>
                </c:pt>
                <c:pt idx="31">
                  <c:v>50</c:v>
                </c:pt>
                <c:pt idx="32">
                  <c:v>51</c:v>
                </c:pt>
                <c:pt idx="33">
                  <c:v>58</c:v>
                </c:pt>
                <c:pt idx="34">
                  <c:v>60</c:v>
                </c:pt>
                <c:pt idx="35">
                  <c:v>61</c:v>
                </c:pt>
                <c:pt idx="36">
                  <c:v>66</c:v>
                </c:pt>
                <c:pt idx="37">
                  <c:v>70</c:v>
                </c:pt>
                <c:pt idx="38">
                  <c:v>80</c:v>
                </c:pt>
                <c:pt idx="39">
                  <c:v>82</c:v>
                </c:pt>
                <c:pt idx="40">
                  <c:v>68</c:v>
                </c:pt>
                <c:pt idx="41">
                  <c:v>69</c:v>
                </c:pt>
                <c:pt idx="42">
                  <c:v>70</c:v>
                </c:pt>
                <c:pt idx="43">
                  <c:v>73</c:v>
                </c:pt>
                <c:pt idx="44">
                  <c:v>73</c:v>
                </c:pt>
                <c:pt idx="45">
                  <c:v>77</c:v>
                </c:pt>
                <c:pt idx="46">
                  <c:v>78</c:v>
                </c:pt>
                <c:pt idx="47">
                  <c:v>79</c:v>
                </c:pt>
                <c:pt idx="48">
                  <c:v>79</c:v>
                </c:pt>
                <c:pt idx="49">
                  <c:v>80</c:v>
                </c:pt>
                <c:pt idx="50">
                  <c:v>50</c:v>
                </c:pt>
                <c:pt idx="51">
                  <c:v>51</c:v>
                </c:pt>
                <c:pt idx="52">
                  <c:v>52</c:v>
                </c:pt>
                <c:pt idx="53">
                  <c:v>52</c:v>
                </c:pt>
                <c:pt idx="54">
                  <c:v>53</c:v>
                </c:pt>
                <c:pt idx="55">
                  <c:v>53</c:v>
                </c:pt>
                <c:pt idx="56">
                  <c:v>56</c:v>
                </c:pt>
                <c:pt idx="57">
                  <c:v>61</c:v>
                </c:pt>
                <c:pt idx="58">
                  <c:v>66</c:v>
                </c:pt>
                <c:pt idx="59">
                  <c:v>76</c:v>
                </c:pt>
                <c:pt idx="60">
                  <c:v>66</c:v>
                </c:pt>
                <c:pt idx="61">
                  <c:v>68</c:v>
                </c:pt>
                <c:pt idx="62">
                  <c:v>68</c:v>
                </c:pt>
                <c:pt idx="63">
                  <c:v>68</c:v>
                </c:pt>
                <c:pt idx="64">
                  <c:v>71</c:v>
                </c:pt>
                <c:pt idx="65">
                  <c:v>71</c:v>
                </c:pt>
                <c:pt idx="66">
                  <c:v>75</c:v>
                </c:pt>
                <c:pt idx="67">
                  <c:v>77</c:v>
                </c:pt>
                <c:pt idx="68">
                  <c:v>86</c:v>
                </c:pt>
                <c:pt idx="69">
                  <c:v>95</c:v>
                </c:pt>
                <c:pt idx="70">
                  <c:v>40</c:v>
                </c:pt>
                <c:pt idx="71">
                  <c:v>43</c:v>
                </c:pt>
                <c:pt idx="72">
                  <c:v>46</c:v>
                </c:pt>
                <c:pt idx="73">
                  <c:v>51</c:v>
                </c:pt>
                <c:pt idx="74">
                  <c:v>51</c:v>
                </c:pt>
                <c:pt idx="75">
                  <c:v>55</c:v>
                </c:pt>
                <c:pt idx="76">
                  <c:v>60</c:v>
                </c:pt>
                <c:pt idx="77">
                  <c:v>68</c:v>
                </c:pt>
                <c:pt idx="78">
                  <c:v>69</c:v>
                </c:pt>
                <c:pt idx="79">
                  <c:v>70</c:v>
                </c:pt>
                <c:pt idx="80">
                  <c:v>66</c:v>
                </c:pt>
                <c:pt idx="81">
                  <c:v>64</c:v>
                </c:pt>
                <c:pt idx="82">
                  <c:v>66</c:v>
                </c:pt>
                <c:pt idx="83">
                  <c:v>66</c:v>
                </c:pt>
                <c:pt idx="84">
                  <c:v>69</c:v>
                </c:pt>
                <c:pt idx="85">
                  <c:v>70</c:v>
                </c:pt>
                <c:pt idx="86">
                  <c:v>70</c:v>
                </c:pt>
                <c:pt idx="87">
                  <c:v>73</c:v>
                </c:pt>
                <c:pt idx="88">
                  <c:v>74</c:v>
                </c:pt>
                <c:pt idx="89">
                  <c:v>81</c:v>
                </c:pt>
                <c:pt idx="90">
                  <c:v>41</c:v>
                </c:pt>
                <c:pt idx="91">
                  <c:v>55</c:v>
                </c:pt>
                <c:pt idx="92">
                  <c:v>63</c:v>
                </c:pt>
                <c:pt idx="93">
                  <c:v>66</c:v>
                </c:pt>
                <c:pt idx="94">
                  <c:v>70</c:v>
                </c:pt>
                <c:pt idx="95">
                  <c:v>71</c:v>
                </c:pt>
                <c:pt idx="96">
                  <c:v>72</c:v>
                </c:pt>
                <c:pt idx="97">
                  <c:v>80</c:v>
                </c:pt>
              </c:numCache>
            </c:numRef>
          </c:xVal>
          <c:yVal>
            <c:numRef>
              <c:f>'Figures 8.2 to 8.4'!$I$289:$I$386</c:f>
              <c:numCache>
                <c:formatCode>General</c:formatCode>
                <c:ptCount val="98"/>
                <c:pt idx="0">
                  <c:v>0.11</c:v>
                </c:pt>
                <c:pt idx="1">
                  <c:v>0.11</c:v>
                </c:pt>
                <c:pt idx="2">
                  <c:v>0.17</c:v>
                </c:pt>
                <c:pt idx="3">
                  <c:v>0.77</c:v>
                </c:pt>
                <c:pt idx="4">
                  <c:v>0.05</c:v>
                </c:pt>
                <c:pt idx="5">
                  <c:v>0.05</c:v>
                </c:pt>
                <c:pt idx="6">
                  <c:v>0.05</c:v>
                </c:pt>
                <c:pt idx="7">
                  <c:v>0.05</c:v>
                </c:pt>
                <c:pt idx="8">
                  <c:v>0.05</c:v>
                </c:pt>
                <c:pt idx="9">
                  <c:v>0.05</c:v>
                </c:pt>
                <c:pt idx="10">
                  <c:v>0.08</c:v>
                </c:pt>
                <c:pt idx="11">
                  <c:v>0.1</c:v>
                </c:pt>
                <c:pt idx="12">
                  <c:v>0.19</c:v>
                </c:pt>
                <c:pt idx="13">
                  <c:v>0.05</c:v>
                </c:pt>
                <c:pt idx="14">
                  <c:v>0.05</c:v>
                </c:pt>
                <c:pt idx="15">
                  <c:v>0.05</c:v>
                </c:pt>
                <c:pt idx="16">
                  <c:v>0.05</c:v>
                </c:pt>
                <c:pt idx="17">
                  <c:v>0.05</c:v>
                </c:pt>
                <c:pt idx="18">
                  <c:v>0.05</c:v>
                </c:pt>
                <c:pt idx="19">
                  <c:v>0.05</c:v>
                </c:pt>
                <c:pt idx="20">
                  <c:v>0.1</c:v>
                </c:pt>
                <c:pt idx="21">
                  <c:v>0.14000000000000001</c:v>
                </c:pt>
                <c:pt idx="22">
                  <c:v>0.18</c:v>
                </c:pt>
                <c:pt idx="23">
                  <c:v>0.19</c:v>
                </c:pt>
                <c:pt idx="24">
                  <c:v>0.05</c:v>
                </c:pt>
                <c:pt idx="25">
                  <c:v>0.05</c:v>
                </c:pt>
                <c:pt idx="26">
                  <c:v>0.05</c:v>
                </c:pt>
                <c:pt idx="27">
                  <c:v>0.05</c:v>
                </c:pt>
                <c:pt idx="28">
                  <c:v>0.05</c:v>
                </c:pt>
                <c:pt idx="29">
                  <c:v>0.05</c:v>
                </c:pt>
                <c:pt idx="30">
                  <c:v>0.12</c:v>
                </c:pt>
                <c:pt idx="31">
                  <c:v>0.05</c:v>
                </c:pt>
                <c:pt idx="32">
                  <c:v>0.05</c:v>
                </c:pt>
                <c:pt idx="33">
                  <c:v>0.05</c:v>
                </c:pt>
                <c:pt idx="34">
                  <c:v>0.05</c:v>
                </c:pt>
                <c:pt idx="35">
                  <c:v>0.05</c:v>
                </c:pt>
                <c:pt idx="36">
                  <c:v>0.05</c:v>
                </c:pt>
                <c:pt idx="37">
                  <c:v>0.05</c:v>
                </c:pt>
                <c:pt idx="38">
                  <c:v>0.05</c:v>
                </c:pt>
                <c:pt idx="39">
                  <c:v>0.05</c:v>
                </c:pt>
                <c:pt idx="40">
                  <c:v>0.05</c:v>
                </c:pt>
                <c:pt idx="41">
                  <c:v>0.05</c:v>
                </c:pt>
                <c:pt idx="42">
                  <c:v>0.05</c:v>
                </c:pt>
                <c:pt idx="43">
                  <c:v>0.05</c:v>
                </c:pt>
                <c:pt idx="44">
                  <c:v>0.05</c:v>
                </c:pt>
                <c:pt idx="45">
                  <c:v>0.05</c:v>
                </c:pt>
                <c:pt idx="46">
                  <c:v>0.05</c:v>
                </c:pt>
                <c:pt idx="47">
                  <c:v>0.05</c:v>
                </c:pt>
                <c:pt idx="48">
                  <c:v>0.05</c:v>
                </c:pt>
                <c:pt idx="49">
                  <c:v>0.05</c:v>
                </c:pt>
                <c:pt idx="50">
                  <c:v>0.05</c:v>
                </c:pt>
                <c:pt idx="51">
                  <c:v>0.05</c:v>
                </c:pt>
                <c:pt idx="52">
                  <c:v>0.05</c:v>
                </c:pt>
                <c:pt idx="53">
                  <c:v>0.05</c:v>
                </c:pt>
                <c:pt idx="54">
                  <c:v>0.05</c:v>
                </c:pt>
                <c:pt idx="55">
                  <c:v>0.05</c:v>
                </c:pt>
                <c:pt idx="56">
                  <c:v>0.05</c:v>
                </c:pt>
                <c:pt idx="57">
                  <c:v>0.05</c:v>
                </c:pt>
                <c:pt idx="58">
                  <c:v>0.05</c:v>
                </c:pt>
                <c:pt idx="59">
                  <c:v>0.05</c:v>
                </c:pt>
                <c:pt idx="60">
                  <c:v>0.05</c:v>
                </c:pt>
                <c:pt idx="61">
                  <c:v>0.05</c:v>
                </c:pt>
                <c:pt idx="62">
                  <c:v>0.05</c:v>
                </c:pt>
                <c:pt idx="63">
                  <c:v>0.05</c:v>
                </c:pt>
                <c:pt idx="64">
                  <c:v>0.05</c:v>
                </c:pt>
                <c:pt idx="65">
                  <c:v>0.05</c:v>
                </c:pt>
                <c:pt idx="66">
                  <c:v>0.05</c:v>
                </c:pt>
                <c:pt idx="67">
                  <c:v>0.05</c:v>
                </c:pt>
                <c:pt idx="68">
                  <c:v>0.05</c:v>
                </c:pt>
                <c:pt idx="69">
                  <c:v>0.05</c:v>
                </c:pt>
                <c:pt idx="70">
                  <c:v>0.05</c:v>
                </c:pt>
                <c:pt idx="71">
                  <c:v>0.05</c:v>
                </c:pt>
                <c:pt idx="72">
                  <c:v>0.05</c:v>
                </c:pt>
                <c:pt idx="73">
                  <c:v>0.05</c:v>
                </c:pt>
                <c:pt idx="74">
                  <c:v>0.05</c:v>
                </c:pt>
                <c:pt idx="75">
                  <c:v>0.05</c:v>
                </c:pt>
                <c:pt idx="76">
                  <c:v>0.05</c:v>
                </c:pt>
                <c:pt idx="77">
                  <c:v>0.05</c:v>
                </c:pt>
                <c:pt idx="78">
                  <c:v>0.05</c:v>
                </c:pt>
                <c:pt idx="79">
                  <c:v>0.05</c:v>
                </c:pt>
                <c:pt idx="80">
                  <c:v>0.12</c:v>
                </c:pt>
                <c:pt idx="81">
                  <c:v>0.05</c:v>
                </c:pt>
                <c:pt idx="82">
                  <c:v>0.05</c:v>
                </c:pt>
                <c:pt idx="83">
                  <c:v>0.05</c:v>
                </c:pt>
                <c:pt idx="84">
                  <c:v>0.05</c:v>
                </c:pt>
                <c:pt idx="85">
                  <c:v>0.05</c:v>
                </c:pt>
                <c:pt idx="86">
                  <c:v>0.05</c:v>
                </c:pt>
                <c:pt idx="87">
                  <c:v>0.05</c:v>
                </c:pt>
                <c:pt idx="88">
                  <c:v>0.05</c:v>
                </c:pt>
                <c:pt idx="89">
                  <c:v>0.05</c:v>
                </c:pt>
                <c:pt idx="90">
                  <c:v>0.05</c:v>
                </c:pt>
                <c:pt idx="91">
                  <c:v>0.05</c:v>
                </c:pt>
                <c:pt idx="92">
                  <c:v>0.05</c:v>
                </c:pt>
                <c:pt idx="93">
                  <c:v>0.05</c:v>
                </c:pt>
                <c:pt idx="94">
                  <c:v>0.05</c:v>
                </c:pt>
                <c:pt idx="95">
                  <c:v>0.05</c:v>
                </c:pt>
                <c:pt idx="96">
                  <c:v>0.05</c:v>
                </c:pt>
                <c:pt idx="97">
                  <c:v>0.05</c:v>
                </c:pt>
              </c:numCache>
            </c:numRef>
          </c:yVal>
          <c:smooth val="0"/>
          <c:extLst>
            <c:ext xmlns:c16="http://schemas.microsoft.com/office/drawing/2014/chart" uri="{C3380CC4-5D6E-409C-BE32-E72D297353CC}">
              <c16:uniqueId val="{00000003-E654-4D21-A049-D0F11A838A85}"/>
            </c:ext>
          </c:extLst>
        </c:ser>
        <c:dLbls>
          <c:showLegendKey val="0"/>
          <c:showVal val="0"/>
          <c:showCatName val="0"/>
          <c:showSerName val="0"/>
          <c:showPercent val="0"/>
          <c:showBubbleSize val="0"/>
        </c:dLbls>
        <c:axId val="682869416"/>
        <c:axId val="682869744"/>
      </c:scatterChart>
      <c:valAx>
        <c:axId val="682869416"/>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a:t>Fish Length (mm)</a:t>
                </a:r>
              </a:p>
            </c:rich>
          </c:tx>
          <c:layout>
            <c:manualLayout>
              <c:xMode val="edge"/>
              <c:yMode val="edge"/>
              <c:x val="0.44356211220723846"/>
              <c:y val="0.88040461752146637"/>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744"/>
        <c:crosses val="autoZero"/>
        <c:crossBetween val="midCat"/>
      </c:valAx>
      <c:valAx>
        <c:axId val="682869744"/>
        <c:scaling>
          <c:orientation val="minMax"/>
          <c:max val="1"/>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a:t>Tissue Concentration (mg/kg)</a:t>
                </a:r>
              </a:p>
            </c:rich>
          </c:tx>
          <c:layout>
            <c:manualLayout>
              <c:xMode val="edge"/>
              <c:yMode val="edge"/>
              <c:x val="2.5543505175060666E-3"/>
              <c:y val="0.18549904234943604"/>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416"/>
        <c:crosses val="autoZero"/>
        <c:crossBetween val="midCat"/>
        <c:minorUnit val="0.1"/>
      </c:valAx>
      <c:spPr>
        <a:noFill/>
        <a:ln>
          <a:solidFill>
            <a:schemeClr val="bg1">
              <a:lumMod val="50000"/>
            </a:schemeClr>
          </a:solidFill>
        </a:ln>
        <a:effectLst/>
      </c:spPr>
    </c:plotArea>
    <c:legend>
      <c:legendPos val="t"/>
      <c:layout>
        <c:manualLayout>
          <c:xMode val="edge"/>
          <c:yMode val="edge"/>
          <c:x val="0.57450270329112085"/>
          <c:y val="0.16407412723959922"/>
          <c:w val="0.36140825210947192"/>
          <c:h val="0.2110933576661021"/>
        </c:manualLayout>
      </c:layout>
      <c:overlay val="0"/>
      <c:spPr>
        <a:noFill/>
        <a:ln>
          <a:solidFill>
            <a:schemeClr val="bg1">
              <a:lumMod val="75000"/>
            </a:schemeClr>
          </a:solid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solidFill>
            <a:schemeClr val="tx1"/>
          </a:solidFill>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r>
              <a:rPr lang="en-US" sz="1300"/>
              <a:t> Liver  Tissue</a:t>
            </a:r>
            <a:r>
              <a:rPr lang="en-US" sz="1300" baseline="0"/>
              <a:t> --</a:t>
            </a:r>
            <a:r>
              <a:rPr lang="en-US" sz="1300"/>
              <a:t>Copper</a:t>
            </a:r>
          </a:p>
        </c:rich>
      </c:tx>
      <c:overlay val="0"/>
      <c:spPr>
        <a:noFill/>
        <a:ln>
          <a:noFill/>
        </a:ln>
        <a:effectLst/>
      </c:spPr>
      <c:txPr>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0325234256329766"/>
          <c:y val="0.20717611457053062"/>
          <c:w val="0.75117943708642743"/>
          <c:h val="0.57435746552524714"/>
        </c:manualLayout>
      </c:layout>
      <c:scatterChart>
        <c:scatterStyle val="lineMarker"/>
        <c:varyColors val="0"/>
        <c:ser>
          <c:idx val="0"/>
          <c:order val="0"/>
          <c:tx>
            <c:strRef>
              <c:f>'Figures 8.2 to 8.4'!$F$3</c:f>
              <c:strCache>
                <c:ptCount val="1"/>
                <c:pt idx="0">
                  <c:v>Bluehead Sucker</c:v>
                </c:pt>
              </c:strCache>
            </c:strRef>
          </c:tx>
          <c:spPr>
            <a:ln w="25400" cap="rnd">
              <a:noFill/>
              <a:round/>
            </a:ln>
            <a:effectLst/>
          </c:spPr>
          <c:marker>
            <c:symbol val="circle"/>
            <c:size val="6"/>
            <c:spPr>
              <a:solidFill>
                <a:schemeClr val="tx2">
                  <a:lumMod val="40000"/>
                  <a:lumOff val="60000"/>
                </a:schemeClr>
              </a:solidFill>
              <a:ln w="9525">
                <a:solidFill>
                  <a:schemeClr val="tx1">
                    <a:lumMod val="50000"/>
                    <a:lumOff val="50000"/>
                  </a:schemeClr>
                </a:solidFill>
              </a:ln>
              <a:effectLst/>
            </c:spPr>
          </c:marker>
          <c:xVal>
            <c:numRef>
              <c:f>'Figures 8.2 to 8.4'!$G$3:$G$71</c:f>
              <c:numCache>
                <c:formatCode>General</c:formatCode>
                <c:ptCount val="69"/>
                <c:pt idx="0">
                  <c:v>315</c:v>
                </c:pt>
                <c:pt idx="1">
                  <c:v>404</c:v>
                </c:pt>
                <c:pt idx="2">
                  <c:v>225</c:v>
                </c:pt>
                <c:pt idx="3">
                  <c:v>220</c:v>
                </c:pt>
                <c:pt idx="4">
                  <c:v>230</c:v>
                </c:pt>
                <c:pt idx="5">
                  <c:v>233</c:v>
                </c:pt>
                <c:pt idx="6">
                  <c:v>235</c:v>
                </c:pt>
                <c:pt idx="7">
                  <c:v>237</c:v>
                </c:pt>
                <c:pt idx="8">
                  <c:v>260</c:v>
                </c:pt>
                <c:pt idx="9">
                  <c:v>385</c:v>
                </c:pt>
                <c:pt idx="10">
                  <c:v>395</c:v>
                </c:pt>
                <c:pt idx="11">
                  <c:v>411</c:v>
                </c:pt>
                <c:pt idx="12">
                  <c:v>408</c:v>
                </c:pt>
                <c:pt idx="13">
                  <c:v>261</c:v>
                </c:pt>
                <c:pt idx="14">
                  <c:v>427</c:v>
                </c:pt>
                <c:pt idx="15">
                  <c:v>300</c:v>
                </c:pt>
                <c:pt idx="16">
                  <c:v>388</c:v>
                </c:pt>
                <c:pt idx="17">
                  <c:v>353</c:v>
                </c:pt>
                <c:pt idx="18">
                  <c:v>211</c:v>
                </c:pt>
                <c:pt idx="19">
                  <c:v>341</c:v>
                </c:pt>
                <c:pt idx="20">
                  <c:v>370</c:v>
                </c:pt>
                <c:pt idx="21">
                  <c:v>135</c:v>
                </c:pt>
                <c:pt idx="22">
                  <c:v>141</c:v>
                </c:pt>
                <c:pt idx="23">
                  <c:v>205</c:v>
                </c:pt>
                <c:pt idx="24">
                  <c:v>161</c:v>
                </c:pt>
                <c:pt idx="25">
                  <c:v>145</c:v>
                </c:pt>
                <c:pt idx="26">
                  <c:v>216</c:v>
                </c:pt>
                <c:pt idx="27">
                  <c:v>280</c:v>
                </c:pt>
                <c:pt idx="28">
                  <c:v>344</c:v>
                </c:pt>
                <c:pt idx="29">
                  <c:v>331</c:v>
                </c:pt>
                <c:pt idx="30">
                  <c:v>314</c:v>
                </c:pt>
                <c:pt idx="31">
                  <c:v>280</c:v>
                </c:pt>
                <c:pt idx="32">
                  <c:v>262</c:v>
                </c:pt>
                <c:pt idx="33">
                  <c:v>272</c:v>
                </c:pt>
                <c:pt idx="34">
                  <c:v>239</c:v>
                </c:pt>
                <c:pt idx="35">
                  <c:v>287</c:v>
                </c:pt>
                <c:pt idx="36">
                  <c:v>289</c:v>
                </c:pt>
                <c:pt idx="37">
                  <c:v>340</c:v>
                </c:pt>
                <c:pt idx="38">
                  <c:v>362</c:v>
                </c:pt>
                <c:pt idx="39">
                  <c:v>379</c:v>
                </c:pt>
                <c:pt idx="40">
                  <c:v>283</c:v>
                </c:pt>
                <c:pt idx="41">
                  <c:v>363</c:v>
                </c:pt>
                <c:pt idx="42">
                  <c:v>382</c:v>
                </c:pt>
                <c:pt idx="43">
                  <c:v>314</c:v>
                </c:pt>
                <c:pt idx="44">
                  <c:v>143</c:v>
                </c:pt>
                <c:pt idx="45">
                  <c:v>361</c:v>
                </c:pt>
                <c:pt idx="46">
                  <c:v>380</c:v>
                </c:pt>
                <c:pt idx="47">
                  <c:v>302</c:v>
                </c:pt>
                <c:pt idx="48">
                  <c:v>350</c:v>
                </c:pt>
                <c:pt idx="49">
                  <c:v>355</c:v>
                </c:pt>
                <c:pt idx="50">
                  <c:v>378</c:v>
                </c:pt>
                <c:pt idx="51">
                  <c:v>391</c:v>
                </c:pt>
                <c:pt idx="52">
                  <c:v>400</c:v>
                </c:pt>
                <c:pt idx="53">
                  <c:v>415</c:v>
                </c:pt>
                <c:pt idx="54">
                  <c:v>402</c:v>
                </c:pt>
                <c:pt idx="55">
                  <c:v>383</c:v>
                </c:pt>
                <c:pt idx="56">
                  <c:v>355</c:v>
                </c:pt>
                <c:pt idx="57">
                  <c:v>238</c:v>
                </c:pt>
                <c:pt idx="58">
                  <c:v>363</c:v>
                </c:pt>
                <c:pt idx="59">
                  <c:v>204</c:v>
                </c:pt>
                <c:pt idx="60">
                  <c:v>277</c:v>
                </c:pt>
                <c:pt idx="61">
                  <c:v>322</c:v>
                </c:pt>
                <c:pt idx="62">
                  <c:v>236</c:v>
                </c:pt>
                <c:pt idx="63">
                  <c:v>176</c:v>
                </c:pt>
                <c:pt idx="64">
                  <c:v>383</c:v>
                </c:pt>
                <c:pt idx="65">
                  <c:v>365</c:v>
                </c:pt>
                <c:pt idx="66">
                  <c:v>391</c:v>
                </c:pt>
                <c:pt idx="67">
                  <c:v>387</c:v>
                </c:pt>
                <c:pt idx="68">
                  <c:v>317</c:v>
                </c:pt>
              </c:numCache>
            </c:numRef>
          </c:xVal>
          <c:yVal>
            <c:numRef>
              <c:f>'Figures 8.2 to 8.4'!$K$3:$K$71</c:f>
              <c:numCache>
                <c:formatCode>General</c:formatCode>
                <c:ptCount val="69"/>
                <c:pt idx="0">
                  <c:v>5.4</c:v>
                </c:pt>
                <c:pt idx="1">
                  <c:v>0.5</c:v>
                </c:pt>
                <c:pt idx="2">
                  <c:v>0.5</c:v>
                </c:pt>
                <c:pt idx="3">
                  <c:v>10</c:v>
                </c:pt>
                <c:pt idx="4">
                  <c:v>15</c:v>
                </c:pt>
                <c:pt idx="5">
                  <c:v>0.5</c:v>
                </c:pt>
                <c:pt idx="6">
                  <c:v>0.5</c:v>
                </c:pt>
                <c:pt idx="7">
                  <c:v>0.5</c:v>
                </c:pt>
                <c:pt idx="8">
                  <c:v>0.5</c:v>
                </c:pt>
                <c:pt idx="9">
                  <c:v>0.5</c:v>
                </c:pt>
                <c:pt idx="10">
                  <c:v>3.6</c:v>
                </c:pt>
                <c:pt idx="11">
                  <c:v>3.3</c:v>
                </c:pt>
                <c:pt idx="12">
                  <c:v>3.6</c:v>
                </c:pt>
                <c:pt idx="13">
                  <c:v>0.5</c:v>
                </c:pt>
                <c:pt idx="14">
                  <c:v>4.3</c:v>
                </c:pt>
                <c:pt idx="15">
                  <c:v>3.3</c:v>
                </c:pt>
                <c:pt idx="16">
                  <c:v>4.4000000000000004</c:v>
                </c:pt>
                <c:pt idx="17">
                  <c:v>2.9</c:v>
                </c:pt>
                <c:pt idx="18">
                  <c:v>0.5</c:v>
                </c:pt>
                <c:pt idx="19">
                  <c:v>4.8</c:v>
                </c:pt>
                <c:pt idx="20">
                  <c:v>4</c:v>
                </c:pt>
                <c:pt idx="21">
                  <c:v>0.5</c:v>
                </c:pt>
                <c:pt idx="22">
                  <c:v>6.2</c:v>
                </c:pt>
                <c:pt idx="23">
                  <c:v>7.3</c:v>
                </c:pt>
                <c:pt idx="24">
                  <c:v>7.3</c:v>
                </c:pt>
                <c:pt idx="25">
                  <c:v>0.5</c:v>
                </c:pt>
                <c:pt idx="26">
                  <c:v>0.5</c:v>
                </c:pt>
                <c:pt idx="27">
                  <c:v>0.5</c:v>
                </c:pt>
                <c:pt idx="28">
                  <c:v>0.5</c:v>
                </c:pt>
                <c:pt idx="29">
                  <c:v>3.9</c:v>
                </c:pt>
                <c:pt idx="30">
                  <c:v>3.2</c:v>
                </c:pt>
                <c:pt idx="31">
                  <c:v>4.4000000000000004</c:v>
                </c:pt>
                <c:pt idx="32">
                  <c:v>4.3</c:v>
                </c:pt>
                <c:pt idx="33">
                  <c:v>0.5</c:v>
                </c:pt>
                <c:pt idx="34">
                  <c:v>0.5</c:v>
                </c:pt>
                <c:pt idx="35">
                  <c:v>0.5</c:v>
                </c:pt>
                <c:pt idx="36">
                  <c:v>0.5</c:v>
                </c:pt>
                <c:pt idx="37">
                  <c:v>0.5</c:v>
                </c:pt>
                <c:pt idx="38">
                  <c:v>3.7</c:v>
                </c:pt>
                <c:pt idx="39">
                  <c:v>0.5</c:v>
                </c:pt>
                <c:pt idx="40">
                  <c:v>2.8</c:v>
                </c:pt>
                <c:pt idx="41">
                  <c:v>3.1</c:v>
                </c:pt>
                <c:pt idx="42">
                  <c:v>3.2</c:v>
                </c:pt>
                <c:pt idx="43">
                  <c:v>3.6</c:v>
                </c:pt>
                <c:pt idx="44">
                  <c:v>0.5</c:v>
                </c:pt>
                <c:pt idx="45">
                  <c:v>5.0999999999999996</c:v>
                </c:pt>
                <c:pt idx="46">
                  <c:v>3</c:v>
                </c:pt>
                <c:pt idx="47">
                  <c:v>0.5</c:v>
                </c:pt>
                <c:pt idx="48">
                  <c:v>0.5</c:v>
                </c:pt>
                <c:pt idx="49">
                  <c:v>0.5</c:v>
                </c:pt>
                <c:pt idx="50">
                  <c:v>0.5</c:v>
                </c:pt>
                <c:pt idx="51">
                  <c:v>0.5</c:v>
                </c:pt>
                <c:pt idx="52">
                  <c:v>0.5</c:v>
                </c:pt>
                <c:pt idx="53">
                  <c:v>0.5</c:v>
                </c:pt>
                <c:pt idx="54">
                  <c:v>0.5</c:v>
                </c:pt>
                <c:pt idx="55">
                  <c:v>0.5</c:v>
                </c:pt>
                <c:pt idx="56">
                  <c:v>0.5</c:v>
                </c:pt>
                <c:pt idx="57">
                  <c:v>5.4</c:v>
                </c:pt>
                <c:pt idx="58">
                  <c:v>0.5</c:v>
                </c:pt>
                <c:pt idx="59">
                  <c:v>0.5</c:v>
                </c:pt>
                <c:pt idx="60">
                  <c:v>0.5</c:v>
                </c:pt>
                <c:pt idx="61">
                  <c:v>0.5</c:v>
                </c:pt>
                <c:pt idx="62">
                  <c:v>4.0999999999999996</c:v>
                </c:pt>
                <c:pt idx="63">
                  <c:v>0.5</c:v>
                </c:pt>
                <c:pt idx="64">
                  <c:v>3</c:v>
                </c:pt>
                <c:pt idx="65">
                  <c:v>3.2</c:v>
                </c:pt>
                <c:pt idx="66">
                  <c:v>2.5</c:v>
                </c:pt>
                <c:pt idx="67">
                  <c:v>2.6</c:v>
                </c:pt>
                <c:pt idx="68">
                  <c:v>32</c:v>
                </c:pt>
              </c:numCache>
            </c:numRef>
          </c:yVal>
          <c:smooth val="0"/>
          <c:extLst>
            <c:ext xmlns:c16="http://schemas.microsoft.com/office/drawing/2014/chart" uri="{C3380CC4-5D6E-409C-BE32-E72D297353CC}">
              <c16:uniqueId val="{00000000-B291-47B4-8FF5-D929CC3F039D}"/>
            </c:ext>
          </c:extLst>
        </c:ser>
        <c:ser>
          <c:idx val="1"/>
          <c:order val="1"/>
          <c:tx>
            <c:strRef>
              <c:f>'Figures 8.2 to 8.4'!$F$72</c:f>
              <c:strCache>
                <c:ptCount val="1"/>
                <c:pt idx="0">
                  <c:v>Flannelmouth sucker</c:v>
                </c:pt>
              </c:strCache>
            </c:strRef>
          </c:tx>
          <c:spPr>
            <a:ln w="25400" cap="rnd">
              <a:noFill/>
              <a:round/>
            </a:ln>
            <a:effectLst/>
          </c:spPr>
          <c:marker>
            <c:symbol val="circle"/>
            <c:size val="5"/>
            <c:spPr>
              <a:solidFill>
                <a:schemeClr val="tx2">
                  <a:lumMod val="50000"/>
                </a:schemeClr>
              </a:solidFill>
              <a:ln w="9525">
                <a:solidFill>
                  <a:schemeClr val="accent1">
                    <a:lumMod val="50000"/>
                  </a:schemeClr>
                </a:solidFill>
              </a:ln>
              <a:effectLst/>
            </c:spPr>
          </c:marker>
          <c:xVal>
            <c:numRef>
              <c:f>'Figures 8.2 to 8.4'!$G$72:$G$120</c:f>
              <c:numCache>
                <c:formatCode>General</c:formatCode>
                <c:ptCount val="49"/>
                <c:pt idx="0">
                  <c:v>391</c:v>
                </c:pt>
                <c:pt idx="1">
                  <c:v>197</c:v>
                </c:pt>
                <c:pt idx="2">
                  <c:v>498</c:v>
                </c:pt>
                <c:pt idx="3">
                  <c:v>477</c:v>
                </c:pt>
                <c:pt idx="4">
                  <c:v>123</c:v>
                </c:pt>
                <c:pt idx="5">
                  <c:v>133</c:v>
                </c:pt>
                <c:pt idx="6">
                  <c:v>183</c:v>
                </c:pt>
                <c:pt idx="7">
                  <c:v>249</c:v>
                </c:pt>
                <c:pt idx="8">
                  <c:v>530</c:v>
                </c:pt>
                <c:pt idx="9">
                  <c:v>349</c:v>
                </c:pt>
                <c:pt idx="10">
                  <c:v>391</c:v>
                </c:pt>
                <c:pt idx="11">
                  <c:v>405</c:v>
                </c:pt>
                <c:pt idx="12">
                  <c:v>411</c:v>
                </c:pt>
                <c:pt idx="13">
                  <c:v>435</c:v>
                </c:pt>
                <c:pt idx="14">
                  <c:v>446</c:v>
                </c:pt>
                <c:pt idx="15">
                  <c:v>477</c:v>
                </c:pt>
                <c:pt idx="16">
                  <c:v>485</c:v>
                </c:pt>
                <c:pt idx="17">
                  <c:v>491</c:v>
                </c:pt>
                <c:pt idx="18">
                  <c:v>520</c:v>
                </c:pt>
                <c:pt idx="19">
                  <c:v>358</c:v>
                </c:pt>
                <c:pt idx="20">
                  <c:v>370</c:v>
                </c:pt>
                <c:pt idx="21">
                  <c:v>440</c:v>
                </c:pt>
                <c:pt idx="22">
                  <c:v>285</c:v>
                </c:pt>
                <c:pt idx="23">
                  <c:v>381</c:v>
                </c:pt>
                <c:pt idx="24">
                  <c:v>382</c:v>
                </c:pt>
                <c:pt idx="25">
                  <c:v>389</c:v>
                </c:pt>
                <c:pt idx="26">
                  <c:v>418</c:v>
                </c:pt>
                <c:pt idx="27">
                  <c:v>421</c:v>
                </c:pt>
                <c:pt idx="28">
                  <c:v>421</c:v>
                </c:pt>
                <c:pt idx="29">
                  <c:v>271</c:v>
                </c:pt>
                <c:pt idx="30">
                  <c:v>305</c:v>
                </c:pt>
                <c:pt idx="31">
                  <c:v>320</c:v>
                </c:pt>
                <c:pt idx="32">
                  <c:v>351</c:v>
                </c:pt>
                <c:pt idx="33">
                  <c:v>366</c:v>
                </c:pt>
                <c:pt idx="34">
                  <c:v>377</c:v>
                </c:pt>
                <c:pt idx="35">
                  <c:v>380</c:v>
                </c:pt>
                <c:pt idx="36">
                  <c:v>382</c:v>
                </c:pt>
                <c:pt idx="37">
                  <c:v>395</c:v>
                </c:pt>
                <c:pt idx="38">
                  <c:v>494</c:v>
                </c:pt>
                <c:pt idx="39">
                  <c:v>400</c:v>
                </c:pt>
                <c:pt idx="40">
                  <c:v>387</c:v>
                </c:pt>
                <c:pt idx="41">
                  <c:v>433</c:v>
                </c:pt>
                <c:pt idx="42">
                  <c:v>466</c:v>
                </c:pt>
                <c:pt idx="43">
                  <c:v>328</c:v>
                </c:pt>
                <c:pt idx="44">
                  <c:v>353</c:v>
                </c:pt>
                <c:pt idx="45">
                  <c:v>396</c:v>
                </c:pt>
                <c:pt idx="46">
                  <c:v>404</c:v>
                </c:pt>
                <c:pt idx="47">
                  <c:v>436</c:v>
                </c:pt>
                <c:pt idx="48">
                  <c:v>450</c:v>
                </c:pt>
              </c:numCache>
            </c:numRef>
          </c:xVal>
          <c:yVal>
            <c:numRef>
              <c:f>'Figures 8.2 to 8.4'!$K$72:$K$120</c:f>
              <c:numCache>
                <c:formatCode>General</c:formatCode>
                <c:ptCount val="49"/>
                <c:pt idx="0">
                  <c:v>6.8</c:v>
                </c:pt>
                <c:pt idx="1">
                  <c:v>5.3</c:v>
                </c:pt>
                <c:pt idx="2">
                  <c:v>15</c:v>
                </c:pt>
                <c:pt idx="3">
                  <c:v>9.9</c:v>
                </c:pt>
                <c:pt idx="4">
                  <c:v>0.5</c:v>
                </c:pt>
                <c:pt idx="5">
                  <c:v>0.5</c:v>
                </c:pt>
                <c:pt idx="6">
                  <c:v>0.5</c:v>
                </c:pt>
                <c:pt idx="7">
                  <c:v>0.5</c:v>
                </c:pt>
                <c:pt idx="8">
                  <c:v>10</c:v>
                </c:pt>
                <c:pt idx="9">
                  <c:v>10</c:v>
                </c:pt>
                <c:pt idx="10">
                  <c:v>21</c:v>
                </c:pt>
                <c:pt idx="11">
                  <c:v>4.2</c:v>
                </c:pt>
                <c:pt idx="12">
                  <c:v>18</c:v>
                </c:pt>
                <c:pt idx="13">
                  <c:v>14</c:v>
                </c:pt>
                <c:pt idx="14">
                  <c:v>24</c:v>
                </c:pt>
                <c:pt idx="15">
                  <c:v>33</c:v>
                </c:pt>
                <c:pt idx="16">
                  <c:v>24</c:v>
                </c:pt>
                <c:pt idx="17">
                  <c:v>15</c:v>
                </c:pt>
                <c:pt idx="18">
                  <c:v>11</c:v>
                </c:pt>
                <c:pt idx="19">
                  <c:v>13</c:v>
                </c:pt>
                <c:pt idx="20">
                  <c:v>14</c:v>
                </c:pt>
                <c:pt idx="21">
                  <c:v>13</c:v>
                </c:pt>
                <c:pt idx="22">
                  <c:v>7.8</c:v>
                </c:pt>
                <c:pt idx="23">
                  <c:v>13</c:v>
                </c:pt>
                <c:pt idx="24">
                  <c:v>14</c:v>
                </c:pt>
                <c:pt idx="25">
                  <c:v>16</c:v>
                </c:pt>
                <c:pt idx="26">
                  <c:v>16</c:v>
                </c:pt>
                <c:pt idx="27">
                  <c:v>7.2</c:v>
                </c:pt>
                <c:pt idx="28">
                  <c:v>9.3000000000000007</c:v>
                </c:pt>
                <c:pt idx="29">
                  <c:v>0.5</c:v>
                </c:pt>
                <c:pt idx="30">
                  <c:v>27</c:v>
                </c:pt>
                <c:pt idx="31">
                  <c:v>4.4000000000000004</c:v>
                </c:pt>
                <c:pt idx="32">
                  <c:v>0.5</c:v>
                </c:pt>
                <c:pt idx="33">
                  <c:v>18</c:v>
                </c:pt>
                <c:pt idx="34">
                  <c:v>18</c:v>
                </c:pt>
                <c:pt idx="35">
                  <c:v>12</c:v>
                </c:pt>
                <c:pt idx="36">
                  <c:v>16</c:v>
                </c:pt>
                <c:pt idx="37">
                  <c:v>25</c:v>
                </c:pt>
                <c:pt idx="38">
                  <c:v>33</c:v>
                </c:pt>
                <c:pt idx="39">
                  <c:v>13</c:v>
                </c:pt>
                <c:pt idx="40">
                  <c:v>21</c:v>
                </c:pt>
                <c:pt idx="41">
                  <c:v>17</c:v>
                </c:pt>
                <c:pt idx="42">
                  <c:v>15</c:v>
                </c:pt>
                <c:pt idx="43">
                  <c:v>13</c:v>
                </c:pt>
                <c:pt idx="44">
                  <c:v>19</c:v>
                </c:pt>
                <c:pt idx="45">
                  <c:v>15</c:v>
                </c:pt>
                <c:pt idx="46">
                  <c:v>13</c:v>
                </c:pt>
                <c:pt idx="47">
                  <c:v>20</c:v>
                </c:pt>
                <c:pt idx="48">
                  <c:v>13</c:v>
                </c:pt>
              </c:numCache>
            </c:numRef>
          </c:yVal>
          <c:smooth val="0"/>
          <c:extLst>
            <c:ext xmlns:c16="http://schemas.microsoft.com/office/drawing/2014/chart" uri="{C3380CC4-5D6E-409C-BE32-E72D297353CC}">
              <c16:uniqueId val="{00000001-B291-47B4-8FF5-D929CC3F039D}"/>
            </c:ext>
          </c:extLst>
        </c:ser>
        <c:ser>
          <c:idx val="2"/>
          <c:order val="2"/>
          <c:tx>
            <c:strRef>
              <c:f>'Figures 8.2 to 8.4'!$P$121</c:f>
              <c:strCache>
                <c:ptCount val="1"/>
                <c:pt idx="0">
                  <c:v>Brown Trout</c:v>
                </c:pt>
              </c:strCache>
            </c:strRef>
          </c:tx>
          <c:spPr>
            <a:ln w="25400" cap="rnd">
              <a:noFill/>
              <a:round/>
            </a:ln>
            <a:effectLst/>
          </c:spPr>
          <c:marker>
            <c:symbol val="triangle"/>
            <c:size val="5"/>
            <c:spPr>
              <a:solidFill>
                <a:srgbClr val="FF0000"/>
              </a:solidFill>
              <a:ln w="9525">
                <a:solidFill>
                  <a:srgbClr val="C00000"/>
                </a:solidFill>
              </a:ln>
              <a:effectLst/>
            </c:spPr>
          </c:marker>
          <c:xVal>
            <c:numRef>
              <c:f>'Figures 8.2 to 8.4'!$G$121:$G$154</c:f>
              <c:numCache>
                <c:formatCode>General</c:formatCode>
                <c:ptCount val="34"/>
                <c:pt idx="0">
                  <c:v>226</c:v>
                </c:pt>
                <c:pt idx="1">
                  <c:v>255</c:v>
                </c:pt>
                <c:pt idx="2">
                  <c:v>261</c:v>
                </c:pt>
                <c:pt idx="3">
                  <c:v>269</c:v>
                </c:pt>
                <c:pt idx="4">
                  <c:v>270</c:v>
                </c:pt>
                <c:pt idx="5">
                  <c:v>282</c:v>
                </c:pt>
                <c:pt idx="6">
                  <c:v>462</c:v>
                </c:pt>
                <c:pt idx="7">
                  <c:v>268</c:v>
                </c:pt>
                <c:pt idx="8">
                  <c:v>271</c:v>
                </c:pt>
                <c:pt idx="9">
                  <c:v>272</c:v>
                </c:pt>
                <c:pt idx="10">
                  <c:v>278</c:v>
                </c:pt>
                <c:pt idx="11">
                  <c:v>281</c:v>
                </c:pt>
                <c:pt idx="12">
                  <c:v>282</c:v>
                </c:pt>
                <c:pt idx="13">
                  <c:v>293</c:v>
                </c:pt>
                <c:pt idx="14">
                  <c:v>298</c:v>
                </c:pt>
                <c:pt idx="15">
                  <c:v>380</c:v>
                </c:pt>
                <c:pt idx="16">
                  <c:v>474</c:v>
                </c:pt>
                <c:pt idx="17">
                  <c:v>106</c:v>
                </c:pt>
                <c:pt idx="18">
                  <c:v>109</c:v>
                </c:pt>
                <c:pt idx="19">
                  <c:v>111</c:v>
                </c:pt>
                <c:pt idx="20">
                  <c:v>140</c:v>
                </c:pt>
                <c:pt idx="21">
                  <c:v>202</c:v>
                </c:pt>
                <c:pt idx="22">
                  <c:v>235</c:v>
                </c:pt>
                <c:pt idx="23">
                  <c:v>286</c:v>
                </c:pt>
                <c:pt idx="24">
                  <c:v>286</c:v>
                </c:pt>
                <c:pt idx="25">
                  <c:v>287</c:v>
                </c:pt>
                <c:pt idx="26">
                  <c:v>321</c:v>
                </c:pt>
                <c:pt idx="27">
                  <c:v>180</c:v>
                </c:pt>
                <c:pt idx="28">
                  <c:v>151</c:v>
                </c:pt>
                <c:pt idx="29">
                  <c:v>232</c:v>
                </c:pt>
                <c:pt idx="30">
                  <c:v>250</c:v>
                </c:pt>
                <c:pt idx="31">
                  <c:v>259</c:v>
                </c:pt>
                <c:pt idx="32">
                  <c:v>261</c:v>
                </c:pt>
                <c:pt idx="33">
                  <c:v>281</c:v>
                </c:pt>
              </c:numCache>
            </c:numRef>
          </c:xVal>
          <c:yVal>
            <c:numRef>
              <c:f>'Figures 8.2 to 8.4'!$K$121:$K$154</c:f>
              <c:numCache>
                <c:formatCode>General</c:formatCode>
                <c:ptCount val="34"/>
                <c:pt idx="0">
                  <c:v>97</c:v>
                </c:pt>
                <c:pt idx="1">
                  <c:v>210</c:v>
                </c:pt>
                <c:pt idx="2">
                  <c:v>220</c:v>
                </c:pt>
                <c:pt idx="3">
                  <c:v>180</c:v>
                </c:pt>
                <c:pt idx="4">
                  <c:v>100</c:v>
                </c:pt>
                <c:pt idx="5">
                  <c:v>150</c:v>
                </c:pt>
                <c:pt idx="6">
                  <c:v>220</c:v>
                </c:pt>
                <c:pt idx="7">
                  <c:v>180</c:v>
                </c:pt>
                <c:pt idx="8">
                  <c:v>83</c:v>
                </c:pt>
                <c:pt idx="9">
                  <c:v>1120</c:v>
                </c:pt>
                <c:pt idx="10">
                  <c:v>230</c:v>
                </c:pt>
                <c:pt idx="11">
                  <c:v>87</c:v>
                </c:pt>
                <c:pt idx="12">
                  <c:v>140</c:v>
                </c:pt>
                <c:pt idx="13">
                  <c:v>120</c:v>
                </c:pt>
                <c:pt idx="14">
                  <c:v>95</c:v>
                </c:pt>
                <c:pt idx="15">
                  <c:v>250</c:v>
                </c:pt>
                <c:pt idx="16">
                  <c:v>230</c:v>
                </c:pt>
                <c:pt idx="17">
                  <c:v>0.5</c:v>
                </c:pt>
                <c:pt idx="18">
                  <c:v>0.5</c:v>
                </c:pt>
                <c:pt idx="19">
                  <c:v>0.5</c:v>
                </c:pt>
                <c:pt idx="20">
                  <c:v>46</c:v>
                </c:pt>
                <c:pt idx="21">
                  <c:v>56</c:v>
                </c:pt>
                <c:pt idx="22">
                  <c:v>80</c:v>
                </c:pt>
                <c:pt idx="23">
                  <c:v>210</c:v>
                </c:pt>
                <c:pt idx="24">
                  <c:v>78</c:v>
                </c:pt>
                <c:pt idx="25">
                  <c:v>63</c:v>
                </c:pt>
                <c:pt idx="26">
                  <c:v>260</c:v>
                </c:pt>
                <c:pt idx="27">
                  <c:v>180</c:v>
                </c:pt>
                <c:pt idx="28">
                  <c:v>100</c:v>
                </c:pt>
                <c:pt idx="29">
                  <c:v>120</c:v>
                </c:pt>
                <c:pt idx="30">
                  <c:v>57</c:v>
                </c:pt>
                <c:pt idx="31">
                  <c:v>37</c:v>
                </c:pt>
                <c:pt idx="32">
                  <c:v>390</c:v>
                </c:pt>
                <c:pt idx="33">
                  <c:v>140</c:v>
                </c:pt>
              </c:numCache>
            </c:numRef>
          </c:yVal>
          <c:smooth val="0"/>
          <c:extLst>
            <c:ext xmlns:c16="http://schemas.microsoft.com/office/drawing/2014/chart" uri="{C3380CC4-5D6E-409C-BE32-E72D297353CC}">
              <c16:uniqueId val="{00000002-B291-47B4-8FF5-D929CC3F039D}"/>
            </c:ext>
          </c:extLst>
        </c:ser>
        <c:dLbls>
          <c:showLegendKey val="0"/>
          <c:showVal val="0"/>
          <c:showCatName val="0"/>
          <c:showSerName val="0"/>
          <c:showPercent val="0"/>
          <c:showBubbleSize val="0"/>
        </c:dLbls>
        <c:axId val="682869416"/>
        <c:axId val="682869744"/>
      </c:scatterChart>
      <c:valAx>
        <c:axId val="682869416"/>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a:t>Fish Length (mm)</a:t>
                </a:r>
              </a:p>
            </c:rich>
          </c:tx>
          <c:layout>
            <c:manualLayout>
              <c:xMode val="edge"/>
              <c:yMode val="edge"/>
              <c:x val="0.44356211220723846"/>
              <c:y val="0.88040461752146637"/>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744"/>
        <c:crossesAt val="1.0000000000000002E-2"/>
        <c:crossBetween val="midCat"/>
      </c:valAx>
      <c:valAx>
        <c:axId val="682869744"/>
        <c:scaling>
          <c:logBase val="10"/>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a:t>Tissue Concentration (mg/kg)</a:t>
                </a:r>
              </a:p>
            </c:rich>
          </c:tx>
          <c:layout>
            <c:manualLayout>
              <c:xMode val="edge"/>
              <c:yMode val="edge"/>
              <c:x val="2.5543505175060666E-3"/>
              <c:y val="0.18549904234943604"/>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416"/>
        <c:crosses val="autoZero"/>
        <c:crossBetween val="midCat"/>
      </c:valAx>
      <c:spPr>
        <a:noFill/>
        <a:ln w="25400">
          <a:noFill/>
        </a:ln>
        <a:effectLst/>
      </c:spPr>
    </c:plotArea>
    <c:legend>
      <c:legendPos val="t"/>
      <c:layout>
        <c:manualLayout>
          <c:xMode val="edge"/>
          <c:yMode val="edge"/>
          <c:x val="1.7906584171926733E-2"/>
          <c:y val="9.0000029163030723E-2"/>
          <c:w val="0.9820934158280733"/>
          <c:h val="9.5866982880328855E-2"/>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solidFill>
            <a:schemeClr val="tx1"/>
          </a:solidFill>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r>
              <a:rPr lang="en-US" sz="1300"/>
              <a:t>Muscle Tissue</a:t>
            </a:r>
            <a:r>
              <a:rPr lang="en-US" sz="1300" baseline="0"/>
              <a:t> --</a:t>
            </a:r>
            <a:r>
              <a:rPr lang="en-US" sz="1300"/>
              <a:t>Copper</a:t>
            </a:r>
          </a:p>
        </c:rich>
      </c:tx>
      <c:layout>
        <c:manualLayout>
          <c:xMode val="edge"/>
          <c:yMode val="edge"/>
          <c:x val="0.33580978848232207"/>
          <c:y val="2.5477707006369428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390655765730433"/>
          <c:y val="0.14851430195429394"/>
          <c:w val="0.81536609647931946"/>
          <c:h val="0.63301904140963261"/>
        </c:manualLayout>
      </c:layout>
      <c:scatterChart>
        <c:scatterStyle val="lineMarker"/>
        <c:varyColors val="0"/>
        <c:ser>
          <c:idx val="0"/>
          <c:order val="0"/>
          <c:tx>
            <c:strRef>
              <c:f>'Figures 8.2 to 8.4'!$F$3</c:f>
              <c:strCache>
                <c:ptCount val="1"/>
                <c:pt idx="0">
                  <c:v>Bluehead Sucker</c:v>
                </c:pt>
              </c:strCache>
            </c:strRef>
          </c:tx>
          <c:spPr>
            <a:ln w="25400" cap="rnd">
              <a:noFill/>
              <a:round/>
            </a:ln>
            <a:effectLst/>
          </c:spPr>
          <c:marker>
            <c:symbol val="circle"/>
            <c:size val="6"/>
            <c:spPr>
              <a:solidFill>
                <a:schemeClr val="tx2">
                  <a:lumMod val="40000"/>
                  <a:lumOff val="60000"/>
                </a:schemeClr>
              </a:solidFill>
              <a:ln w="9525">
                <a:solidFill>
                  <a:schemeClr val="tx1">
                    <a:lumMod val="50000"/>
                    <a:lumOff val="50000"/>
                  </a:schemeClr>
                </a:solidFill>
              </a:ln>
              <a:effectLst/>
            </c:spPr>
          </c:marker>
          <c:xVal>
            <c:numRef>
              <c:f>'Figures 8.2 to 8.4'!$G$155:$G$228</c:f>
              <c:numCache>
                <c:formatCode>General</c:formatCode>
                <c:ptCount val="74"/>
                <c:pt idx="0">
                  <c:v>220</c:v>
                </c:pt>
                <c:pt idx="1">
                  <c:v>225</c:v>
                </c:pt>
                <c:pt idx="2">
                  <c:v>230</c:v>
                </c:pt>
                <c:pt idx="3">
                  <c:v>233</c:v>
                </c:pt>
                <c:pt idx="4">
                  <c:v>235</c:v>
                </c:pt>
                <c:pt idx="5">
                  <c:v>237</c:v>
                </c:pt>
                <c:pt idx="6">
                  <c:v>260</c:v>
                </c:pt>
                <c:pt idx="7">
                  <c:v>315</c:v>
                </c:pt>
                <c:pt idx="8">
                  <c:v>385</c:v>
                </c:pt>
                <c:pt idx="9">
                  <c:v>404</c:v>
                </c:pt>
                <c:pt idx="10">
                  <c:v>395</c:v>
                </c:pt>
                <c:pt idx="11">
                  <c:v>427</c:v>
                </c:pt>
                <c:pt idx="12">
                  <c:v>411</c:v>
                </c:pt>
                <c:pt idx="13">
                  <c:v>408</c:v>
                </c:pt>
                <c:pt idx="14">
                  <c:v>211</c:v>
                </c:pt>
                <c:pt idx="15">
                  <c:v>261</c:v>
                </c:pt>
                <c:pt idx="16">
                  <c:v>300</c:v>
                </c:pt>
                <c:pt idx="17">
                  <c:v>341</c:v>
                </c:pt>
                <c:pt idx="18">
                  <c:v>353</c:v>
                </c:pt>
                <c:pt idx="19">
                  <c:v>370</c:v>
                </c:pt>
                <c:pt idx="20">
                  <c:v>388</c:v>
                </c:pt>
                <c:pt idx="21">
                  <c:v>161</c:v>
                </c:pt>
                <c:pt idx="22">
                  <c:v>145</c:v>
                </c:pt>
                <c:pt idx="23">
                  <c:v>205</c:v>
                </c:pt>
                <c:pt idx="24">
                  <c:v>141</c:v>
                </c:pt>
                <c:pt idx="25">
                  <c:v>135</c:v>
                </c:pt>
                <c:pt idx="26">
                  <c:v>216</c:v>
                </c:pt>
                <c:pt idx="27">
                  <c:v>280</c:v>
                </c:pt>
                <c:pt idx="28">
                  <c:v>344</c:v>
                </c:pt>
                <c:pt idx="29">
                  <c:v>280</c:v>
                </c:pt>
                <c:pt idx="30">
                  <c:v>239</c:v>
                </c:pt>
                <c:pt idx="31">
                  <c:v>262</c:v>
                </c:pt>
                <c:pt idx="32">
                  <c:v>272</c:v>
                </c:pt>
                <c:pt idx="33">
                  <c:v>287</c:v>
                </c:pt>
                <c:pt idx="34">
                  <c:v>289</c:v>
                </c:pt>
                <c:pt idx="35">
                  <c:v>314</c:v>
                </c:pt>
                <c:pt idx="36">
                  <c:v>331</c:v>
                </c:pt>
                <c:pt idx="37">
                  <c:v>340</c:v>
                </c:pt>
                <c:pt idx="38">
                  <c:v>137</c:v>
                </c:pt>
                <c:pt idx="39">
                  <c:v>110</c:v>
                </c:pt>
                <c:pt idx="40">
                  <c:v>128</c:v>
                </c:pt>
                <c:pt idx="41">
                  <c:v>120</c:v>
                </c:pt>
                <c:pt idx="42">
                  <c:v>124</c:v>
                </c:pt>
                <c:pt idx="43">
                  <c:v>362</c:v>
                </c:pt>
                <c:pt idx="44">
                  <c:v>379</c:v>
                </c:pt>
                <c:pt idx="45">
                  <c:v>382</c:v>
                </c:pt>
                <c:pt idx="46">
                  <c:v>314</c:v>
                </c:pt>
                <c:pt idx="47">
                  <c:v>143</c:v>
                </c:pt>
                <c:pt idx="48">
                  <c:v>283</c:v>
                </c:pt>
                <c:pt idx="49">
                  <c:v>363</c:v>
                </c:pt>
                <c:pt idx="50">
                  <c:v>302</c:v>
                </c:pt>
                <c:pt idx="51">
                  <c:v>350</c:v>
                </c:pt>
                <c:pt idx="52">
                  <c:v>355</c:v>
                </c:pt>
                <c:pt idx="53">
                  <c:v>361</c:v>
                </c:pt>
                <c:pt idx="54">
                  <c:v>378</c:v>
                </c:pt>
                <c:pt idx="55">
                  <c:v>380</c:v>
                </c:pt>
                <c:pt idx="56">
                  <c:v>391</c:v>
                </c:pt>
                <c:pt idx="57">
                  <c:v>400</c:v>
                </c:pt>
                <c:pt idx="58">
                  <c:v>415</c:v>
                </c:pt>
                <c:pt idx="59">
                  <c:v>176</c:v>
                </c:pt>
                <c:pt idx="60">
                  <c:v>363</c:v>
                </c:pt>
                <c:pt idx="61">
                  <c:v>383</c:v>
                </c:pt>
                <c:pt idx="62">
                  <c:v>236</c:v>
                </c:pt>
                <c:pt idx="63">
                  <c:v>402</c:v>
                </c:pt>
                <c:pt idx="64">
                  <c:v>204</c:v>
                </c:pt>
                <c:pt idx="65">
                  <c:v>238</c:v>
                </c:pt>
                <c:pt idx="66">
                  <c:v>277</c:v>
                </c:pt>
                <c:pt idx="67">
                  <c:v>322</c:v>
                </c:pt>
                <c:pt idx="68">
                  <c:v>355</c:v>
                </c:pt>
                <c:pt idx="69">
                  <c:v>387</c:v>
                </c:pt>
                <c:pt idx="70">
                  <c:v>383</c:v>
                </c:pt>
                <c:pt idx="71">
                  <c:v>317</c:v>
                </c:pt>
                <c:pt idx="72">
                  <c:v>391</c:v>
                </c:pt>
                <c:pt idx="73">
                  <c:v>365</c:v>
                </c:pt>
              </c:numCache>
            </c:numRef>
          </c:xVal>
          <c:yVal>
            <c:numRef>
              <c:f>'Figures 8.2 to 8.4'!$K$155:$K$228</c:f>
              <c:numCache>
                <c:formatCode>General</c:formatCode>
                <c:ptCount val="74"/>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pt idx="18">
                  <c:v>0.5</c:v>
                </c:pt>
                <c:pt idx="19">
                  <c:v>0.5</c:v>
                </c:pt>
                <c:pt idx="20">
                  <c:v>0.5</c:v>
                </c:pt>
                <c:pt idx="21">
                  <c:v>0.5</c:v>
                </c:pt>
                <c:pt idx="22">
                  <c:v>0.5</c:v>
                </c:pt>
                <c:pt idx="23">
                  <c:v>0.5</c:v>
                </c:pt>
                <c:pt idx="24">
                  <c:v>0.5</c:v>
                </c:pt>
                <c:pt idx="25">
                  <c:v>0.5</c:v>
                </c:pt>
                <c:pt idx="26">
                  <c:v>0.5</c:v>
                </c:pt>
                <c:pt idx="27">
                  <c:v>0.5</c:v>
                </c:pt>
                <c:pt idx="28">
                  <c:v>0.5</c:v>
                </c:pt>
                <c:pt idx="29">
                  <c:v>0.5</c:v>
                </c:pt>
                <c:pt idx="30">
                  <c:v>0.5</c:v>
                </c:pt>
                <c:pt idx="31">
                  <c:v>0.5</c:v>
                </c:pt>
                <c:pt idx="32">
                  <c:v>0.5</c:v>
                </c:pt>
                <c:pt idx="33">
                  <c:v>0.5</c:v>
                </c:pt>
                <c:pt idx="34">
                  <c:v>0.5</c:v>
                </c:pt>
                <c:pt idx="35">
                  <c:v>0.5</c:v>
                </c:pt>
                <c:pt idx="36">
                  <c:v>0.5</c:v>
                </c:pt>
                <c:pt idx="37">
                  <c:v>0.5</c:v>
                </c:pt>
                <c:pt idx="38">
                  <c:v>0.5</c:v>
                </c:pt>
                <c:pt idx="39">
                  <c:v>0.5</c:v>
                </c:pt>
                <c:pt idx="40">
                  <c:v>0.5</c:v>
                </c:pt>
                <c:pt idx="41">
                  <c:v>0.5</c:v>
                </c:pt>
                <c:pt idx="42">
                  <c:v>0.5</c:v>
                </c:pt>
                <c:pt idx="43">
                  <c:v>0.5</c:v>
                </c:pt>
                <c:pt idx="44">
                  <c:v>0.5</c:v>
                </c:pt>
                <c:pt idx="45">
                  <c:v>0.5</c:v>
                </c:pt>
                <c:pt idx="46">
                  <c:v>0.5</c:v>
                </c:pt>
                <c:pt idx="47">
                  <c:v>0.5</c:v>
                </c:pt>
                <c:pt idx="48">
                  <c:v>0.5</c:v>
                </c:pt>
                <c:pt idx="49">
                  <c:v>0.5</c:v>
                </c:pt>
                <c:pt idx="50">
                  <c:v>0.5</c:v>
                </c:pt>
                <c:pt idx="51">
                  <c:v>0.5</c:v>
                </c:pt>
                <c:pt idx="52">
                  <c:v>0.5</c:v>
                </c:pt>
                <c:pt idx="53">
                  <c:v>0.5</c:v>
                </c:pt>
                <c:pt idx="54">
                  <c:v>0.5</c:v>
                </c:pt>
                <c:pt idx="55">
                  <c:v>0.5</c:v>
                </c:pt>
                <c:pt idx="56">
                  <c:v>0.5</c:v>
                </c:pt>
                <c:pt idx="57">
                  <c:v>0.5</c:v>
                </c:pt>
                <c:pt idx="58">
                  <c:v>0.5</c:v>
                </c:pt>
                <c:pt idx="59">
                  <c:v>0.5</c:v>
                </c:pt>
                <c:pt idx="60">
                  <c:v>0.5</c:v>
                </c:pt>
                <c:pt idx="61">
                  <c:v>0.5</c:v>
                </c:pt>
                <c:pt idx="62">
                  <c:v>0.5</c:v>
                </c:pt>
                <c:pt idx="63">
                  <c:v>0.5</c:v>
                </c:pt>
                <c:pt idx="64">
                  <c:v>0.5</c:v>
                </c:pt>
                <c:pt idx="65">
                  <c:v>0.5</c:v>
                </c:pt>
                <c:pt idx="66">
                  <c:v>0.5</c:v>
                </c:pt>
                <c:pt idx="67">
                  <c:v>0.5</c:v>
                </c:pt>
                <c:pt idx="68">
                  <c:v>0.5</c:v>
                </c:pt>
                <c:pt idx="69">
                  <c:v>0.5</c:v>
                </c:pt>
                <c:pt idx="70">
                  <c:v>0.5</c:v>
                </c:pt>
                <c:pt idx="71">
                  <c:v>0.5</c:v>
                </c:pt>
                <c:pt idx="72">
                  <c:v>0.5</c:v>
                </c:pt>
                <c:pt idx="73">
                  <c:v>0.5</c:v>
                </c:pt>
              </c:numCache>
            </c:numRef>
          </c:yVal>
          <c:smooth val="0"/>
          <c:extLst>
            <c:ext xmlns:c16="http://schemas.microsoft.com/office/drawing/2014/chart" uri="{C3380CC4-5D6E-409C-BE32-E72D297353CC}">
              <c16:uniqueId val="{00000000-984F-4FD1-B8C8-8EA2E2380C33}"/>
            </c:ext>
          </c:extLst>
        </c:ser>
        <c:ser>
          <c:idx val="1"/>
          <c:order val="1"/>
          <c:tx>
            <c:strRef>
              <c:f>'Figures 8.2 to 8.4'!$F$72</c:f>
              <c:strCache>
                <c:ptCount val="1"/>
                <c:pt idx="0">
                  <c:v>Flannelmouth sucker</c:v>
                </c:pt>
              </c:strCache>
            </c:strRef>
          </c:tx>
          <c:spPr>
            <a:ln w="25400" cap="rnd">
              <a:noFill/>
              <a:round/>
            </a:ln>
            <a:effectLst/>
          </c:spPr>
          <c:marker>
            <c:symbol val="circle"/>
            <c:size val="5"/>
            <c:spPr>
              <a:solidFill>
                <a:schemeClr val="tx2">
                  <a:lumMod val="50000"/>
                </a:schemeClr>
              </a:solidFill>
              <a:ln w="9525">
                <a:solidFill>
                  <a:schemeClr val="accent1">
                    <a:lumMod val="50000"/>
                  </a:schemeClr>
                </a:solidFill>
              </a:ln>
              <a:effectLst/>
            </c:spPr>
          </c:marker>
          <c:xVal>
            <c:numRef>
              <c:f>'Figures 8.2 to 8.4'!$G$229:$G$288</c:f>
              <c:numCache>
                <c:formatCode>General</c:formatCode>
                <c:ptCount val="60"/>
                <c:pt idx="0">
                  <c:v>131</c:v>
                </c:pt>
                <c:pt idx="1">
                  <c:v>131</c:v>
                </c:pt>
                <c:pt idx="2">
                  <c:v>132</c:v>
                </c:pt>
                <c:pt idx="3">
                  <c:v>133</c:v>
                </c:pt>
                <c:pt idx="4">
                  <c:v>136</c:v>
                </c:pt>
                <c:pt idx="5">
                  <c:v>138</c:v>
                </c:pt>
                <c:pt idx="6">
                  <c:v>141</c:v>
                </c:pt>
                <c:pt idx="7">
                  <c:v>162</c:v>
                </c:pt>
                <c:pt idx="8">
                  <c:v>186</c:v>
                </c:pt>
                <c:pt idx="9">
                  <c:v>196</c:v>
                </c:pt>
                <c:pt idx="10">
                  <c:v>123</c:v>
                </c:pt>
                <c:pt idx="11">
                  <c:v>133</c:v>
                </c:pt>
                <c:pt idx="12">
                  <c:v>183</c:v>
                </c:pt>
                <c:pt idx="13">
                  <c:v>197</c:v>
                </c:pt>
                <c:pt idx="14">
                  <c:v>249</c:v>
                </c:pt>
                <c:pt idx="15">
                  <c:v>391</c:v>
                </c:pt>
                <c:pt idx="16">
                  <c:v>456</c:v>
                </c:pt>
                <c:pt idx="17">
                  <c:v>477</c:v>
                </c:pt>
                <c:pt idx="18">
                  <c:v>498</c:v>
                </c:pt>
                <c:pt idx="19">
                  <c:v>530</c:v>
                </c:pt>
                <c:pt idx="20">
                  <c:v>349</c:v>
                </c:pt>
                <c:pt idx="21">
                  <c:v>391</c:v>
                </c:pt>
                <c:pt idx="22">
                  <c:v>405</c:v>
                </c:pt>
                <c:pt idx="23">
                  <c:v>411</c:v>
                </c:pt>
                <c:pt idx="24">
                  <c:v>435</c:v>
                </c:pt>
                <c:pt idx="25">
                  <c:v>446</c:v>
                </c:pt>
                <c:pt idx="26">
                  <c:v>477</c:v>
                </c:pt>
                <c:pt idx="27">
                  <c:v>485</c:v>
                </c:pt>
                <c:pt idx="28">
                  <c:v>491</c:v>
                </c:pt>
                <c:pt idx="29">
                  <c:v>520</c:v>
                </c:pt>
                <c:pt idx="30">
                  <c:v>285</c:v>
                </c:pt>
                <c:pt idx="31">
                  <c:v>358</c:v>
                </c:pt>
                <c:pt idx="32">
                  <c:v>370</c:v>
                </c:pt>
                <c:pt idx="33">
                  <c:v>381</c:v>
                </c:pt>
                <c:pt idx="34">
                  <c:v>382</c:v>
                </c:pt>
                <c:pt idx="35">
                  <c:v>389</c:v>
                </c:pt>
                <c:pt idx="36">
                  <c:v>418</c:v>
                </c:pt>
                <c:pt idx="37">
                  <c:v>421</c:v>
                </c:pt>
                <c:pt idx="38">
                  <c:v>421</c:v>
                </c:pt>
                <c:pt idx="39">
                  <c:v>440</c:v>
                </c:pt>
                <c:pt idx="40">
                  <c:v>271</c:v>
                </c:pt>
                <c:pt idx="41">
                  <c:v>305</c:v>
                </c:pt>
                <c:pt idx="42">
                  <c:v>320</c:v>
                </c:pt>
                <c:pt idx="43">
                  <c:v>351</c:v>
                </c:pt>
                <c:pt idx="44">
                  <c:v>366</c:v>
                </c:pt>
                <c:pt idx="45">
                  <c:v>377</c:v>
                </c:pt>
                <c:pt idx="46">
                  <c:v>380</c:v>
                </c:pt>
                <c:pt idx="47">
                  <c:v>382</c:v>
                </c:pt>
                <c:pt idx="48">
                  <c:v>395</c:v>
                </c:pt>
                <c:pt idx="49">
                  <c:v>494</c:v>
                </c:pt>
                <c:pt idx="50">
                  <c:v>328</c:v>
                </c:pt>
                <c:pt idx="51">
                  <c:v>353</c:v>
                </c:pt>
                <c:pt idx="52">
                  <c:v>387</c:v>
                </c:pt>
                <c:pt idx="53">
                  <c:v>396</c:v>
                </c:pt>
                <c:pt idx="54">
                  <c:v>400</c:v>
                </c:pt>
                <c:pt idx="55">
                  <c:v>404</c:v>
                </c:pt>
                <c:pt idx="56">
                  <c:v>433</c:v>
                </c:pt>
                <c:pt idx="57">
                  <c:v>436</c:v>
                </c:pt>
                <c:pt idx="58">
                  <c:v>450</c:v>
                </c:pt>
                <c:pt idx="59">
                  <c:v>466</c:v>
                </c:pt>
              </c:numCache>
            </c:numRef>
          </c:xVal>
          <c:yVal>
            <c:numRef>
              <c:f>'Figures 8.2 to 8.4'!$K$229:$K$288</c:f>
              <c:numCache>
                <c:formatCode>General</c:formatCode>
                <c:ptCount val="60"/>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pt idx="18">
                  <c:v>0.5</c:v>
                </c:pt>
                <c:pt idx="19">
                  <c:v>0.5</c:v>
                </c:pt>
                <c:pt idx="20">
                  <c:v>0.5</c:v>
                </c:pt>
                <c:pt idx="21">
                  <c:v>0.5</c:v>
                </c:pt>
                <c:pt idx="22">
                  <c:v>0.5</c:v>
                </c:pt>
                <c:pt idx="23">
                  <c:v>0.5</c:v>
                </c:pt>
                <c:pt idx="24">
                  <c:v>0.5</c:v>
                </c:pt>
                <c:pt idx="25">
                  <c:v>0.5</c:v>
                </c:pt>
                <c:pt idx="26">
                  <c:v>0.5</c:v>
                </c:pt>
                <c:pt idx="27">
                  <c:v>0.5</c:v>
                </c:pt>
                <c:pt idx="28">
                  <c:v>0.5</c:v>
                </c:pt>
                <c:pt idx="29">
                  <c:v>0.5</c:v>
                </c:pt>
                <c:pt idx="30">
                  <c:v>0.5</c:v>
                </c:pt>
                <c:pt idx="31">
                  <c:v>0.5</c:v>
                </c:pt>
                <c:pt idx="32">
                  <c:v>0.5</c:v>
                </c:pt>
                <c:pt idx="33">
                  <c:v>0.5</c:v>
                </c:pt>
                <c:pt idx="34">
                  <c:v>0.5</c:v>
                </c:pt>
                <c:pt idx="35">
                  <c:v>0.5</c:v>
                </c:pt>
                <c:pt idx="36">
                  <c:v>0.5</c:v>
                </c:pt>
                <c:pt idx="37">
                  <c:v>0.5</c:v>
                </c:pt>
                <c:pt idx="38">
                  <c:v>0.5</c:v>
                </c:pt>
                <c:pt idx="39">
                  <c:v>0.5</c:v>
                </c:pt>
                <c:pt idx="40">
                  <c:v>0.5</c:v>
                </c:pt>
                <c:pt idx="41">
                  <c:v>0.5</c:v>
                </c:pt>
                <c:pt idx="42">
                  <c:v>0.5</c:v>
                </c:pt>
                <c:pt idx="43">
                  <c:v>0.5</c:v>
                </c:pt>
                <c:pt idx="44">
                  <c:v>0.5</c:v>
                </c:pt>
                <c:pt idx="45">
                  <c:v>0.5</c:v>
                </c:pt>
                <c:pt idx="46">
                  <c:v>0.5</c:v>
                </c:pt>
                <c:pt idx="47">
                  <c:v>0.5</c:v>
                </c:pt>
                <c:pt idx="48">
                  <c:v>0.5</c:v>
                </c:pt>
                <c:pt idx="49">
                  <c:v>0.5</c:v>
                </c:pt>
                <c:pt idx="50">
                  <c:v>0.5</c:v>
                </c:pt>
                <c:pt idx="51">
                  <c:v>0.5</c:v>
                </c:pt>
                <c:pt idx="52">
                  <c:v>0.5</c:v>
                </c:pt>
                <c:pt idx="53">
                  <c:v>0.5</c:v>
                </c:pt>
                <c:pt idx="54">
                  <c:v>0.5</c:v>
                </c:pt>
                <c:pt idx="55">
                  <c:v>0.5</c:v>
                </c:pt>
                <c:pt idx="56">
                  <c:v>0.5</c:v>
                </c:pt>
                <c:pt idx="57">
                  <c:v>0.5</c:v>
                </c:pt>
                <c:pt idx="58">
                  <c:v>0.5</c:v>
                </c:pt>
                <c:pt idx="59">
                  <c:v>0.5</c:v>
                </c:pt>
              </c:numCache>
            </c:numRef>
          </c:yVal>
          <c:smooth val="0"/>
          <c:extLst>
            <c:ext xmlns:c16="http://schemas.microsoft.com/office/drawing/2014/chart" uri="{C3380CC4-5D6E-409C-BE32-E72D297353CC}">
              <c16:uniqueId val="{00000001-984F-4FD1-B8C8-8EA2E2380C33}"/>
            </c:ext>
          </c:extLst>
        </c:ser>
        <c:ser>
          <c:idx val="2"/>
          <c:order val="2"/>
          <c:tx>
            <c:strRef>
              <c:f>'Figures 8.2 to 8.4'!$P$121</c:f>
              <c:strCache>
                <c:ptCount val="1"/>
                <c:pt idx="0">
                  <c:v>Brown Trout</c:v>
                </c:pt>
              </c:strCache>
            </c:strRef>
          </c:tx>
          <c:spPr>
            <a:ln w="25400" cap="rnd">
              <a:noFill/>
              <a:round/>
            </a:ln>
            <a:effectLst/>
          </c:spPr>
          <c:marker>
            <c:symbol val="triangle"/>
            <c:size val="5"/>
            <c:spPr>
              <a:solidFill>
                <a:srgbClr val="FF0000"/>
              </a:solidFill>
              <a:ln w="9525">
                <a:solidFill>
                  <a:srgbClr val="C00000"/>
                </a:solidFill>
              </a:ln>
              <a:effectLst/>
            </c:spPr>
          </c:marker>
          <c:xVal>
            <c:numRef>
              <c:f>'Figures 8.2 to 8.4'!$G$387:$G$421</c:f>
              <c:numCache>
                <c:formatCode>General</c:formatCode>
                <c:ptCount val="35"/>
                <c:pt idx="0">
                  <c:v>102</c:v>
                </c:pt>
                <c:pt idx="1">
                  <c:v>226</c:v>
                </c:pt>
                <c:pt idx="2">
                  <c:v>255</c:v>
                </c:pt>
                <c:pt idx="3">
                  <c:v>261</c:v>
                </c:pt>
                <c:pt idx="4">
                  <c:v>269</c:v>
                </c:pt>
                <c:pt idx="5">
                  <c:v>270</c:v>
                </c:pt>
                <c:pt idx="6">
                  <c:v>282</c:v>
                </c:pt>
                <c:pt idx="7">
                  <c:v>462</c:v>
                </c:pt>
                <c:pt idx="8">
                  <c:v>268</c:v>
                </c:pt>
                <c:pt idx="9">
                  <c:v>271</c:v>
                </c:pt>
                <c:pt idx="10">
                  <c:v>272</c:v>
                </c:pt>
                <c:pt idx="11">
                  <c:v>278</c:v>
                </c:pt>
                <c:pt idx="12">
                  <c:v>281</c:v>
                </c:pt>
                <c:pt idx="13">
                  <c:v>282</c:v>
                </c:pt>
                <c:pt idx="14">
                  <c:v>293</c:v>
                </c:pt>
                <c:pt idx="15">
                  <c:v>298</c:v>
                </c:pt>
                <c:pt idx="16">
                  <c:v>380</c:v>
                </c:pt>
                <c:pt idx="17">
                  <c:v>474</c:v>
                </c:pt>
                <c:pt idx="18">
                  <c:v>106</c:v>
                </c:pt>
                <c:pt idx="19">
                  <c:v>109</c:v>
                </c:pt>
                <c:pt idx="20">
                  <c:v>111</c:v>
                </c:pt>
                <c:pt idx="21">
                  <c:v>140</c:v>
                </c:pt>
                <c:pt idx="22">
                  <c:v>202</c:v>
                </c:pt>
                <c:pt idx="23">
                  <c:v>235</c:v>
                </c:pt>
                <c:pt idx="24">
                  <c:v>286</c:v>
                </c:pt>
                <c:pt idx="25">
                  <c:v>286</c:v>
                </c:pt>
                <c:pt idx="26">
                  <c:v>287</c:v>
                </c:pt>
                <c:pt idx="27">
                  <c:v>321</c:v>
                </c:pt>
                <c:pt idx="28">
                  <c:v>180</c:v>
                </c:pt>
                <c:pt idx="29">
                  <c:v>151</c:v>
                </c:pt>
                <c:pt idx="30">
                  <c:v>232</c:v>
                </c:pt>
                <c:pt idx="31">
                  <c:v>250</c:v>
                </c:pt>
                <c:pt idx="32">
                  <c:v>259</c:v>
                </c:pt>
                <c:pt idx="33">
                  <c:v>261</c:v>
                </c:pt>
                <c:pt idx="34">
                  <c:v>281</c:v>
                </c:pt>
              </c:numCache>
            </c:numRef>
          </c:xVal>
          <c:yVal>
            <c:numRef>
              <c:f>'Figures 8.2 to 8.4'!$K$387:$K$421</c:f>
              <c:numCache>
                <c:formatCode>General</c:formatCode>
                <c:ptCount val="35"/>
                <c:pt idx="0">
                  <c:v>0.5</c:v>
                </c:pt>
                <c:pt idx="1">
                  <c:v>0.5</c:v>
                </c:pt>
                <c:pt idx="2">
                  <c:v>0.5</c:v>
                </c:pt>
                <c:pt idx="3">
                  <c:v>0.5</c:v>
                </c:pt>
                <c:pt idx="4">
                  <c:v>0.5</c:v>
                </c:pt>
                <c:pt idx="5">
                  <c:v>0.5</c:v>
                </c:pt>
                <c:pt idx="6">
                  <c:v>0.5</c:v>
                </c:pt>
                <c:pt idx="7">
                  <c:v>1</c:v>
                </c:pt>
                <c:pt idx="8">
                  <c:v>0.5</c:v>
                </c:pt>
                <c:pt idx="9">
                  <c:v>0.5</c:v>
                </c:pt>
                <c:pt idx="10">
                  <c:v>2.6</c:v>
                </c:pt>
                <c:pt idx="11">
                  <c:v>0.5</c:v>
                </c:pt>
                <c:pt idx="12">
                  <c:v>0.5</c:v>
                </c:pt>
                <c:pt idx="13">
                  <c:v>0.5</c:v>
                </c:pt>
                <c:pt idx="14">
                  <c:v>0.5</c:v>
                </c:pt>
                <c:pt idx="15">
                  <c:v>0.5</c:v>
                </c:pt>
                <c:pt idx="16">
                  <c:v>0.5</c:v>
                </c:pt>
                <c:pt idx="17">
                  <c:v>0.5</c:v>
                </c:pt>
                <c:pt idx="18">
                  <c:v>0.5</c:v>
                </c:pt>
                <c:pt idx="19">
                  <c:v>0.5</c:v>
                </c:pt>
                <c:pt idx="20">
                  <c:v>0.5</c:v>
                </c:pt>
                <c:pt idx="21">
                  <c:v>0.5</c:v>
                </c:pt>
                <c:pt idx="22">
                  <c:v>0.5</c:v>
                </c:pt>
                <c:pt idx="23">
                  <c:v>0.5</c:v>
                </c:pt>
                <c:pt idx="24">
                  <c:v>0.5</c:v>
                </c:pt>
                <c:pt idx="25">
                  <c:v>0.5</c:v>
                </c:pt>
                <c:pt idx="26">
                  <c:v>2.2999999999999998</c:v>
                </c:pt>
                <c:pt idx="27">
                  <c:v>0.5</c:v>
                </c:pt>
                <c:pt idx="28">
                  <c:v>0.5</c:v>
                </c:pt>
                <c:pt idx="29">
                  <c:v>0.5</c:v>
                </c:pt>
                <c:pt idx="30">
                  <c:v>0.5</c:v>
                </c:pt>
                <c:pt idx="31">
                  <c:v>4.3</c:v>
                </c:pt>
                <c:pt idx="32">
                  <c:v>0.5</c:v>
                </c:pt>
                <c:pt idx="33">
                  <c:v>0.5</c:v>
                </c:pt>
                <c:pt idx="34">
                  <c:v>0.5</c:v>
                </c:pt>
              </c:numCache>
            </c:numRef>
          </c:yVal>
          <c:smooth val="0"/>
          <c:extLst>
            <c:ext xmlns:c16="http://schemas.microsoft.com/office/drawing/2014/chart" uri="{C3380CC4-5D6E-409C-BE32-E72D297353CC}">
              <c16:uniqueId val="{00000002-984F-4FD1-B8C8-8EA2E2380C33}"/>
            </c:ext>
          </c:extLst>
        </c:ser>
        <c:ser>
          <c:idx val="3"/>
          <c:order val="3"/>
          <c:tx>
            <c:strRef>
              <c:f>'Figures 8.2 to 8.4'!$F$289</c:f>
              <c:strCache>
                <c:ptCount val="1"/>
                <c:pt idx="0">
                  <c:v>Speckled Dace</c:v>
                </c:pt>
              </c:strCache>
            </c:strRef>
          </c:tx>
          <c:spPr>
            <a:ln w="25400" cap="rnd">
              <a:noFill/>
              <a:round/>
            </a:ln>
            <a:effectLst/>
          </c:spPr>
          <c:marker>
            <c:symbol val="square"/>
            <c:size val="5"/>
            <c:spPr>
              <a:solidFill>
                <a:schemeClr val="accent4"/>
              </a:solidFill>
              <a:ln w="9525">
                <a:solidFill>
                  <a:schemeClr val="accent4">
                    <a:lumMod val="75000"/>
                  </a:schemeClr>
                </a:solidFill>
              </a:ln>
              <a:effectLst/>
            </c:spPr>
          </c:marker>
          <c:xVal>
            <c:numRef>
              <c:f>'Figures 8.2 to 8.4'!$G$289:$G$386</c:f>
              <c:numCache>
                <c:formatCode>General</c:formatCode>
                <c:ptCount val="98"/>
                <c:pt idx="0">
                  <c:v>63</c:v>
                </c:pt>
                <c:pt idx="1">
                  <c:v>96</c:v>
                </c:pt>
                <c:pt idx="2">
                  <c:v>52</c:v>
                </c:pt>
                <c:pt idx="3">
                  <c:v>74</c:v>
                </c:pt>
                <c:pt idx="4">
                  <c:v>58</c:v>
                </c:pt>
                <c:pt idx="5">
                  <c:v>64</c:v>
                </c:pt>
                <c:pt idx="6">
                  <c:v>65</c:v>
                </c:pt>
                <c:pt idx="7">
                  <c:v>67</c:v>
                </c:pt>
                <c:pt idx="8">
                  <c:v>70</c:v>
                </c:pt>
                <c:pt idx="9">
                  <c:v>74</c:v>
                </c:pt>
                <c:pt idx="10">
                  <c:v>66</c:v>
                </c:pt>
                <c:pt idx="11">
                  <c:v>64</c:v>
                </c:pt>
                <c:pt idx="12">
                  <c:v>57</c:v>
                </c:pt>
                <c:pt idx="13">
                  <c:v>55</c:v>
                </c:pt>
                <c:pt idx="14">
                  <c:v>58</c:v>
                </c:pt>
                <c:pt idx="15">
                  <c:v>60</c:v>
                </c:pt>
                <c:pt idx="16">
                  <c:v>60</c:v>
                </c:pt>
                <c:pt idx="17">
                  <c:v>62</c:v>
                </c:pt>
                <c:pt idx="18">
                  <c:v>67</c:v>
                </c:pt>
                <c:pt idx="19">
                  <c:v>79</c:v>
                </c:pt>
                <c:pt idx="20">
                  <c:v>62</c:v>
                </c:pt>
                <c:pt idx="21">
                  <c:v>81</c:v>
                </c:pt>
                <c:pt idx="22">
                  <c:v>79</c:v>
                </c:pt>
                <c:pt idx="23">
                  <c:v>86</c:v>
                </c:pt>
                <c:pt idx="24">
                  <c:v>67</c:v>
                </c:pt>
                <c:pt idx="25">
                  <c:v>69</c:v>
                </c:pt>
                <c:pt idx="26">
                  <c:v>75</c:v>
                </c:pt>
                <c:pt idx="27">
                  <c:v>80</c:v>
                </c:pt>
                <c:pt idx="28">
                  <c:v>99</c:v>
                </c:pt>
                <c:pt idx="29">
                  <c:v>107</c:v>
                </c:pt>
                <c:pt idx="30">
                  <c:v>65</c:v>
                </c:pt>
                <c:pt idx="31">
                  <c:v>50</c:v>
                </c:pt>
                <c:pt idx="32">
                  <c:v>51</c:v>
                </c:pt>
                <c:pt idx="33">
                  <c:v>58</c:v>
                </c:pt>
                <c:pt idx="34">
                  <c:v>60</c:v>
                </c:pt>
                <c:pt idx="35">
                  <c:v>61</c:v>
                </c:pt>
                <c:pt idx="36">
                  <c:v>66</c:v>
                </c:pt>
                <c:pt idx="37">
                  <c:v>70</c:v>
                </c:pt>
                <c:pt idx="38">
                  <c:v>80</c:v>
                </c:pt>
                <c:pt idx="39">
                  <c:v>82</c:v>
                </c:pt>
                <c:pt idx="40">
                  <c:v>68</c:v>
                </c:pt>
                <c:pt idx="41">
                  <c:v>69</c:v>
                </c:pt>
                <c:pt idx="42">
                  <c:v>70</c:v>
                </c:pt>
                <c:pt idx="43">
                  <c:v>73</c:v>
                </c:pt>
                <c:pt idx="44">
                  <c:v>73</c:v>
                </c:pt>
                <c:pt idx="45">
                  <c:v>77</c:v>
                </c:pt>
                <c:pt idx="46">
                  <c:v>78</c:v>
                </c:pt>
                <c:pt idx="47">
                  <c:v>79</c:v>
                </c:pt>
                <c:pt idx="48">
                  <c:v>79</c:v>
                </c:pt>
                <c:pt idx="49">
                  <c:v>80</c:v>
                </c:pt>
                <c:pt idx="50">
                  <c:v>50</c:v>
                </c:pt>
                <c:pt idx="51">
                  <c:v>51</c:v>
                </c:pt>
                <c:pt idx="52">
                  <c:v>52</c:v>
                </c:pt>
                <c:pt idx="53">
                  <c:v>52</c:v>
                </c:pt>
                <c:pt idx="54">
                  <c:v>53</c:v>
                </c:pt>
                <c:pt idx="55">
                  <c:v>53</c:v>
                </c:pt>
                <c:pt idx="56">
                  <c:v>56</c:v>
                </c:pt>
                <c:pt idx="57">
                  <c:v>61</c:v>
                </c:pt>
                <c:pt idx="58">
                  <c:v>66</c:v>
                </c:pt>
                <c:pt idx="59">
                  <c:v>76</c:v>
                </c:pt>
                <c:pt idx="60">
                  <c:v>66</c:v>
                </c:pt>
                <c:pt idx="61">
                  <c:v>68</c:v>
                </c:pt>
                <c:pt idx="62">
                  <c:v>68</c:v>
                </c:pt>
                <c:pt idx="63">
                  <c:v>68</c:v>
                </c:pt>
                <c:pt idx="64">
                  <c:v>71</c:v>
                </c:pt>
                <c:pt idx="65">
                  <c:v>71</c:v>
                </c:pt>
                <c:pt idx="66">
                  <c:v>75</c:v>
                </c:pt>
                <c:pt idx="67">
                  <c:v>77</c:v>
                </c:pt>
                <c:pt idx="68">
                  <c:v>86</c:v>
                </c:pt>
                <c:pt idx="69">
                  <c:v>95</c:v>
                </c:pt>
                <c:pt idx="70">
                  <c:v>40</c:v>
                </c:pt>
                <c:pt idx="71">
                  <c:v>43</c:v>
                </c:pt>
                <c:pt idx="72">
                  <c:v>46</c:v>
                </c:pt>
                <c:pt idx="73">
                  <c:v>51</c:v>
                </c:pt>
                <c:pt idx="74">
                  <c:v>51</c:v>
                </c:pt>
                <c:pt idx="75">
                  <c:v>55</c:v>
                </c:pt>
                <c:pt idx="76">
                  <c:v>60</c:v>
                </c:pt>
                <c:pt idx="77">
                  <c:v>68</c:v>
                </c:pt>
                <c:pt idx="78">
                  <c:v>69</c:v>
                </c:pt>
                <c:pt idx="79">
                  <c:v>70</c:v>
                </c:pt>
                <c:pt idx="80">
                  <c:v>66</c:v>
                </c:pt>
                <c:pt idx="81">
                  <c:v>64</c:v>
                </c:pt>
                <c:pt idx="82">
                  <c:v>66</c:v>
                </c:pt>
                <c:pt idx="83">
                  <c:v>66</c:v>
                </c:pt>
                <c:pt idx="84">
                  <c:v>69</c:v>
                </c:pt>
                <c:pt idx="85">
                  <c:v>70</c:v>
                </c:pt>
                <c:pt idx="86">
                  <c:v>70</c:v>
                </c:pt>
                <c:pt idx="87">
                  <c:v>73</c:v>
                </c:pt>
                <c:pt idx="88">
                  <c:v>74</c:v>
                </c:pt>
                <c:pt idx="89">
                  <c:v>81</c:v>
                </c:pt>
                <c:pt idx="90">
                  <c:v>41</c:v>
                </c:pt>
                <c:pt idx="91">
                  <c:v>55</c:v>
                </c:pt>
                <c:pt idx="92">
                  <c:v>63</c:v>
                </c:pt>
                <c:pt idx="93">
                  <c:v>66</c:v>
                </c:pt>
                <c:pt idx="94">
                  <c:v>70</c:v>
                </c:pt>
                <c:pt idx="95">
                  <c:v>71</c:v>
                </c:pt>
                <c:pt idx="96">
                  <c:v>72</c:v>
                </c:pt>
                <c:pt idx="97">
                  <c:v>80</c:v>
                </c:pt>
              </c:numCache>
            </c:numRef>
          </c:xVal>
          <c:yVal>
            <c:numRef>
              <c:f>'Figures 8.2 to 8.4'!$K$289:$K$386</c:f>
              <c:numCache>
                <c:formatCode>General</c:formatCode>
                <c:ptCount val="98"/>
                <c:pt idx="0">
                  <c:v>0.5</c:v>
                </c:pt>
                <c:pt idx="1">
                  <c:v>0.85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pt idx="18">
                  <c:v>2</c:v>
                </c:pt>
                <c:pt idx="19">
                  <c:v>0.5</c:v>
                </c:pt>
                <c:pt idx="20">
                  <c:v>0.5</c:v>
                </c:pt>
                <c:pt idx="21">
                  <c:v>0.5</c:v>
                </c:pt>
                <c:pt idx="22">
                  <c:v>0.5</c:v>
                </c:pt>
                <c:pt idx="23">
                  <c:v>0.5</c:v>
                </c:pt>
                <c:pt idx="24">
                  <c:v>0.5</c:v>
                </c:pt>
                <c:pt idx="25">
                  <c:v>0.5</c:v>
                </c:pt>
                <c:pt idx="26">
                  <c:v>0.5</c:v>
                </c:pt>
                <c:pt idx="27">
                  <c:v>0.5</c:v>
                </c:pt>
                <c:pt idx="28">
                  <c:v>0.5</c:v>
                </c:pt>
                <c:pt idx="29">
                  <c:v>0.5</c:v>
                </c:pt>
                <c:pt idx="30">
                  <c:v>0.5</c:v>
                </c:pt>
                <c:pt idx="31">
                  <c:v>0.5</c:v>
                </c:pt>
                <c:pt idx="32">
                  <c:v>0.5</c:v>
                </c:pt>
                <c:pt idx="33">
                  <c:v>0.5</c:v>
                </c:pt>
                <c:pt idx="34">
                  <c:v>0.5</c:v>
                </c:pt>
                <c:pt idx="35">
                  <c:v>0.5</c:v>
                </c:pt>
                <c:pt idx="36">
                  <c:v>0.5</c:v>
                </c:pt>
                <c:pt idx="37">
                  <c:v>0.5</c:v>
                </c:pt>
                <c:pt idx="38">
                  <c:v>0.5</c:v>
                </c:pt>
                <c:pt idx="39">
                  <c:v>0.5</c:v>
                </c:pt>
                <c:pt idx="40">
                  <c:v>0.5</c:v>
                </c:pt>
                <c:pt idx="41">
                  <c:v>0.5</c:v>
                </c:pt>
                <c:pt idx="42">
                  <c:v>0.5</c:v>
                </c:pt>
                <c:pt idx="43">
                  <c:v>0.5</c:v>
                </c:pt>
                <c:pt idx="44">
                  <c:v>0.5</c:v>
                </c:pt>
                <c:pt idx="45">
                  <c:v>0.5</c:v>
                </c:pt>
                <c:pt idx="46">
                  <c:v>0.5</c:v>
                </c:pt>
                <c:pt idx="47">
                  <c:v>0.5</c:v>
                </c:pt>
                <c:pt idx="48">
                  <c:v>0.5</c:v>
                </c:pt>
                <c:pt idx="49">
                  <c:v>0.5</c:v>
                </c:pt>
                <c:pt idx="50">
                  <c:v>0.5</c:v>
                </c:pt>
                <c:pt idx="51">
                  <c:v>0.5</c:v>
                </c:pt>
                <c:pt idx="52">
                  <c:v>0.5</c:v>
                </c:pt>
                <c:pt idx="53">
                  <c:v>0.5</c:v>
                </c:pt>
                <c:pt idx="54">
                  <c:v>0.5</c:v>
                </c:pt>
                <c:pt idx="55">
                  <c:v>0.5</c:v>
                </c:pt>
                <c:pt idx="56">
                  <c:v>0.5</c:v>
                </c:pt>
                <c:pt idx="57">
                  <c:v>0.5</c:v>
                </c:pt>
                <c:pt idx="58">
                  <c:v>0.5</c:v>
                </c:pt>
                <c:pt idx="59">
                  <c:v>0.5</c:v>
                </c:pt>
                <c:pt idx="60">
                  <c:v>0.5</c:v>
                </c:pt>
                <c:pt idx="61">
                  <c:v>0.5</c:v>
                </c:pt>
                <c:pt idx="62">
                  <c:v>0.5</c:v>
                </c:pt>
                <c:pt idx="63">
                  <c:v>0.5</c:v>
                </c:pt>
                <c:pt idx="64">
                  <c:v>0.5</c:v>
                </c:pt>
                <c:pt idx="65">
                  <c:v>0.5</c:v>
                </c:pt>
                <c:pt idx="66">
                  <c:v>0.5</c:v>
                </c:pt>
                <c:pt idx="67">
                  <c:v>0.5</c:v>
                </c:pt>
                <c:pt idx="68">
                  <c:v>0.5</c:v>
                </c:pt>
                <c:pt idx="69">
                  <c:v>0.5</c:v>
                </c:pt>
                <c:pt idx="70">
                  <c:v>0.5</c:v>
                </c:pt>
                <c:pt idx="71">
                  <c:v>0.5</c:v>
                </c:pt>
                <c:pt idx="72">
                  <c:v>0.5</c:v>
                </c:pt>
                <c:pt idx="73">
                  <c:v>0.5</c:v>
                </c:pt>
                <c:pt idx="74">
                  <c:v>0.5</c:v>
                </c:pt>
                <c:pt idx="75">
                  <c:v>0.5</c:v>
                </c:pt>
                <c:pt idx="76">
                  <c:v>0.5</c:v>
                </c:pt>
                <c:pt idx="77">
                  <c:v>0.5</c:v>
                </c:pt>
                <c:pt idx="78">
                  <c:v>0.5</c:v>
                </c:pt>
                <c:pt idx="79">
                  <c:v>0.5</c:v>
                </c:pt>
                <c:pt idx="80">
                  <c:v>0.5</c:v>
                </c:pt>
                <c:pt idx="81">
                  <c:v>0.5</c:v>
                </c:pt>
                <c:pt idx="82">
                  <c:v>0.5</c:v>
                </c:pt>
                <c:pt idx="83">
                  <c:v>0.5</c:v>
                </c:pt>
                <c:pt idx="84">
                  <c:v>0.5</c:v>
                </c:pt>
                <c:pt idx="85">
                  <c:v>0.5</c:v>
                </c:pt>
                <c:pt idx="86">
                  <c:v>0.5</c:v>
                </c:pt>
                <c:pt idx="87">
                  <c:v>0.5</c:v>
                </c:pt>
                <c:pt idx="88">
                  <c:v>0.5</c:v>
                </c:pt>
                <c:pt idx="89">
                  <c:v>0.5</c:v>
                </c:pt>
                <c:pt idx="90">
                  <c:v>0.5</c:v>
                </c:pt>
                <c:pt idx="91">
                  <c:v>0.5</c:v>
                </c:pt>
                <c:pt idx="92">
                  <c:v>0.5</c:v>
                </c:pt>
                <c:pt idx="93">
                  <c:v>0.5</c:v>
                </c:pt>
                <c:pt idx="94">
                  <c:v>0.5</c:v>
                </c:pt>
                <c:pt idx="95">
                  <c:v>0.5</c:v>
                </c:pt>
                <c:pt idx="96">
                  <c:v>0.5</c:v>
                </c:pt>
                <c:pt idx="97">
                  <c:v>0.5</c:v>
                </c:pt>
              </c:numCache>
            </c:numRef>
          </c:yVal>
          <c:smooth val="0"/>
          <c:extLst>
            <c:ext xmlns:c16="http://schemas.microsoft.com/office/drawing/2014/chart" uri="{C3380CC4-5D6E-409C-BE32-E72D297353CC}">
              <c16:uniqueId val="{00000004-984F-4FD1-B8C8-8EA2E2380C33}"/>
            </c:ext>
          </c:extLst>
        </c:ser>
        <c:dLbls>
          <c:showLegendKey val="0"/>
          <c:showVal val="0"/>
          <c:showCatName val="0"/>
          <c:showSerName val="0"/>
          <c:showPercent val="0"/>
          <c:showBubbleSize val="0"/>
        </c:dLbls>
        <c:axId val="682869416"/>
        <c:axId val="682869744"/>
      </c:scatterChart>
      <c:valAx>
        <c:axId val="682869416"/>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a:t>Fish Length (mm)</a:t>
                </a:r>
              </a:p>
            </c:rich>
          </c:tx>
          <c:layout>
            <c:manualLayout>
              <c:xMode val="edge"/>
              <c:yMode val="edge"/>
              <c:x val="0.44356211220723846"/>
              <c:y val="0.88040461752146637"/>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744"/>
        <c:crosses val="autoZero"/>
        <c:crossBetween val="midCat"/>
      </c:valAx>
      <c:valAx>
        <c:axId val="682869744"/>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a:t>Tissue Concentration (mg/kg)</a:t>
                </a:r>
              </a:p>
            </c:rich>
          </c:tx>
          <c:layout>
            <c:manualLayout>
              <c:xMode val="edge"/>
              <c:yMode val="edge"/>
              <c:x val="2.120245458828136E-2"/>
              <c:y val="0.1854991056054299"/>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416"/>
        <c:crosses val="autoZero"/>
        <c:crossBetween val="midCat"/>
      </c:valAx>
      <c:spPr>
        <a:noFill/>
        <a:ln>
          <a:solidFill>
            <a:schemeClr val="bg1">
              <a:lumMod val="50000"/>
            </a:schemeClr>
          </a:solidFill>
        </a:ln>
        <a:effectLst/>
      </c:spPr>
    </c:plotArea>
    <c:legend>
      <c:legendPos val="t"/>
      <c:layout>
        <c:manualLayout>
          <c:xMode val="edge"/>
          <c:yMode val="edge"/>
          <c:x val="0.61617461216040803"/>
          <c:y val="0.19164886236354214"/>
          <c:w val="0.31709559180919378"/>
          <c:h val="0.26185064446562012"/>
        </c:manualLayout>
      </c:layout>
      <c:overlay val="0"/>
      <c:spPr>
        <a:noFill/>
        <a:ln>
          <a:solidFill>
            <a:schemeClr val="bg1">
              <a:lumMod val="75000"/>
            </a:schemeClr>
          </a:solid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solidFill>
            <a:schemeClr val="tx1"/>
          </a:solidFill>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r>
              <a:rPr lang="en-US" sz="1300"/>
              <a:t> Liver  Tissue</a:t>
            </a:r>
            <a:r>
              <a:rPr lang="en-US" sz="1300" baseline="0"/>
              <a:t> --</a:t>
            </a:r>
            <a:r>
              <a:rPr lang="en-US" sz="1300"/>
              <a:t>Lead</a:t>
            </a:r>
          </a:p>
        </c:rich>
      </c:tx>
      <c:overlay val="0"/>
      <c:spPr>
        <a:noFill/>
        <a:ln>
          <a:noFill/>
        </a:ln>
        <a:effectLst/>
      </c:spPr>
      <c:txPr>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4642611421144"/>
          <c:y val="0.20717611457053062"/>
          <c:w val="0.76677292765588767"/>
          <c:h val="0.57435746552524714"/>
        </c:manualLayout>
      </c:layout>
      <c:scatterChart>
        <c:scatterStyle val="lineMarker"/>
        <c:varyColors val="0"/>
        <c:ser>
          <c:idx val="0"/>
          <c:order val="0"/>
          <c:tx>
            <c:strRef>
              <c:f>'Figures 8.2 to 8.4'!$F$3</c:f>
              <c:strCache>
                <c:ptCount val="1"/>
                <c:pt idx="0">
                  <c:v>Bluehead Sucker</c:v>
                </c:pt>
              </c:strCache>
            </c:strRef>
          </c:tx>
          <c:spPr>
            <a:ln w="25400" cap="rnd">
              <a:noFill/>
              <a:round/>
            </a:ln>
            <a:effectLst/>
          </c:spPr>
          <c:marker>
            <c:symbol val="circle"/>
            <c:size val="6"/>
            <c:spPr>
              <a:solidFill>
                <a:schemeClr val="tx2">
                  <a:lumMod val="40000"/>
                  <a:lumOff val="60000"/>
                </a:schemeClr>
              </a:solidFill>
              <a:ln w="9525">
                <a:solidFill>
                  <a:schemeClr val="tx1">
                    <a:lumMod val="50000"/>
                    <a:lumOff val="50000"/>
                  </a:schemeClr>
                </a:solidFill>
              </a:ln>
              <a:effectLst/>
            </c:spPr>
          </c:marker>
          <c:xVal>
            <c:numRef>
              <c:f>'Figures 8.2 to 8.4'!$G$3:$G$71</c:f>
              <c:numCache>
                <c:formatCode>General</c:formatCode>
                <c:ptCount val="69"/>
                <c:pt idx="0">
                  <c:v>315</c:v>
                </c:pt>
                <c:pt idx="1">
                  <c:v>404</c:v>
                </c:pt>
                <c:pt idx="2">
                  <c:v>225</c:v>
                </c:pt>
                <c:pt idx="3">
                  <c:v>220</c:v>
                </c:pt>
                <c:pt idx="4">
                  <c:v>230</c:v>
                </c:pt>
                <c:pt idx="5">
                  <c:v>233</c:v>
                </c:pt>
                <c:pt idx="6">
                  <c:v>235</c:v>
                </c:pt>
                <c:pt idx="7">
                  <c:v>237</c:v>
                </c:pt>
                <c:pt idx="8">
                  <c:v>260</c:v>
                </c:pt>
                <c:pt idx="9">
                  <c:v>385</c:v>
                </c:pt>
                <c:pt idx="10">
                  <c:v>395</c:v>
                </c:pt>
                <c:pt idx="11">
                  <c:v>411</c:v>
                </c:pt>
                <c:pt idx="12">
                  <c:v>408</c:v>
                </c:pt>
                <c:pt idx="13">
                  <c:v>261</c:v>
                </c:pt>
                <c:pt idx="14">
                  <c:v>427</c:v>
                </c:pt>
                <c:pt idx="15">
                  <c:v>300</c:v>
                </c:pt>
                <c:pt idx="16">
                  <c:v>388</c:v>
                </c:pt>
                <c:pt idx="17">
                  <c:v>353</c:v>
                </c:pt>
                <c:pt idx="18">
                  <c:v>211</c:v>
                </c:pt>
                <c:pt idx="19">
                  <c:v>341</c:v>
                </c:pt>
                <c:pt idx="20">
                  <c:v>370</c:v>
                </c:pt>
                <c:pt idx="21">
                  <c:v>135</c:v>
                </c:pt>
                <c:pt idx="22">
                  <c:v>141</c:v>
                </c:pt>
                <c:pt idx="23">
                  <c:v>205</c:v>
                </c:pt>
                <c:pt idx="24">
                  <c:v>161</c:v>
                </c:pt>
                <c:pt idx="25">
                  <c:v>145</c:v>
                </c:pt>
                <c:pt idx="26">
                  <c:v>216</c:v>
                </c:pt>
                <c:pt idx="27">
                  <c:v>280</c:v>
                </c:pt>
                <c:pt idx="28">
                  <c:v>344</c:v>
                </c:pt>
                <c:pt idx="29">
                  <c:v>331</c:v>
                </c:pt>
                <c:pt idx="30">
                  <c:v>314</c:v>
                </c:pt>
                <c:pt idx="31">
                  <c:v>280</c:v>
                </c:pt>
                <c:pt idx="32">
                  <c:v>262</c:v>
                </c:pt>
                <c:pt idx="33">
                  <c:v>272</c:v>
                </c:pt>
                <c:pt idx="34">
                  <c:v>239</c:v>
                </c:pt>
                <c:pt idx="35">
                  <c:v>287</c:v>
                </c:pt>
                <c:pt idx="36">
                  <c:v>289</c:v>
                </c:pt>
                <c:pt idx="37">
                  <c:v>340</c:v>
                </c:pt>
                <c:pt idx="38">
                  <c:v>362</c:v>
                </c:pt>
                <c:pt idx="39">
                  <c:v>379</c:v>
                </c:pt>
                <c:pt idx="40">
                  <c:v>283</c:v>
                </c:pt>
                <c:pt idx="41">
                  <c:v>363</c:v>
                </c:pt>
                <c:pt idx="42">
                  <c:v>382</c:v>
                </c:pt>
                <c:pt idx="43">
                  <c:v>314</c:v>
                </c:pt>
                <c:pt idx="44">
                  <c:v>143</c:v>
                </c:pt>
                <c:pt idx="45">
                  <c:v>361</c:v>
                </c:pt>
                <c:pt idx="46">
                  <c:v>380</c:v>
                </c:pt>
                <c:pt idx="47">
                  <c:v>302</c:v>
                </c:pt>
                <c:pt idx="48">
                  <c:v>350</c:v>
                </c:pt>
                <c:pt idx="49">
                  <c:v>355</c:v>
                </c:pt>
                <c:pt idx="50">
                  <c:v>378</c:v>
                </c:pt>
                <c:pt idx="51">
                  <c:v>391</c:v>
                </c:pt>
                <c:pt idx="52">
                  <c:v>400</c:v>
                </c:pt>
                <c:pt idx="53">
                  <c:v>415</c:v>
                </c:pt>
                <c:pt idx="54">
                  <c:v>402</c:v>
                </c:pt>
                <c:pt idx="55">
                  <c:v>383</c:v>
                </c:pt>
                <c:pt idx="56">
                  <c:v>355</c:v>
                </c:pt>
                <c:pt idx="57">
                  <c:v>238</c:v>
                </c:pt>
                <c:pt idx="58">
                  <c:v>363</c:v>
                </c:pt>
                <c:pt idx="59">
                  <c:v>204</c:v>
                </c:pt>
                <c:pt idx="60">
                  <c:v>277</c:v>
                </c:pt>
                <c:pt idx="61">
                  <c:v>322</c:v>
                </c:pt>
                <c:pt idx="62">
                  <c:v>236</c:v>
                </c:pt>
                <c:pt idx="63">
                  <c:v>176</c:v>
                </c:pt>
                <c:pt idx="64">
                  <c:v>383</c:v>
                </c:pt>
                <c:pt idx="65">
                  <c:v>365</c:v>
                </c:pt>
                <c:pt idx="66">
                  <c:v>391</c:v>
                </c:pt>
                <c:pt idx="67">
                  <c:v>387</c:v>
                </c:pt>
                <c:pt idx="68">
                  <c:v>317</c:v>
                </c:pt>
              </c:numCache>
            </c:numRef>
          </c:xVal>
          <c:yVal>
            <c:numRef>
              <c:f>'Figures 8.2 to 8.4'!$L$3:$L$71</c:f>
              <c:numCache>
                <c:formatCode>General</c:formatCode>
                <c:ptCount val="69"/>
                <c:pt idx="0">
                  <c:v>0.23</c:v>
                </c:pt>
                <c:pt idx="1">
                  <c:v>2.5000000000000001E-2</c:v>
                </c:pt>
                <c:pt idx="2">
                  <c:v>2.5000000000000001E-2</c:v>
                </c:pt>
                <c:pt idx="3">
                  <c:v>28</c:v>
                </c:pt>
                <c:pt idx="4">
                  <c:v>37</c:v>
                </c:pt>
                <c:pt idx="5">
                  <c:v>2.5000000000000001E-2</c:v>
                </c:pt>
                <c:pt idx="6">
                  <c:v>2.5000000000000001E-2</c:v>
                </c:pt>
                <c:pt idx="7">
                  <c:v>2.5000000000000001E-2</c:v>
                </c:pt>
                <c:pt idx="8">
                  <c:v>2.5000000000000001E-2</c:v>
                </c:pt>
                <c:pt idx="9">
                  <c:v>2.1</c:v>
                </c:pt>
                <c:pt idx="10">
                  <c:v>2.5000000000000001E-2</c:v>
                </c:pt>
                <c:pt idx="11">
                  <c:v>2.5000000000000001E-2</c:v>
                </c:pt>
                <c:pt idx="12">
                  <c:v>2.5000000000000001E-2</c:v>
                </c:pt>
                <c:pt idx="13">
                  <c:v>2.5000000000000001E-2</c:v>
                </c:pt>
                <c:pt idx="14">
                  <c:v>2.5000000000000001E-2</c:v>
                </c:pt>
                <c:pt idx="15">
                  <c:v>2.5000000000000001E-2</c:v>
                </c:pt>
                <c:pt idx="16">
                  <c:v>2.5000000000000001E-2</c:v>
                </c:pt>
                <c:pt idx="17">
                  <c:v>2.5000000000000001E-2</c:v>
                </c:pt>
                <c:pt idx="18">
                  <c:v>2.5000000000000001E-2</c:v>
                </c:pt>
                <c:pt idx="19">
                  <c:v>2.5000000000000001E-2</c:v>
                </c:pt>
                <c:pt idx="20">
                  <c:v>2.5000000000000001E-2</c:v>
                </c:pt>
                <c:pt idx="21">
                  <c:v>2.6</c:v>
                </c:pt>
                <c:pt idx="22">
                  <c:v>7</c:v>
                </c:pt>
                <c:pt idx="23">
                  <c:v>9.1999999999999993</c:v>
                </c:pt>
                <c:pt idx="24">
                  <c:v>10</c:v>
                </c:pt>
                <c:pt idx="25">
                  <c:v>2.5000000000000001E-2</c:v>
                </c:pt>
                <c:pt idx="26">
                  <c:v>2.5000000000000001E-2</c:v>
                </c:pt>
                <c:pt idx="27">
                  <c:v>2.5000000000000001E-2</c:v>
                </c:pt>
                <c:pt idx="28">
                  <c:v>2.5000000000000001E-2</c:v>
                </c:pt>
                <c:pt idx="29">
                  <c:v>2.5000000000000001E-2</c:v>
                </c:pt>
                <c:pt idx="30">
                  <c:v>2.5000000000000001E-2</c:v>
                </c:pt>
                <c:pt idx="31">
                  <c:v>2.5000000000000001E-2</c:v>
                </c:pt>
                <c:pt idx="32">
                  <c:v>2.5000000000000001E-2</c:v>
                </c:pt>
                <c:pt idx="33">
                  <c:v>2.5000000000000001E-2</c:v>
                </c:pt>
                <c:pt idx="34">
                  <c:v>2.5000000000000001E-2</c:v>
                </c:pt>
                <c:pt idx="35">
                  <c:v>2.5000000000000001E-2</c:v>
                </c:pt>
                <c:pt idx="36">
                  <c:v>2.5000000000000001E-2</c:v>
                </c:pt>
                <c:pt idx="37">
                  <c:v>2.5000000000000001E-2</c:v>
                </c:pt>
                <c:pt idx="38">
                  <c:v>2.5000000000000001E-2</c:v>
                </c:pt>
                <c:pt idx="39">
                  <c:v>2.5000000000000001E-2</c:v>
                </c:pt>
                <c:pt idx="40">
                  <c:v>2.5000000000000001E-2</c:v>
                </c:pt>
                <c:pt idx="41">
                  <c:v>2.5000000000000001E-2</c:v>
                </c:pt>
                <c:pt idx="42">
                  <c:v>2.5000000000000001E-2</c:v>
                </c:pt>
                <c:pt idx="43">
                  <c:v>2.5000000000000001E-2</c:v>
                </c:pt>
                <c:pt idx="44">
                  <c:v>2.5000000000000001E-2</c:v>
                </c:pt>
                <c:pt idx="45">
                  <c:v>2.5000000000000001E-2</c:v>
                </c:pt>
                <c:pt idx="46">
                  <c:v>2.5000000000000001E-2</c:v>
                </c:pt>
                <c:pt idx="47">
                  <c:v>2.5000000000000001E-2</c:v>
                </c:pt>
                <c:pt idx="48">
                  <c:v>2.5000000000000001E-2</c:v>
                </c:pt>
                <c:pt idx="49">
                  <c:v>2.5000000000000001E-2</c:v>
                </c:pt>
                <c:pt idx="50">
                  <c:v>2.5000000000000001E-2</c:v>
                </c:pt>
                <c:pt idx="51">
                  <c:v>2.5000000000000001E-2</c:v>
                </c:pt>
                <c:pt idx="52">
                  <c:v>2.5000000000000001E-2</c:v>
                </c:pt>
                <c:pt idx="53">
                  <c:v>2.5000000000000001E-2</c:v>
                </c:pt>
                <c:pt idx="54">
                  <c:v>2.5000000000000001E-2</c:v>
                </c:pt>
                <c:pt idx="55">
                  <c:v>2.5000000000000001E-2</c:v>
                </c:pt>
                <c:pt idx="56">
                  <c:v>2.5000000000000001E-2</c:v>
                </c:pt>
                <c:pt idx="57">
                  <c:v>0.88</c:v>
                </c:pt>
                <c:pt idx="58">
                  <c:v>2.5000000000000001E-2</c:v>
                </c:pt>
                <c:pt idx="59">
                  <c:v>2.5000000000000001E-2</c:v>
                </c:pt>
                <c:pt idx="60">
                  <c:v>2.5000000000000001E-2</c:v>
                </c:pt>
                <c:pt idx="61">
                  <c:v>2.5000000000000001E-2</c:v>
                </c:pt>
                <c:pt idx="62">
                  <c:v>2.5000000000000001E-2</c:v>
                </c:pt>
                <c:pt idx="63">
                  <c:v>2.5000000000000001E-2</c:v>
                </c:pt>
                <c:pt idx="64">
                  <c:v>2.5000000000000001E-2</c:v>
                </c:pt>
                <c:pt idx="65">
                  <c:v>2.5000000000000001E-2</c:v>
                </c:pt>
                <c:pt idx="66">
                  <c:v>2.5000000000000001E-2</c:v>
                </c:pt>
                <c:pt idx="67">
                  <c:v>2.5000000000000001E-2</c:v>
                </c:pt>
                <c:pt idx="68">
                  <c:v>2.5000000000000001E-2</c:v>
                </c:pt>
              </c:numCache>
            </c:numRef>
          </c:yVal>
          <c:smooth val="0"/>
          <c:extLst>
            <c:ext xmlns:c16="http://schemas.microsoft.com/office/drawing/2014/chart" uri="{C3380CC4-5D6E-409C-BE32-E72D297353CC}">
              <c16:uniqueId val="{00000000-7220-4346-AE67-0075CC05B671}"/>
            </c:ext>
          </c:extLst>
        </c:ser>
        <c:ser>
          <c:idx val="1"/>
          <c:order val="1"/>
          <c:tx>
            <c:strRef>
              <c:f>'Figures 8.2 to 8.4'!$F$72</c:f>
              <c:strCache>
                <c:ptCount val="1"/>
                <c:pt idx="0">
                  <c:v>Flannelmouth sucker</c:v>
                </c:pt>
              </c:strCache>
            </c:strRef>
          </c:tx>
          <c:spPr>
            <a:ln w="25400" cap="rnd">
              <a:noFill/>
              <a:round/>
            </a:ln>
            <a:effectLst/>
          </c:spPr>
          <c:marker>
            <c:symbol val="circle"/>
            <c:size val="5"/>
            <c:spPr>
              <a:solidFill>
                <a:schemeClr val="tx2">
                  <a:lumMod val="50000"/>
                </a:schemeClr>
              </a:solidFill>
              <a:ln w="9525">
                <a:solidFill>
                  <a:schemeClr val="accent1">
                    <a:lumMod val="50000"/>
                  </a:schemeClr>
                </a:solidFill>
              </a:ln>
              <a:effectLst/>
            </c:spPr>
          </c:marker>
          <c:xVal>
            <c:numRef>
              <c:f>'Figures 8.2 to 8.4'!$G$72:$G$120</c:f>
              <c:numCache>
                <c:formatCode>General</c:formatCode>
                <c:ptCount val="49"/>
                <c:pt idx="0">
                  <c:v>391</c:v>
                </c:pt>
                <c:pt idx="1">
                  <c:v>197</c:v>
                </c:pt>
                <c:pt idx="2">
                  <c:v>498</c:v>
                </c:pt>
                <c:pt idx="3">
                  <c:v>477</c:v>
                </c:pt>
                <c:pt idx="4">
                  <c:v>123</c:v>
                </c:pt>
                <c:pt idx="5">
                  <c:v>133</c:v>
                </c:pt>
                <c:pt idx="6">
                  <c:v>183</c:v>
                </c:pt>
                <c:pt idx="7">
                  <c:v>249</c:v>
                </c:pt>
                <c:pt idx="8">
                  <c:v>530</c:v>
                </c:pt>
                <c:pt idx="9">
                  <c:v>349</c:v>
                </c:pt>
                <c:pt idx="10">
                  <c:v>391</c:v>
                </c:pt>
                <c:pt idx="11">
                  <c:v>405</c:v>
                </c:pt>
                <c:pt idx="12">
                  <c:v>411</c:v>
                </c:pt>
                <c:pt idx="13">
                  <c:v>435</c:v>
                </c:pt>
                <c:pt idx="14">
                  <c:v>446</c:v>
                </c:pt>
                <c:pt idx="15">
                  <c:v>477</c:v>
                </c:pt>
                <c:pt idx="16">
                  <c:v>485</c:v>
                </c:pt>
                <c:pt idx="17">
                  <c:v>491</c:v>
                </c:pt>
                <c:pt idx="18">
                  <c:v>520</c:v>
                </c:pt>
                <c:pt idx="19">
                  <c:v>358</c:v>
                </c:pt>
                <c:pt idx="20">
                  <c:v>370</c:v>
                </c:pt>
                <c:pt idx="21">
                  <c:v>440</c:v>
                </c:pt>
                <c:pt idx="22">
                  <c:v>285</c:v>
                </c:pt>
                <c:pt idx="23">
                  <c:v>381</c:v>
                </c:pt>
                <c:pt idx="24">
                  <c:v>382</c:v>
                </c:pt>
                <c:pt idx="25">
                  <c:v>389</c:v>
                </c:pt>
                <c:pt idx="26">
                  <c:v>418</c:v>
                </c:pt>
                <c:pt idx="27">
                  <c:v>421</c:v>
                </c:pt>
                <c:pt idx="28">
                  <c:v>421</c:v>
                </c:pt>
                <c:pt idx="29">
                  <c:v>271</c:v>
                </c:pt>
                <c:pt idx="30">
                  <c:v>305</c:v>
                </c:pt>
                <c:pt idx="31">
                  <c:v>320</c:v>
                </c:pt>
                <c:pt idx="32">
                  <c:v>351</c:v>
                </c:pt>
                <c:pt idx="33">
                  <c:v>366</c:v>
                </c:pt>
                <c:pt idx="34">
                  <c:v>377</c:v>
                </c:pt>
                <c:pt idx="35">
                  <c:v>380</c:v>
                </c:pt>
                <c:pt idx="36">
                  <c:v>382</c:v>
                </c:pt>
                <c:pt idx="37">
                  <c:v>395</c:v>
                </c:pt>
                <c:pt idx="38">
                  <c:v>494</c:v>
                </c:pt>
                <c:pt idx="39">
                  <c:v>400</c:v>
                </c:pt>
                <c:pt idx="40">
                  <c:v>387</c:v>
                </c:pt>
                <c:pt idx="41">
                  <c:v>433</c:v>
                </c:pt>
                <c:pt idx="42">
                  <c:v>466</c:v>
                </c:pt>
                <c:pt idx="43">
                  <c:v>328</c:v>
                </c:pt>
                <c:pt idx="44">
                  <c:v>353</c:v>
                </c:pt>
                <c:pt idx="45">
                  <c:v>396</c:v>
                </c:pt>
                <c:pt idx="46">
                  <c:v>404</c:v>
                </c:pt>
                <c:pt idx="47">
                  <c:v>436</c:v>
                </c:pt>
                <c:pt idx="48">
                  <c:v>450</c:v>
                </c:pt>
              </c:numCache>
            </c:numRef>
          </c:xVal>
          <c:yVal>
            <c:numRef>
              <c:f>'Figures 8.2 to 8.4'!$L$72:$L$120</c:f>
              <c:numCache>
                <c:formatCode>General</c:formatCode>
                <c:ptCount val="49"/>
                <c:pt idx="0">
                  <c:v>2.5000000000000001E-2</c:v>
                </c:pt>
                <c:pt idx="1">
                  <c:v>2.5000000000000001E-2</c:v>
                </c:pt>
                <c:pt idx="2">
                  <c:v>2.5000000000000001E-2</c:v>
                </c:pt>
                <c:pt idx="3">
                  <c:v>2.5000000000000001E-2</c:v>
                </c:pt>
                <c:pt idx="4">
                  <c:v>2.5000000000000001E-2</c:v>
                </c:pt>
                <c:pt idx="5">
                  <c:v>2.5000000000000001E-2</c:v>
                </c:pt>
                <c:pt idx="6">
                  <c:v>2.5000000000000001E-2</c:v>
                </c:pt>
                <c:pt idx="7">
                  <c:v>2.5000000000000001E-2</c:v>
                </c:pt>
                <c:pt idx="8">
                  <c:v>2.5000000000000001E-2</c:v>
                </c:pt>
                <c:pt idx="9">
                  <c:v>0.23</c:v>
                </c:pt>
                <c:pt idx="10">
                  <c:v>2.5000000000000001E-2</c:v>
                </c:pt>
                <c:pt idx="11">
                  <c:v>0.66</c:v>
                </c:pt>
                <c:pt idx="12">
                  <c:v>0.26</c:v>
                </c:pt>
                <c:pt idx="13">
                  <c:v>0.78</c:v>
                </c:pt>
                <c:pt idx="14">
                  <c:v>0.23</c:v>
                </c:pt>
                <c:pt idx="15">
                  <c:v>0.4</c:v>
                </c:pt>
                <c:pt idx="16">
                  <c:v>0.27</c:v>
                </c:pt>
                <c:pt idx="17">
                  <c:v>0.27</c:v>
                </c:pt>
                <c:pt idx="18">
                  <c:v>0.36</c:v>
                </c:pt>
                <c:pt idx="19">
                  <c:v>2.5000000000000001E-2</c:v>
                </c:pt>
                <c:pt idx="20">
                  <c:v>2.5000000000000001E-2</c:v>
                </c:pt>
                <c:pt idx="21">
                  <c:v>2.5000000000000001E-2</c:v>
                </c:pt>
                <c:pt idx="22">
                  <c:v>2.5000000000000001E-2</c:v>
                </c:pt>
                <c:pt idx="23">
                  <c:v>2.5000000000000001E-2</c:v>
                </c:pt>
                <c:pt idx="24">
                  <c:v>0.16</c:v>
                </c:pt>
                <c:pt idx="25">
                  <c:v>2.5000000000000001E-2</c:v>
                </c:pt>
                <c:pt idx="26">
                  <c:v>2.5000000000000001E-2</c:v>
                </c:pt>
                <c:pt idx="27">
                  <c:v>2.5000000000000001E-2</c:v>
                </c:pt>
                <c:pt idx="28">
                  <c:v>2.5000000000000001E-2</c:v>
                </c:pt>
                <c:pt idx="29">
                  <c:v>2.5000000000000001E-2</c:v>
                </c:pt>
                <c:pt idx="30">
                  <c:v>0.39</c:v>
                </c:pt>
                <c:pt idx="31">
                  <c:v>0.25</c:v>
                </c:pt>
                <c:pt idx="32">
                  <c:v>2.5000000000000001E-2</c:v>
                </c:pt>
                <c:pt idx="33">
                  <c:v>0.53</c:v>
                </c:pt>
                <c:pt idx="34">
                  <c:v>0.12</c:v>
                </c:pt>
                <c:pt idx="35">
                  <c:v>0.19</c:v>
                </c:pt>
                <c:pt idx="36">
                  <c:v>2.5000000000000001E-2</c:v>
                </c:pt>
                <c:pt idx="37">
                  <c:v>0.4</c:v>
                </c:pt>
                <c:pt idx="38">
                  <c:v>0.35</c:v>
                </c:pt>
                <c:pt idx="39">
                  <c:v>0.17</c:v>
                </c:pt>
                <c:pt idx="40">
                  <c:v>2.5000000000000001E-2</c:v>
                </c:pt>
                <c:pt idx="41">
                  <c:v>0.22</c:v>
                </c:pt>
                <c:pt idx="42">
                  <c:v>2.5000000000000001E-2</c:v>
                </c:pt>
                <c:pt idx="43">
                  <c:v>2.5000000000000001E-2</c:v>
                </c:pt>
                <c:pt idx="44">
                  <c:v>2.5000000000000001E-2</c:v>
                </c:pt>
                <c:pt idx="45">
                  <c:v>2.5000000000000001E-2</c:v>
                </c:pt>
                <c:pt idx="46">
                  <c:v>2.5000000000000001E-2</c:v>
                </c:pt>
                <c:pt idx="47">
                  <c:v>0.16</c:v>
                </c:pt>
                <c:pt idx="48">
                  <c:v>2.5000000000000001E-2</c:v>
                </c:pt>
              </c:numCache>
            </c:numRef>
          </c:yVal>
          <c:smooth val="0"/>
          <c:extLst>
            <c:ext xmlns:c16="http://schemas.microsoft.com/office/drawing/2014/chart" uri="{C3380CC4-5D6E-409C-BE32-E72D297353CC}">
              <c16:uniqueId val="{00000001-7220-4346-AE67-0075CC05B671}"/>
            </c:ext>
          </c:extLst>
        </c:ser>
        <c:ser>
          <c:idx val="2"/>
          <c:order val="2"/>
          <c:tx>
            <c:strRef>
              <c:f>'Figures 8.2 to 8.4'!$P$121</c:f>
              <c:strCache>
                <c:ptCount val="1"/>
                <c:pt idx="0">
                  <c:v>Brown Trout</c:v>
                </c:pt>
              </c:strCache>
            </c:strRef>
          </c:tx>
          <c:spPr>
            <a:ln w="25400" cap="rnd">
              <a:noFill/>
              <a:round/>
            </a:ln>
            <a:effectLst/>
          </c:spPr>
          <c:marker>
            <c:symbol val="triangle"/>
            <c:size val="5"/>
            <c:spPr>
              <a:solidFill>
                <a:srgbClr val="FF0000"/>
              </a:solidFill>
              <a:ln w="9525">
                <a:solidFill>
                  <a:srgbClr val="C00000"/>
                </a:solidFill>
              </a:ln>
              <a:effectLst/>
            </c:spPr>
          </c:marker>
          <c:xVal>
            <c:numRef>
              <c:f>'Figures 8.2 to 8.4'!$G$121:$G$154</c:f>
              <c:numCache>
                <c:formatCode>General</c:formatCode>
                <c:ptCount val="34"/>
                <c:pt idx="0">
                  <c:v>226</c:v>
                </c:pt>
                <c:pt idx="1">
                  <c:v>255</c:v>
                </c:pt>
                <c:pt idx="2">
                  <c:v>261</c:v>
                </c:pt>
                <c:pt idx="3">
                  <c:v>269</c:v>
                </c:pt>
                <c:pt idx="4">
                  <c:v>270</c:v>
                </c:pt>
                <c:pt idx="5">
                  <c:v>282</c:v>
                </c:pt>
                <c:pt idx="6">
                  <c:v>462</c:v>
                </c:pt>
                <c:pt idx="7">
                  <c:v>268</c:v>
                </c:pt>
                <c:pt idx="8">
                  <c:v>271</c:v>
                </c:pt>
                <c:pt idx="9">
                  <c:v>272</c:v>
                </c:pt>
                <c:pt idx="10">
                  <c:v>278</c:v>
                </c:pt>
                <c:pt idx="11">
                  <c:v>281</c:v>
                </c:pt>
                <c:pt idx="12">
                  <c:v>282</c:v>
                </c:pt>
                <c:pt idx="13">
                  <c:v>293</c:v>
                </c:pt>
                <c:pt idx="14">
                  <c:v>298</c:v>
                </c:pt>
                <c:pt idx="15">
                  <c:v>380</c:v>
                </c:pt>
                <c:pt idx="16">
                  <c:v>474</c:v>
                </c:pt>
                <c:pt idx="17">
                  <c:v>106</c:v>
                </c:pt>
                <c:pt idx="18">
                  <c:v>109</c:v>
                </c:pt>
                <c:pt idx="19">
                  <c:v>111</c:v>
                </c:pt>
                <c:pt idx="20">
                  <c:v>140</c:v>
                </c:pt>
                <c:pt idx="21">
                  <c:v>202</c:v>
                </c:pt>
                <c:pt idx="22">
                  <c:v>235</c:v>
                </c:pt>
                <c:pt idx="23">
                  <c:v>286</c:v>
                </c:pt>
                <c:pt idx="24">
                  <c:v>286</c:v>
                </c:pt>
                <c:pt idx="25">
                  <c:v>287</c:v>
                </c:pt>
                <c:pt idx="26">
                  <c:v>321</c:v>
                </c:pt>
                <c:pt idx="27">
                  <c:v>180</c:v>
                </c:pt>
                <c:pt idx="28">
                  <c:v>151</c:v>
                </c:pt>
                <c:pt idx="29">
                  <c:v>232</c:v>
                </c:pt>
                <c:pt idx="30">
                  <c:v>250</c:v>
                </c:pt>
                <c:pt idx="31">
                  <c:v>259</c:v>
                </c:pt>
                <c:pt idx="32">
                  <c:v>261</c:v>
                </c:pt>
                <c:pt idx="33">
                  <c:v>281</c:v>
                </c:pt>
              </c:numCache>
            </c:numRef>
          </c:xVal>
          <c:yVal>
            <c:numRef>
              <c:f>'Figures 8.2 to 8.4'!$L$121:$L$154</c:f>
              <c:numCache>
                <c:formatCode>General</c:formatCode>
                <c:ptCount val="34"/>
                <c:pt idx="0">
                  <c:v>2.5000000000000001E-2</c:v>
                </c:pt>
                <c:pt idx="1">
                  <c:v>2.5000000000000001E-2</c:v>
                </c:pt>
                <c:pt idx="2">
                  <c:v>5.1999999999999998E-2</c:v>
                </c:pt>
                <c:pt idx="3">
                  <c:v>2.5000000000000001E-2</c:v>
                </c:pt>
                <c:pt idx="4">
                  <c:v>2.5000000000000001E-2</c:v>
                </c:pt>
                <c:pt idx="5">
                  <c:v>2.5000000000000001E-2</c:v>
                </c:pt>
                <c:pt idx="6">
                  <c:v>0.11</c:v>
                </c:pt>
                <c:pt idx="7">
                  <c:v>2.5000000000000001E-2</c:v>
                </c:pt>
                <c:pt idx="8">
                  <c:v>2.5000000000000001E-2</c:v>
                </c:pt>
                <c:pt idx="9">
                  <c:v>2.5000000000000001E-2</c:v>
                </c:pt>
                <c:pt idx="10">
                  <c:v>2.5000000000000001E-2</c:v>
                </c:pt>
                <c:pt idx="11">
                  <c:v>2.5000000000000001E-2</c:v>
                </c:pt>
                <c:pt idx="12">
                  <c:v>2.5000000000000001E-2</c:v>
                </c:pt>
                <c:pt idx="13">
                  <c:v>2.5000000000000001E-2</c:v>
                </c:pt>
                <c:pt idx="14">
                  <c:v>2.5000000000000001E-2</c:v>
                </c:pt>
                <c:pt idx="15">
                  <c:v>2.5000000000000001E-2</c:v>
                </c:pt>
                <c:pt idx="16">
                  <c:v>2.5000000000000001E-2</c:v>
                </c:pt>
                <c:pt idx="17">
                  <c:v>2.5000000000000001E-2</c:v>
                </c:pt>
                <c:pt idx="18">
                  <c:v>2.5000000000000001E-2</c:v>
                </c:pt>
                <c:pt idx="19">
                  <c:v>2.5000000000000001E-2</c:v>
                </c:pt>
                <c:pt idx="20">
                  <c:v>2.5000000000000001E-2</c:v>
                </c:pt>
                <c:pt idx="21">
                  <c:v>2.5000000000000001E-2</c:v>
                </c:pt>
                <c:pt idx="22">
                  <c:v>2.5000000000000001E-2</c:v>
                </c:pt>
                <c:pt idx="23">
                  <c:v>2.5000000000000001E-2</c:v>
                </c:pt>
                <c:pt idx="24">
                  <c:v>2.5000000000000001E-2</c:v>
                </c:pt>
                <c:pt idx="25">
                  <c:v>2.5000000000000001E-2</c:v>
                </c:pt>
                <c:pt idx="26">
                  <c:v>2.5000000000000001E-2</c:v>
                </c:pt>
                <c:pt idx="27">
                  <c:v>2.5000000000000001E-2</c:v>
                </c:pt>
                <c:pt idx="28">
                  <c:v>2.5000000000000001E-2</c:v>
                </c:pt>
                <c:pt idx="29">
                  <c:v>2.5000000000000001E-2</c:v>
                </c:pt>
                <c:pt idx="30">
                  <c:v>2.5000000000000001E-2</c:v>
                </c:pt>
                <c:pt idx="31">
                  <c:v>2.5000000000000001E-2</c:v>
                </c:pt>
                <c:pt idx="32">
                  <c:v>2.5000000000000001E-2</c:v>
                </c:pt>
                <c:pt idx="33">
                  <c:v>2.5000000000000001E-2</c:v>
                </c:pt>
              </c:numCache>
            </c:numRef>
          </c:yVal>
          <c:smooth val="0"/>
          <c:extLst>
            <c:ext xmlns:c16="http://schemas.microsoft.com/office/drawing/2014/chart" uri="{C3380CC4-5D6E-409C-BE32-E72D297353CC}">
              <c16:uniqueId val="{00000002-7220-4346-AE67-0075CC05B671}"/>
            </c:ext>
          </c:extLst>
        </c:ser>
        <c:dLbls>
          <c:showLegendKey val="0"/>
          <c:showVal val="0"/>
          <c:showCatName val="0"/>
          <c:showSerName val="0"/>
          <c:showPercent val="0"/>
          <c:showBubbleSize val="0"/>
        </c:dLbls>
        <c:axId val="682869416"/>
        <c:axId val="682869744"/>
      </c:scatterChart>
      <c:valAx>
        <c:axId val="682869416"/>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a:t>Fish Length (mm)</a:t>
                </a:r>
              </a:p>
            </c:rich>
          </c:tx>
          <c:layout>
            <c:manualLayout>
              <c:xMode val="edge"/>
              <c:yMode val="edge"/>
              <c:x val="0.44356211220723846"/>
              <c:y val="0.88040461752146637"/>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744"/>
        <c:crossesAt val="1.0000000000000002E-2"/>
        <c:crossBetween val="midCat"/>
      </c:valAx>
      <c:valAx>
        <c:axId val="682869744"/>
        <c:scaling>
          <c:logBase val="10"/>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a:t>Tissue Concentration (mg/kg)</a:t>
                </a:r>
              </a:p>
            </c:rich>
          </c:tx>
          <c:layout>
            <c:manualLayout>
              <c:xMode val="edge"/>
              <c:yMode val="edge"/>
              <c:x val="1.9170297887521341E-3"/>
              <c:y val="0.21019027581422373"/>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416"/>
        <c:crosses val="autoZero"/>
        <c:crossBetween val="midCat"/>
      </c:valAx>
      <c:spPr>
        <a:noFill/>
        <a:ln>
          <a:solidFill>
            <a:schemeClr val="bg1">
              <a:lumMod val="50000"/>
            </a:schemeClr>
          </a:solidFill>
        </a:ln>
        <a:effectLst/>
      </c:spPr>
    </c:plotArea>
    <c:legend>
      <c:legendPos val="t"/>
      <c:layout>
        <c:manualLayout>
          <c:xMode val="edge"/>
          <c:yMode val="edge"/>
          <c:x val="5.583511221422658E-2"/>
          <c:y val="0.10646093984671263"/>
          <c:w val="0.89999986216161831"/>
          <c:h val="7.9406072196646957E-2"/>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solidFill>
            <a:schemeClr val="tx1"/>
          </a:solidFill>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r>
              <a:rPr lang="en-US" sz="1300"/>
              <a:t>Muscle Tissue</a:t>
            </a:r>
            <a:r>
              <a:rPr lang="en-US" sz="1300" baseline="0"/>
              <a:t> --</a:t>
            </a:r>
            <a:r>
              <a:rPr lang="en-US" sz="1300"/>
              <a:t>Lead</a:t>
            </a:r>
          </a:p>
        </c:rich>
      </c:tx>
      <c:layout>
        <c:manualLayout>
          <c:xMode val="edge"/>
          <c:yMode val="edge"/>
          <c:x val="0.37002178649237472"/>
          <c:y val="2.5477707006369428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4526716718549715"/>
          <c:y val="0.13152916395004766"/>
          <c:w val="0.80296307147653057"/>
          <c:h val="0.65849674841600203"/>
        </c:manualLayout>
      </c:layout>
      <c:scatterChart>
        <c:scatterStyle val="lineMarker"/>
        <c:varyColors val="0"/>
        <c:ser>
          <c:idx val="0"/>
          <c:order val="0"/>
          <c:tx>
            <c:strRef>
              <c:f>'Figures 8.2 to 8.4'!$F$3</c:f>
              <c:strCache>
                <c:ptCount val="1"/>
                <c:pt idx="0">
                  <c:v>Bluehead Sucker</c:v>
                </c:pt>
              </c:strCache>
            </c:strRef>
          </c:tx>
          <c:spPr>
            <a:ln w="25400" cap="rnd">
              <a:noFill/>
              <a:round/>
            </a:ln>
            <a:effectLst/>
          </c:spPr>
          <c:marker>
            <c:symbol val="circle"/>
            <c:size val="6"/>
            <c:spPr>
              <a:solidFill>
                <a:schemeClr val="tx2">
                  <a:lumMod val="40000"/>
                  <a:lumOff val="60000"/>
                </a:schemeClr>
              </a:solidFill>
              <a:ln w="9525">
                <a:solidFill>
                  <a:schemeClr val="tx1">
                    <a:lumMod val="50000"/>
                    <a:lumOff val="50000"/>
                  </a:schemeClr>
                </a:solidFill>
              </a:ln>
              <a:effectLst/>
            </c:spPr>
          </c:marker>
          <c:xVal>
            <c:numRef>
              <c:f>'Figures 8.2 to 8.4'!$G$155:$G$228</c:f>
              <c:numCache>
                <c:formatCode>General</c:formatCode>
                <c:ptCount val="74"/>
                <c:pt idx="0">
                  <c:v>220</c:v>
                </c:pt>
                <c:pt idx="1">
                  <c:v>225</c:v>
                </c:pt>
                <c:pt idx="2">
                  <c:v>230</c:v>
                </c:pt>
                <c:pt idx="3">
                  <c:v>233</c:v>
                </c:pt>
                <c:pt idx="4">
                  <c:v>235</c:v>
                </c:pt>
                <c:pt idx="5">
                  <c:v>237</c:v>
                </c:pt>
                <c:pt idx="6">
                  <c:v>260</c:v>
                </c:pt>
                <c:pt idx="7">
                  <c:v>315</c:v>
                </c:pt>
                <c:pt idx="8">
                  <c:v>385</c:v>
                </c:pt>
                <c:pt idx="9">
                  <c:v>404</c:v>
                </c:pt>
                <c:pt idx="10">
                  <c:v>395</c:v>
                </c:pt>
                <c:pt idx="11">
                  <c:v>427</c:v>
                </c:pt>
                <c:pt idx="12">
                  <c:v>411</c:v>
                </c:pt>
                <c:pt idx="13">
                  <c:v>408</c:v>
                </c:pt>
                <c:pt idx="14">
                  <c:v>211</c:v>
                </c:pt>
                <c:pt idx="15">
                  <c:v>261</c:v>
                </c:pt>
                <c:pt idx="16">
                  <c:v>300</c:v>
                </c:pt>
                <c:pt idx="17">
                  <c:v>341</c:v>
                </c:pt>
                <c:pt idx="18">
                  <c:v>353</c:v>
                </c:pt>
                <c:pt idx="19">
                  <c:v>370</c:v>
                </c:pt>
                <c:pt idx="20">
                  <c:v>388</c:v>
                </c:pt>
                <c:pt idx="21">
                  <c:v>161</c:v>
                </c:pt>
                <c:pt idx="22">
                  <c:v>145</c:v>
                </c:pt>
                <c:pt idx="23">
                  <c:v>205</c:v>
                </c:pt>
                <c:pt idx="24">
                  <c:v>141</c:v>
                </c:pt>
                <c:pt idx="25">
                  <c:v>135</c:v>
                </c:pt>
                <c:pt idx="26">
                  <c:v>216</c:v>
                </c:pt>
                <c:pt idx="27">
                  <c:v>280</c:v>
                </c:pt>
                <c:pt idx="28">
                  <c:v>344</c:v>
                </c:pt>
                <c:pt idx="29">
                  <c:v>280</c:v>
                </c:pt>
                <c:pt idx="30">
                  <c:v>239</c:v>
                </c:pt>
                <c:pt idx="31">
                  <c:v>262</c:v>
                </c:pt>
                <c:pt idx="32">
                  <c:v>272</c:v>
                </c:pt>
                <c:pt idx="33">
                  <c:v>287</c:v>
                </c:pt>
                <c:pt idx="34">
                  <c:v>289</c:v>
                </c:pt>
                <c:pt idx="35">
                  <c:v>314</c:v>
                </c:pt>
                <c:pt idx="36">
                  <c:v>331</c:v>
                </c:pt>
                <c:pt idx="37">
                  <c:v>340</c:v>
                </c:pt>
                <c:pt idx="38">
                  <c:v>137</c:v>
                </c:pt>
                <c:pt idx="39">
                  <c:v>110</c:v>
                </c:pt>
                <c:pt idx="40">
                  <c:v>128</c:v>
                </c:pt>
                <c:pt idx="41">
                  <c:v>120</c:v>
                </c:pt>
                <c:pt idx="42">
                  <c:v>124</c:v>
                </c:pt>
                <c:pt idx="43">
                  <c:v>362</c:v>
                </c:pt>
                <c:pt idx="44">
                  <c:v>379</c:v>
                </c:pt>
                <c:pt idx="45">
                  <c:v>382</c:v>
                </c:pt>
                <c:pt idx="46">
                  <c:v>314</c:v>
                </c:pt>
                <c:pt idx="47">
                  <c:v>143</c:v>
                </c:pt>
                <c:pt idx="48">
                  <c:v>283</c:v>
                </c:pt>
                <c:pt idx="49">
                  <c:v>363</c:v>
                </c:pt>
                <c:pt idx="50">
                  <c:v>302</c:v>
                </c:pt>
                <c:pt idx="51">
                  <c:v>350</c:v>
                </c:pt>
                <c:pt idx="52">
                  <c:v>355</c:v>
                </c:pt>
                <c:pt idx="53">
                  <c:v>361</c:v>
                </c:pt>
                <c:pt idx="54">
                  <c:v>378</c:v>
                </c:pt>
                <c:pt idx="55">
                  <c:v>380</c:v>
                </c:pt>
                <c:pt idx="56">
                  <c:v>391</c:v>
                </c:pt>
                <c:pt idx="57">
                  <c:v>400</c:v>
                </c:pt>
                <c:pt idx="58">
                  <c:v>415</c:v>
                </c:pt>
                <c:pt idx="59">
                  <c:v>176</c:v>
                </c:pt>
                <c:pt idx="60">
                  <c:v>363</c:v>
                </c:pt>
                <c:pt idx="61">
                  <c:v>383</c:v>
                </c:pt>
                <c:pt idx="62">
                  <c:v>236</c:v>
                </c:pt>
                <c:pt idx="63">
                  <c:v>402</c:v>
                </c:pt>
                <c:pt idx="64">
                  <c:v>204</c:v>
                </c:pt>
                <c:pt idx="65">
                  <c:v>238</c:v>
                </c:pt>
                <c:pt idx="66">
                  <c:v>277</c:v>
                </c:pt>
                <c:pt idx="67">
                  <c:v>322</c:v>
                </c:pt>
                <c:pt idx="68">
                  <c:v>355</c:v>
                </c:pt>
                <c:pt idx="69">
                  <c:v>387</c:v>
                </c:pt>
                <c:pt idx="70">
                  <c:v>383</c:v>
                </c:pt>
                <c:pt idx="71">
                  <c:v>317</c:v>
                </c:pt>
                <c:pt idx="72">
                  <c:v>391</c:v>
                </c:pt>
                <c:pt idx="73">
                  <c:v>365</c:v>
                </c:pt>
              </c:numCache>
            </c:numRef>
          </c:xVal>
          <c:yVal>
            <c:numRef>
              <c:f>'Figures 8.2 to 8.4'!$L$155:$L$228</c:f>
              <c:numCache>
                <c:formatCode>General</c:formatCode>
                <c:ptCount val="74"/>
                <c:pt idx="0">
                  <c:v>2.5000000000000001E-2</c:v>
                </c:pt>
                <c:pt idx="1">
                  <c:v>0.25</c:v>
                </c:pt>
                <c:pt idx="2">
                  <c:v>2.5000000000000001E-2</c:v>
                </c:pt>
                <c:pt idx="3">
                  <c:v>2.5000000000000001E-2</c:v>
                </c:pt>
                <c:pt idx="4">
                  <c:v>2.5000000000000001E-2</c:v>
                </c:pt>
                <c:pt idx="5">
                  <c:v>2.5000000000000001E-2</c:v>
                </c:pt>
                <c:pt idx="6">
                  <c:v>2.5000000000000001E-2</c:v>
                </c:pt>
                <c:pt idx="7">
                  <c:v>2.5000000000000001E-2</c:v>
                </c:pt>
                <c:pt idx="8">
                  <c:v>2.5000000000000001E-2</c:v>
                </c:pt>
                <c:pt idx="9">
                  <c:v>2.5000000000000001E-2</c:v>
                </c:pt>
                <c:pt idx="10">
                  <c:v>2.5000000000000001E-2</c:v>
                </c:pt>
                <c:pt idx="11">
                  <c:v>2.5000000000000001E-2</c:v>
                </c:pt>
                <c:pt idx="12">
                  <c:v>2.5000000000000001E-2</c:v>
                </c:pt>
                <c:pt idx="13">
                  <c:v>2.5000000000000001E-2</c:v>
                </c:pt>
                <c:pt idx="14">
                  <c:v>2.5000000000000001E-2</c:v>
                </c:pt>
                <c:pt idx="15">
                  <c:v>2.5000000000000001E-2</c:v>
                </c:pt>
                <c:pt idx="16">
                  <c:v>2.5000000000000001E-2</c:v>
                </c:pt>
                <c:pt idx="17">
                  <c:v>2.5000000000000001E-2</c:v>
                </c:pt>
                <c:pt idx="18">
                  <c:v>2.5000000000000001E-2</c:v>
                </c:pt>
                <c:pt idx="19">
                  <c:v>2.5000000000000001E-2</c:v>
                </c:pt>
                <c:pt idx="20">
                  <c:v>2.5000000000000001E-2</c:v>
                </c:pt>
                <c:pt idx="21">
                  <c:v>2.5000000000000001E-2</c:v>
                </c:pt>
                <c:pt idx="22">
                  <c:v>2.5000000000000001E-2</c:v>
                </c:pt>
                <c:pt idx="23">
                  <c:v>2.5000000000000001E-2</c:v>
                </c:pt>
                <c:pt idx="24">
                  <c:v>2.5000000000000001E-2</c:v>
                </c:pt>
                <c:pt idx="25">
                  <c:v>6.7000000000000004E-2</c:v>
                </c:pt>
                <c:pt idx="26">
                  <c:v>2.5000000000000001E-2</c:v>
                </c:pt>
                <c:pt idx="27">
                  <c:v>2.5000000000000001E-2</c:v>
                </c:pt>
                <c:pt idx="28">
                  <c:v>2.5000000000000001E-2</c:v>
                </c:pt>
                <c:pt idx="29">
                  <c:v>2.5000000000000001E-2</c:v>
                </c:pt>
                <c:pt idx="30">
                  <c:v>2.5000000000000001E-2</c:v>
                </c:pt>
                <c:pt idx="31">
                  <c:v>2.5000000000000001E-2</c:v>
                </c:pt>
                <c:pt idx="32">
                  <c:v>2.5000000000000001E-2</c:v>
                </c:pt>
                <c:pt idx="33">
                  <c:v>2.5000000000000001E-2</c:v>
                </c:pt>
                <c:pt idx="34">
                  <c:v>2.5000000000000001E-2</c:v>
                </c:pt>
                <c:pt idx="35">
                  <c:v>2.5000000000000001E-2</c:v>
                </c:pt>
                <c:pt idx="36">
                  <c:v>2.5000000000000001E-2</c:v>
                </c:pt>
                <c:pt idx="37">
                  <c:v>2.5000000000000001E-2</c:v>
                </c:pt>
                <c:pt idx="38">
                  <c:v>2.5000000000000001E-2</c:v>
                </c:pt>
                <c:pt idx="39">
                  <c:v>2.5000000000000001E-2</c:v>
                </c:pt>
                <c:pt idx="40">
                  <c:v>2.5000000000000001E-2</c:v>
                </c:pt>
                <c:pt idx="41">
                  <c:v>2.5000000000000001E-2</c:v>
                </c:pt>
                <c:pt idx="42">
                  <c:v>0.12</c:v>
                </c:pt>
                <c:pt idx="43">
                  <c:v>2.5000000000000001E-2</c:v>
                </c:pt>
                <c:pt idx="44">
                  <c:v>2.5000000000000001E-2</c:v>
                </c:pt>
                <c:pt idx="45">
                  <c:v>2.5000000000000001E-2</c:v>
                </c:pt>
                <c:pt idx="46">
                  <c:v>2.5000000000000001E-2</c:v>
                </c:pt>
                <c:pt idx="47">
                  <c:v>2.5000000000000001E-2</c:v>
                </c:pt>
                <c:pt idx="48">
                  <c:v>2.5000000000000001E-2</c:v>
                </c:pt>
                <c:pt idx="49">
                  <c:v>2.5000000000000001E-2</c:v>
                </c:pt>
                <c:pt idx="50">
                  <c:v>2.5000000000000001E-2</c:v>
                </c:pt>
                <c:pt idx="51">
                  <c:v>2.5000000000000001E-2</c:v>
                </c:pt>
                <c:pt idx="52">
                  <c:v>2.5000000000000001E-2</c:v>
                </c:pt>
                <c:pt idx="53">
                  <c:v>2.5000000000000001E-2</c:v>
                </c:pt>
                <c:pt idx="54">
                  <c:v>2.5000000000000001E-2</c:v>
                </c:pt>
                <c:pt idx="55">
                  <c:v>2.5000000000000001E-2</c:v>
                </c:pt>
                <c:pt idx="56">
                  <c:v>2.5000000000000001E-2</c:v>
                </c:pt>
                <c:pt idx="57">
                  <c:v>2.5000000000000001E-2</c:v>
                </c:pt>
                <c:pt idx="58">
                  <c:v>2.5000000000000001E-2</c:v>
                </c:pt>
                <c:pt idx="59">
                  <c:v>2.5000000000000001E-2</c:v>
                </c:pt>
                <c:pt idx="60">
                  <c:v>2.5000000000000001E-2</c:v>
                </c:pt>
                <c:pt idx="61">
                  <c:v>2.5000000000000001E-2</c:v>
                </c:pt>
                <c:pt idx="62">
                  <c:v>2.5000000000000001E-2</c:v>
                </c:pt>
                <c:pt idx="63">
                  <c:v>2.5000000000000001E-2</c:v>
                </c:pt>
                <c:pt idx="64">
                  <c:v>2.5000000000000001E-2</c:v>
                </c:pt>
                <c:pt idx="65">
                  <c:v>2.5000000000000001E-2</c:v>
                </c:pt>
                <c:pt idx="66">
                  <c:v>2.5000000000000001E-2</c:v>
                </c:pt>
                <c:pt idx="67">
                  <c:v>2.5000000000000001E-2</c:v>
                </c:pt>
                <c:pt idx="68">
                  <c:v>2.5000000000000001E-2</c:v>
                </c:pt>
                <c:pt idx="69">
                  <c:v>2.5000000000000001E-2</c:v>
                </c:pt>
                <c:pt idx="70">
                  <c:v>2.5000000000000001E-2</c:v>
                </c:pt>
                <c:pt idx="71">
                  <c:v>2.5000000000000001E-2</c:v>
                </c:pt>
                <c:pt idx="72">
                  <c:v>2.5000000000000001E-2</c:v>
                </c:pt>
                <c:pt idx="73">
                  <c:v>2.5000000000000001E-2</c:v>
                </c:pt>
              </c:numCache>
            </c:numRef>
          </c:yVal>
          <c:smooth val="0"/>
          <c:extLst>
            <c:ext xmlns:c16="http://schemas.microsoft.com/office/drawing/2014/chart" uri="{C3380CC4-5D6E-409C-BE32-E72D297353CC}">
              <c16:uniqueId val="{00000000-844E-4535-94DC-6DF947A235CD}"/>
            </c:ext>
          </c:extLst>
        </c:ser>
        <c:ser>
          <c:idx val="1"/>
          <c:order val="1"/>
          <c:tx>
            <c:strRef>
              <c:f>'Figures 8.2 to 8.4'!$F$72</c:f>
              <c:strCache>
                <c:ptCount val="1"/>
                <c:pt idx="0">
                  <c:v>Flannelmouth sucker</c:v>
                </c:pt>
              </c:strCache>
            </c:strRef>
          </c:tx>
          <c:spPr>
            <a:ln w="25400" cap="rnd">
              <a:noFill/>
              <a:round/>
            </a:ln>
            <a:effectLst/>
          </c:spPr>
          <c:marker>
            <c:symbol val="circle"/>
            <c:size val="5"/>
            <c:spPr>
              <a:solidFill>
                <a:schemeClr val="tx2">
                  <a:lumMod val="50000"/>
                </a:schemeClr>
              </a:solidFill>
              <a:ln w="9525">
                <a:solidFill>
                  <a:schemeClr val="accent1">
                    <a:lumMod val="50000"/>
                  </a:schemeClr>
                </a:solidFill>
              </a:ln>
              <a:effectLst/>
            </c:spPr>
          </c:marker>
          <c:xVal>
            <c:numRef>
              <c:f>'Figures 8.2 to 8.4'!$G$229:$G$288</c:f>
              <c:numCache>
                <c:formatCode>General</c:formatCode>
                <c:ptCount val="60"/>
                <c:pt idx="0">
                  <c:v>131</c:v>
                </c:pt>
                <c:pt idx="1">
                  <c:v>131</c:v>
                </c:pt>
                <c:pt idx="2">
                  <c:v>132</c:v>
                </c:pt>
                <c:pt idx="3">
                  <c:v>133</c:v>
                </c:pt>
                <c:pt idx="4">
                  <c:v>136</c:v>
                </c:pt>
                <c:pt idx="5">
                  <c:v>138</c:v>
                </c:pt>
                <c:pt idx="6">
                  <c:v>141</c:v>
                </c:pt>
                <c:pt idx="7">
                  <c:v>162</c:v>
                </c:pt>
                <c:pt idx="8">
                  <c:v>186</c:v>
                </c:pt>
                <c:pt idx="9">
                  <c:v>196</c:v>
                </c:pt>
                <c:pt idx="10">
                  <c:v>123</c:v>
                </c:pt>
                <c:pt idx="11">
                  <c:v>133</c:v>
                </c:pt>
                <c:pt idx="12">
                  <c:v>183</c:v>
                </c:pt>
                <c:pt idx="13">
                  <c:v>197</c:v>
                </c:pt>
                <c:pt idx="14">
                  <c:v>249</c:v>
                </c:pt>
                <c:pt idx="15">
                  <c:v>391</c:v>
                </c:pt>
                <c:pt idx="16">
                  <c:v>456</c:v>
                </c:pt>
                <c:pt idx="17">
                  <c:v>477</c:v>
                </c:pt>
                <c:pt idx="18">
                  <c:v>498</c:v>
                </c:pt>
                <c:pt idx="19">
                  <c:v>530</c:v>
                </c:pt>
                <c:pt idx="20">
                  <c:v>349</c:v>
                </c:pt>
                <c:pt idx="21">
                  <c:v>391</c:v>
                </c:pt>
                <c:pt idx="22">
                  <c:v>405</c:v>
                </c:pt>
                <c:pt idx="23">
                  <c:v>411</c:v>
                </c:pt>
                <c:pt idx="24">
                  <c:v>435</c:v>
                </c:pt>
                <c:pt idx="25">
                  <c:v>446</c:v>
                </c:pt>
                <c:pt idx="26">
                  <c:v>477</c:v>
                </c:pt>
                <c:pt idx="27">
                  <c:v>485</c:v>
                </c:pt>
                <c:pt idx="28">
                  <c:v>491</c:v>
                </c:pt>
                <c:pt idx="29">
                  <c:v>520</c:v>
                </c:pt>
                <c:pt idx="30">
                  <c:v>285</c:v>
                </c:pt>
                <c:pt idx="31">
                  <c:v>358</c:v>
                </c:pt>
                <c:pt idx="32">
                  <c:v>370</c:v>
                </c:pt>
                <c:pt idx="33">
                  <c:v>381</c:v>
                </c:pt>
                <c:pt idx="34">
                  <c:v>382</c:v>
                </c:pt>
                <c:pt idx="35">
                  <c:v>389</c:v>
                </c:pt>
                <c:pt idx="36">
                  <c:v>418</c:v>
                </c:pt>
                <c:pt idx="37">
                  <c:v>421</c:v>
                </c:pt>
                <c:pt idx="38">
                  <c:v>421</c:v>
                </c:pt>
                <c:pt idx="39">
                  <c:v>440</c:v>
                </c:pt>
                <c:pt idx="40">
                  <c:v>271</c:v>
                </c:pt>
                <c:pt idx="41">
                  <c:v>305</c:v>
                </c:pt>
                <c:pt idx="42">
                  <c:v>320</c:v>
                </c:pt>
                <c:pt idx="43">
                  <c:v>351</c:v>
                </c:pt>
                <c:pt idx="44">
                  <c:v>366</c:v>
                </c:pt>
                <c:pt idx="45">
                  <c:v>377</c:v>
                </c:pt>
                <c:pt idx="46">
                  <c:v>380</c:v>
                </c:pt>
                <c:pt idx="47">
                  <c:v>382</c:v>
                </c:pt>
                <c:pt idx="48">
                  <c:v>395</c:v>
                </c:pt>
                <c:pt idx="49">
                  <c:v>494</c:v>
                </c:pt>
                <c:pt idx="50">
                  <c:v>328</c:v>
                </c:pt>
                <c:pt idx="51">
                  <c:v>353</c:v>
                </c:pt>
                <c:pt idx="52">
                  <c:v>387</c:v>
                </c:pt>
                <c:pt idx="53">
                  <c:v>396</c:v>
                </c:pt>
                <c:pt idx="54">
                  <c:v>400</c:v>
                </c:pt>
                <c:pt idx="55">
                  <c:v>404</c:v>
                </c:pt>
                <c:pt idx="56">
                  <c:v>433</c:v>
                </c:pt>
                <c:pt idx="57">
                  <c:v>436</c:v>
                </c:pt>
                <c:pt idx="58">
                  <c:v>450</c:v>
                </c:pt>
                <c:pt idx="59">
                  <c:v>466</c:v>
                </c:pt>
              </c:numCache>
            </c:numRef>
          </c:xVal>
          <c:yVal>
            <c:numRef>
              <c:f>'Figures 8.2 to 8.4'!$L$229:$L$288</c:f>
              <c:numCache>
                <c:formatCode>General</c:formatCode>
                <c:ptCount val="60"/>
                <c:pt idx="0">
                  <c:v>2.5000000000000001E-2</c:v>
                </c:pt>
                <c:pt idx="1">
                  <c:v>2.5000000000000001E-2</c:v>
                </c:pt>
                <c:pt idx="2">
                  <c:v>2.5000000000000001E-2</c:v>
                </c:pt>
                <c:pt idx="3">
                  <c:v>0.13</c:v>
                </c:pt>
                <c:pt idx="4">
                  <c:v>2.5000000000000001E-2</c:v>
                </c:pt>
                <c:pt idx="5">
                  <c:v>0.11</c:v>
                </c:pt>
                <c:pt idx="6">
                  <c:v>2.5000000000000001E-2</c:v>
                </c:pt>
                <c:pt idx="7">
                  <c:v>2.5000000000000001E-2</c:v>
                </c:pt>
                <c:pt idx="8">
                  <c:v>2.5000000000000001E-2</c:v>
                </c:pt>
                <c:pt idx="9">
                  <c:v>2.5000000000000001E-2</c:v>
                </c:pt>
                <c:pt idx="10">
                  <c:v>2.5000000000000001E-2</c:v>
                </c:pt>
                <c:pt idx="11">
                  <c:v>2.5000000000000001E-2</c:v>
                </c:pt>
                <c:pt idx="12">
                  <c:v>2.5000000000000001E-2</c:v>
                </c:pt>
                <c:pt idx="13">
                  <c:v>2.5000000000000001E-2</c:v>
                </c:pt>
                <c:pt idx="14">
                  <c:v>2.5000000000000001E-2</c:v>
                </c:pt>
                <c:pt idx="15">
                  <c:v>2.5000000000000001E-2</c:v>
                </c:pt>
                <c:pt idx="16">
                  <c:v>2.5000000000000001E-2</c:v>
                </c:pt>
                <c:pt idx="17">
                  <c:v>2.5000000000000001E-2</c:v>
                </c:pt>
                <c:pt idx="18">
                  <c:v>2.5000000000000001E-2</c:v>
                </c:pt>
                <c:pt idx="19">
                  <c:v>2.5000000000000001E-2</c:v>
                </c:pt>
                <c:pt idx="20">
                  <c:v>2.5000000000000001E-2</c:v>
                </c:pt>
                <c:pt idx="21">
                  <c:v>2.5000000000000001E-2</c:v>
                </c:pt>
                <c:pt idx="22">
                  <c:v>2.5000000000000001E-2</c:v>
                </c:pt>
                <c:pt idx="23">
                  <c:v>2.5000000000000001E-2</c:v>
                </c:pt>
                <c:pt idx="24">
                  <c:v>6.4000000000000001E-2</c:v>
                </c:pt>
                <c:pt idx="25">
                  <c:v>2.5000000000000001E-2</c:v>
                </c:pt>
                <c:pt idx="26">
                  <c:v>2.5000000000000001E-2</c:v>
                </c:pt>
                <c:pt idx="27">
                  <c:v>2.5000000000000001E-2</c:v>
                </c:pt>
                <c:pt idx="28">
                  <c:v>2.5000000000000001E-2</c:v>
                </c:pt>
                <c:pt idx="29">
                  <c:v>2.5000000000000001E-2</c:v>
                </c:pt>
                <c:pt idx="30">
                  <c:v>2.5000000000000001E-2</c:v>
                </c:pt>
                <c:pt idx="31">
                  <c:v>2.5000000000000001E-2</c:v>
                </c:pt>
                <c:pt idx="32">
                  <c:v>2.5000000000000001E-2</c:v>
                </c:pt>
                <c:pt idx="33">
                  <c:v>2.5000000000000001E-2</c:v>
                </c:pt>
                <c:pt idx="34">
                  <c:v>2.5000000000000001E-2</c:v>
                </c:pt>
                <c:pt idx="35">
                  <c:v>2.5000000000000001E-2</c:v>
                </c:pt>
                <c:pt idx="36">
                  <c:v>2.5000000000000001E-2</c:v>
                </c:pt>
                <c:pt idx="37">
                  <c:v>2.5000000000000001E-2</c:v>
                </c:pt>
                <c:pt idx="38">
                  <c:v>2.5000000000000001E-2</c:v>
                </c:pt>
                <c:pt idx="39">
                  <c:v>2.5000000000000001E-2</c:v>
                </c:pt>
                <c:pt idx="40">
                  <c:v>2.5000000000000001E-2</c:v>
                </c:pt>
                <c:pt idx="41">
                  <c:v>0.18</c:v>
                </c:pt>
                <c:pt idx="42">
                  <c:v>2.5000000000000001E-2</c:v>
                </c:pt>
                <c:pt idx="43">
                  <c:v>2.5000000000000001E-2</c:v>
                </c:pt>
                <c:pt idx="44">
                  <c:v>2.5000000000000001E-2</c:v>
                </c:pt>
                <c:pt idx="45">
                  <c:v>2.5000000000000001E-2</c:v>
                </c:pt>
                <c:pt idx="46">
                  <c:v>2.5000000000000001E-2</c:v>
                </c:pt>
                <c:pt idx="47">
                  <c:v>2.5000000000000001E-2</c:v>
                </c:pt>
                <c:pt idx="48">
                  <c:v>9.2999999999999999E-2</c:v>
                </c:pt>
                <c:pt idx="49">
                  <c:v>2.5000000000000001E-2</c:v>
                </c:pt>
                <c:pt idx="50">
                  <c:v>2.5000000000000001E-2</c:v>
                </c:pt>
                <c:pt idx="51">
                  <c:v>2.5000000000000001E-2</c:v>
                </c:pt>
                <c:pt idx="52">
                  <c:v>2.5000000000000001E-2</c:v>
                </c:pt>
                <c:pt idx="53">
                  <c:v>2.5000000000000001E-2</c:v>
                </c:pt>
                <c:pt idx="54">
                  <c:v>2.5000000000000001E-2</c:v>
                </c:pt>
                <c:pt idx="55">
                  <c:v>2.5000000000000001E-2</c:v>
                </c:pt>
                <c:pt idx="56">
                  <c:v>2.5000000000000001E-2</c:v>
                </c:pt>
                <c:pt idx="57">
                  <c:v>2.5000000000000001E-2</c:v>
                </c:pt>
                <c:pt idx="58">
                  <c:v>2.5000000000000001E-2</c:v>
                </c:pt>
                <c:pt idx="59">
                  <c:v>2.5000000000000001E-2</c:v>
                </c:pt>
              </c:numCache>
            </c:numRef>
          </c:yVal>
          <c:smooth val="0"/>
          <c:extLst>
            <c:ext xmlns:c16="http://schemas.microsoft.com/office/drawing/2014/chart" uri="{C3380CC4-5D6E-409C-BE32-E72D297353CC}">
              <c16:uniqueId val="{00000001-844E-4535-94DC-6DF947A235CD}"/>
            </c:ext>
          </c:extLst>
        </c:ser>
        <c:ser>
          <c:idx val="2"/>
          <c:order val="2"/>
          <c:tx>
            <c:strRef>
              <c:f>'Figures 8.2 to 8.4'!$P$121</c:f>
              <c:strCache>
                <c:ptCount val="1"/>
                <c:pt idx="0">
                  <c:v>Brown Trout</c:v>
                </c:pt>
              </c:strCache>
            </c:strRef>
          </c:tx>
          <c:spPr>
            <a:ln w="25400" cap="rnd">
              <a:noFill/>
              <a:round/>
            </a:ln>
            <a:effectLst/>
          </c:spPr>
          <c:marker>
            <c:symbol val="triangle"/>
            <c:size val="5"/>
            <c:spPr>
              <a:solidFill>
                <a:srgbClr val="FF0000"/>
              </a:solidFill>
              <a:ln w="9525">
                <a:solidFill>
                  <a:srgbClr val="C00000"/>
                </a:solidFill>
              </a:ln>
              <a:effectLst/>
            </c:spPr>
          </c:marker>
          <c:xVal>
            <c:numRef>
              <c:f>'Figures 8.2 to 8.4'!$G$387:$G$421</c:f>
              <c:numCache>
                <c:formatCode>General</c:formatCode>
                <c:ptCount val="35"/>
                <c:pt idx="0">
                  <c:v>102</c:v>
                </c:pt>
                <c:pt idx="1">
                  <c:v>226</c:v>
                </c:pt>
                <c:pt idx="2">
                  <c:v>255</c:v>
                </c:pt>
                <c:pt idx="3">
                  <c:v>261</c:v>
                </c:pt>
                <c:pt idx="4">
                  <c:v>269</c:v>
                </c:pt>
                <c:pt idx="5">
                  <c:v>270</c:v>
                </c:pt>
                <c:pt idx="6">
                  <c:v>282</c:v>
                </c:pt>
                <c:pt idx="7">
                  <c:v>462</c:v>
                </c:pt>
                <c:pt idx="8">
                  <c:v>268</c:v>
                </c:pt>
                <c:pt idx="9">
                  <c:v>271</c:v>
                </c:pt>
                <c:pt idx="10">
                  <c:v>272</c:v>
                </c:pt>
                <c:pt idx="11">
                  <c:v>278</c:v>
                </c:pt>
                <c:pt idx="12">
                  <c:v>281</c:v>
                </c:pt>
                <c:pt idx="13">
                  <c:v>282</c:v>
                </c:pt>
                <c:pt idx="14">
                  <c:v>293</c:v>
                </c:pt>
                <c:pt idx="15">
                  <c:v>298</c:v>
                </c:pt>
                <c:pt idx="16">
                  <c:v>380</c:v>
                </c:pt>
                <c:pt idx="17">
                  <c:v>474</c:v>
                </c:pt>
                <c:pt idx="18">
                  <c:v>106</c:v>
                </c:pt>
                <c:pt idx="19">
                  <c:v>109</c:v>
                </c:pt>
                <c:pt idx="20">
                  <c:v>111</c:v>
                </c:pt>
                <c:pt idx="21">
                  <c:v>140</c:v>
                </c:pt>
                <c:pt idx="22">
                  <c:v>202</c:v>
                </c:pt>
                <c:pt idx="23">
                  <c:v>235</c:v>
                </c:pt>
                <c:pt idx="24">
                  <c:v>286</c:v>
                </c:pt>
                <c:pt idx="25">
                  <c:v>286</c:v>
                </c:pt>
                <c:pt idx="26">
                  <c:v>287</c:v>
                </c:pt>
                <c:pt idx="27">
                  <c:v>321</c:v>
                </c:pt>
                <c:pt idx="28">
                  <c:v>180</c:v>
                </c:pt>
                <c:pt idx="29">
                  <c:v>151</c:v>
                </c:pt>
                <c:pt idx="30">
                  <c:v>232</c:v>
                </c:pt>
                <c:pt idx="31">
                  <c:v>250</c:v>
                </c:pt>
                <c:pt idx="32">
                  <c:v>259</c:v>
                </c:pt>
                <c:pt idx="33">
                  <c:v>261</c:v>
                </c:pt>
                <c:pt idx="34">
                  <c:v>281</c:v>
                </c:pt>
              </c:numCache>
            </c:numRef>
          </c:xVal>
          <c:yVal>
            <c:numRef>
              <c:f>'Figures 8.2 to 8.4'!$L$387:$L$421</c:f>
              <c:numCache>
                <c:formatCode>General</c:formatCode>
                <c:ptCount val="35"/>
                <c:pt idx="0">
                  <c:v>5.7000000000000002E-2</c:v>
                </c:pt>
                <c:pt idx="1">
                  <c:v>2.5000000000000001E-2</c:v>
                </c:pt>
                <c:pt idx="2">
                  <c:v>2.5000000000000001E-2</c:v>
                </c:pt>
                <c:pt idx="3">
                  <c:v>2.5000000000000001E-2</c:v>
                </c:pt>
                <c:pt idx="4">
                  <c:v>2.5000000000000001E-2</c:v>
                </c:pt>
                <c:pt idx="5">
                  <c:v>2.5000000000000001E-2</c:v>
                </c:pt>
                <c:pt idx="6">
                  <c:v>2.5000000000000001E-2</c:v>
                </c:pt>
                <c:pt idx="7">
                  <c:v>2.5000000000000001E-2</c:v>
                </c:pt>
                <c:pt idx="8">
                  <c:v>2.5000000000000001E-2</c:v>
                </c:pt>
                <c:pt idx="9">
                  <c:v>2.5000000000000001E-2</c:v>
                </c:pt>
                <c:pt idx="10">
                  <c:v>2.5000000000000001E-2</c:v>
                </c:pt>
                <c:pt idx="11">
                  <c:v>2.5000000000000001E-2</c:v>
                </c:pt>
                <c:pt idx="12">
                  <c:v>2.5000000000000001E-2</c:v>
                </c:pt>
                <c:pt idx="13">
                  <c:v>2.5000000000000001E-2</c:v>
                </c:pt>
                <c:pt idx="14">
                  <c:v>2.5000000000000001E-2</c:v>
                </c:pt>
                <c:pt idx="15">
                  <c:v>2.5000000000000001E-2</c:v>
                </c:pt>
                <c:pt idx="16">
                  <c:v>2.5000000000000001E-2</c:v>
                </c:pt>
                <c:pt idx="17">
                  <c:v>2.5000000000000001E-2</c:v>
                </c:pt>
                <c:pt idx="18">
                  <c:v>2.5000000000000001E-2</c:v>
                </c:pt>
                <c:pt idx="19">
                  <c:v>2.5000000000000001E-2</c:v>
                </c:pt>
                <c:pt idx="20">
                  <c:v>2.5000000000000001E-2</c:v>
                </c:pt>
                <c:pt idx="21">
                  <c:v>2.5000000000000001E-2</c:v>
                </c:pt>
                <c:pt idx="22">
                  <c:v>2.5000000000000001E-2</c:v>
                </c:pt>
                <c:pt idx="23">
                  <c:v>2.5000000000000001E-2</c:v>
                </c:pt>
                <c:pt idx="24">
                  <c:v>2.5000000000000001E-2</c:v>
                </c:pt>
                <c:pt idx="25">
                  <c:v>2.5000000000000001E-2</c:v>
                </c:pt>
                <c:pt idx="26">
                  <c:v>2.5000000000000001E-2</c:v>
                </c:pt>
                <c:pt idx="27">
                  <c:v>2.5000000000000001E-2</c:v>
                </c:pt>
                <c:pt idx="28">
                  <c:v>2.5000000000000001E-2</c:v>
                </c:pt>
                <c:pt idx="29">
                  <c:v>2.5000000000000001E-2</c:v>
                </c:pt>
                <c:pt idx="30">
                  <c:v>2.5000000000000001E-2</c:v>
                </c:pt>
                <c:pt idx="31">
                  <c:v>2.5000000000000001E-2</c:v>
                </c:pt>
                <c:pt idx="32">
                  <c:v>2.5000000000000001E-2</c:v>
                </c:pt>
                <c:pt idx="33">
                  <c:v>2.5000000000000001E-2</c:v>
                </c:pt>
                <c:pt idx="34">
                  <c:v>2.5000000000000001E-2</c:v>
                </c:pt>
              </c:numCache>
            </c:numRef>
          </c:yVal>
          <c:smooth val="0"/>
          <c:extLst>
            <c:ext xmlns:c16="http://schemas.microsoft.com/office/drawing/2014/chart" uri="{C3380CC4-5D6E-409C-BE32-E72D297353CC}">
              <c16:uniqueId val="{00000002-844E-4535-94DC-6DF947A235CD}"/>
            </c:ext>
          </c:extLst>
        </c:ser>
        <c:ser>
          <c:idx val="3"/>
          <c:order val="3"/>
          <c:tx>
            <c:strRef>
              <c:f>'Figures 8.2 to 8.4'!$F$289</c:f>
              <c:strCache>
                <c:ptCount val="1"/>
                <c:pt idx="0">
                  <c:v>Speckled Dace</c:v>
                </c:pt>
              </c:strCache>
            </c:strRef>
          </c:tx>
          <c:spPr>
            <a:ln w="25400" cap="rnd">
              <a:noFill/>
              <a:round/>
            </a:ln>
            <a:effectLst/>
          </c:spPr>
          <c:marker>
            <c:symbol val="square"/>
            <c:size val="5"/>
            <c:spPr>
              <a:solidFill>
                <a:schemeClr val="accent4"/>
              </a:solidFill>
              <a:ln w="9525">
                <a:solidFill>
                  <a:schemeClr val="accent4">
                    <a:lumMod val="75000"/>
                  </a:schemeClr>
                </a:solidFill>
              </a:ln>
              <a:effectLst/>
            </c:spPr>
          </c:marker>
          <c:xVal>
            <c:numRef>
              <c:f>'Figures 8.2 to 8.4'!$G$289:$G$386</c:f>
              <c:numCache>
                <c:formatCode>General</c:formatCode>
                <c:ptCount val="98"/>
                <c:pt idx="0">
                  <c:v>63</c:v>
                </c:pt>
                <c:pt idx="1">
                  <c:v>96</c:v>
                </c:pt>
                <c:pt idx="2">
                  <c:v>52</c:v>
                </c:pt>
                <c:pt idx="3">
                  <c:v>74</c:v>
                </c:pt>
                <c:pt idx="4">
                  <c:v>58</c:v>
                </c:pt>
                <c:pt idx="5">
                  <c:v>64</c:v>
                </c:pt>
                <c:pt idx="6">
                  <c:v>65</c:v>
                </c:pt>
                <c:pt idx="7">
                  <c:v>67</c:v>
                </c:pt>
                <c:pt idx="8">
                  <c:v>70</c:v>
                </c:pt>
                <c:pt idx="9">
                  <c:v>74</c:v>
                </c:pt>
                <c:pt idx="10">
                  <c:v>66</c:v>
                </c:pt>
                <c:pt idx="11">
                  <c:v>64</c:v>
                </c:pt>
                <c:pt idx="12">
                  <c:v>57</c:v>
                </c:pt>
                <c:pt idx="13">
                  <c:v>55</c:v>
                </c:pt>
                <c:pt idx="14">
                  <c:v>58</c:v>
                </c:pt>
                <c:pt idx="15">
                  <c:v>60</c:v>
                </c:pt>
                <c:pt idx="16">
                  <c:v>60</c:v>
                </c:pt>
                <c:pt idx="17">
                  <c:v>62</c:v>
                </c:pt>
                <c:pt idx="18">
                  <c:v>67</c:v>
                </c:pt>
                <c:pt idx="19">
                  <c:v>79</c:v>
                </c:pt>
                <c:pt idx="20">
                  <c:v>62</c:v>
                </c:pt>
                <c:pt idx="21">
                  <c:v>81</c:v>
                </c:pt>
                <c:pt idx="22">
                  <c:v>79</c:v>
                </c:pt>
                <c:pt idx="23">
                  <c:v>86</c:v>
                </c:pt>
                <c:pt idx="24">
                  <c:v>67</c:v>
                </c:pt>
                <c:pt idx="25">
                  <c:v>69</c:v>
                </c:pt>
                <c:pt idx="26">
                  <c:v>75</c:v>
                </c:pt>
                <c:pt idx="27">
                  <c:v>80</c:v>
                </c:pt>
                <c:pt idx="28">
                  <c:v>99</c:v>
                </c:pt>
                <c:pt idx="29">
                  <c:v>107</c:v>
                </c:pt>
                <c:pt idx="30">
                  <c:v>65</c:v>
                </c:pt>
                <c:pt idx="31">
                  <c:v>50</c:v>
                </c:pt>
                <c:pt idx="32">
                  <c:v>51</c:v>
                </c:pt>
                <c:pt idx="33">
                  <c:v>58</c:v>
                </c:pt>
                <c:pt idx="34">
                  <c:v>60</c:v>
                </c:pt>
                <c:pt idx="35">
                  <c:v>61</c:v>
                </c:pt>
                <c:pt idx="36">
                  <c:v>66</c:v>
                </c:pt>
                <c:pt idx="37">
                  <c:v>70</c:v>
                </c:pt>
                <c:pt idx="38">
                  <c:v>80</c:v>
                </c:pt>
                <c:pt idx="39">
                  <c:v>82</c:v>
                </c:pt>
                <c:pt idx="40">
                  <c:v>68</c:v>
                </c:pt>
                <c:pt idx="41">
                  <c:v>69</c:v>
                </c:pt>
                <c:pt idx="42">
                  <c:v>70</c:v>
                </c:pt>
                <c:pt idx="43">
                  <c:v>73</c:v>
                </c:pt>
                <c:pt idx="44">
                  <c:v>73</c:v>
                </c:pt>
                <c:pt idx="45">
                  <c:v>77</c:v>
                </c:pt>
                <c:pt idx="46">
                  <c:v>78</c:v>
                </c:pt>
                <c:pt idx="47">
                  <c:v>79</c:v>
                </c:pt>
                <c:pt idx="48">
                  <c:v>79</c:v>
                </c:pt>
                <c:pt idx="49">
                  <c:v>80</c:v>
                </c:pt>
                <c:pt idx="50">
                  <c:v>50</c:v>
                </c:pt>
                <c:pt idx="51">
                  <c:v>51</c:v>
                </c:pt>
                <c:pt idx="52">
                  <c:v>52</c:v>
                </c:pt>
                <c:pt idx="53">
                  <c:v>52</c:v>
                </c:pt>
                <c:pt idx="54">
                  <c:v>53</c:v>
                </c:pt>
                <c:pt idx="55">
                  <c:v>53</c:v>
                </c:pt>
                <c:pt idx="56">
                  <c:v>56</c:v>
                </c:pt>
                <c:pt idx="57">
                  <c:v>61</c:v>
                </c:pt>
                <c:pt idx="58">
                  <c:v>66</c:v>
                </c:pt>
                <c:pt idx="59">
                  <c:v>76</c:v>
                </c:pt>
                <c:pt idx="60">
                  <c:v>66</c:v>
                </c:pt>
                <c:pt idx="61">
                  <c:v>68</c:v>
                </c:pt>
                <c:pt idx="62">
                  <c:v>68</c:v>
                </c:pt>
                <c:pt idx="63">
                  <c:v>68</c:v>
                </c:pt>
                <c:pt idx="64">
                  <c:v>71</c:v>
                </c:pt>
                <c:pt idx="65">
                  <c:v>71</c:v>
                </c:pt>
                <c:pt idx="66">
                  <c:v>75</c:v>
                </c:pt>
                <c:pt idx="67">
                  <c:v>77</c:v>
                </c:pt>
                <c:pt idx="68">
                  <c:v>86</c:v>
                </c:pt>
                <c:pt idx="69">
                  <c:v>95</c:v>
                </c:pt>
                <c:pt idx="70">
                  <c:v>40</c:v>
                </c:pt>
                <c:pt idx="71">
                  <c:v>43</c:v>
                </c:pt>
                <c:pt idx="72">
                  <c:v>46</c:v>
                </c:pt>
                <c:pt idx="73">
                  <c:v>51</c:v>
                </c:pt>
                <c:pt idx="74">
                  <c:v>51</c:v>
                </c:pt>
                <c:pt idx="75">
                  <c:v>55</c:v>
                </c:pt>
                <c:pt idx="76">
                  <c:v>60</c:v>
                </c:pt>
                <c:pt idx="77">
                  <c:v>68</c:v>
                </c:pt>
                <c:pt idx="78">
                  <c:v>69</c:v>
                </c:pt>
                <c:pt idx="79">
                  <c:v>70</c:v>
                </c:pt>
                <c:pt idx="80">
                  <c:v>66</c:v>
                </c:pt>
                <c:pt idx="81">
                  <c:v>64</c:v>
                </c:pt>
                <c:pt idx="82">
                  <c:v>66</c:v>
                </c:pt>
                <c:pt idx="83">
                  <c:v>66</c:v>
                </c:pt>
                <c:pt idx="84">
                  <c:v>69</c:v>
                </c:pt>
                <c:pt idx="85">
                  <c:v>70</c:v>
                </c:pt>
                <c:pt idx="86">
                  <c:v>70</c:v>
                </c:pt>
                <c:pt idx="87">
                  <c:v>73</c:v>
                </c:pt>
                <c:pt idx="88">
                  <c:v>74</c:v>
                </c:pt>
                <c:pt idx="89">
                  <c:v>81</c:v>
                </c:pt>
                <c:pt idx="90">
                  <c:v>41</c:v>
                </c:pt>
                <c:pt idx="91">
                  <c:v>55</c:v>
                </c:pt>
                <c:pt idx="92">
                  <c:v>63</c:v>
                </c:pt>
                <c:pt idx="93">
                  <c:v>66</c:v>
                </c:pt>
                <c:pt idx="94">
                  <c:v>70</c:v>
                </c:pt>
                <c:pt idx="95">
                  <c:v>71</c:v>
                </c:pt>
                <c:pt idx="96">
                  <c:v>72</c:v>
                </c:pt>
                <c:pt idx="97">
                  <c:v>80</c:v>
                </c:pt>
              </c:numCache>
            </c:numRef>
          </c:xVal>
          <c:yVal>
            <c:numRef>
              <c:f>'Figures 8.2 to 8.4'!$L$289:$L$386</c:f>
              <c:numCache>
                <c:formatCode>General</c:formatCode>
                <c:ptCount val="98"/>
                <c:pt idx="0">
                  <c:v>5.2999999999999999E-2</c:v>
                </c:pt>
                <c:pt idx="1">
                  <c:v>0.16</c:v>
                </c:pt>
                <c:pt idx="2">
                  <c:v>7.1999999999999995E-2</c:v>
                </c:pt>
                <c:pt idx="3">
                  <c:v>5.1999999999999998E-2</c:v>
                </c:pt>
                <c:pt idx="4">
                  <c:v>8.7999999999999995E-2</c:v>
                </c:pt>
                <c:pt idx="5">
                  <c:v>4.2999999999999997E-2</c:v>
                </c:pt>
                <c:pt idx="6">
                  <c:v>5.1999999999999998E-2</c:v>
                </c:pt>
                <c:pt idx="7">
                  <c:v>2.5000000000000001E-2</c:v>
                </c:pt>
                <c:pt idx="8">
                  <c:v>7.6999999999999999E-2</c:v>
                </c:pt>
                <c:pt idx="9">
                  <c:v>0.12</c:v>
                </c:pt>
                <c:pt idx="10">
                  <c:v>2.5000000000000001E-2</c:v>
                </c:pt>
                <c:pt idx="11">
                  <c:v>2.5000000000000001E-2</c:v>
                </c:pt>
                <c:pt idx="12">
                  <c:v>2.5000000000000001E-2</c:v>
                </c:pt>
                <c:pt idx="13">
                  <c:v>2.5000000000000001E-2</c:v>
                </c:pt>
                <c:pt idx="14">
                  <c:v>2.5000000000000001E-2</c:v>
                </c:pt>
                <c:pt idx="15">
                  <c:v>2.5000000000000001E-2</c:v>
                </c:pt>
                <c:pt idx="16">
                  <c:v>2.5000000000000001E-2</c:v>
                </c:pt>
                <c:pt idx="17">
                  <c:v>2.5000000000000001E-2</c:v>
                </c:pt>
                <c:pt idx="18">
                  <c:v>2.5000000000000001E-2</c:v>
                </c:pt>
                <c:pt idx="19">
                  <c:v>2.5000000000000001E-2</c:v>
                </c:pt>
                <c:pt idx="20">
                  <c:v>5.0999999999999997E-2</c:v>
                </c:pt>
                <c:pt idx="21">
                  <c:v>2.5000000000000001E-2</c:v>
                </c:pt>
                <c:pt idx="22">
                  <c:v>7.6999999999999999E-2</c:v>
                </c:pt>
                <c:pt idx="23">
                  <c:v>0.06</c:v>
                </c:pt>
                <c:pt idx="24">
                  <c:v>7.5999999999999998E-2</c:v>
                </c:pt>
                <c:pt idx="25">
                  <c:v>2.5000000000000001E-2</c:v>
                </c:pt>
                <c:pt idx="26">
                  <c:v>0.05</c:v>
                </c:pt>
                <c:pt idx="27">
                  <c:v>6.2E-2</c:v>
                </c:pt>
                <c:pt idx="28">
                  <c:v>2.5000000000000001E-2</c:v>
                </c:pt>
                <c:pt idx="29">
                  <c:v>2.5000000000000001E-2</c:v>
                </c:pt>
                <c:pt idx="30">
                  <c:v>2.5000000000000001E-2</c:v>
                </c:pt>
                <c:pt idx="31">
                  <c:v>2.5000000000000001E-2</c:v>
                </c:pt>
                <c:pt idx="32">
                  <c:v>2.5000000000000001E-2</c:v>
                </c:pt>
                <c:pt idx="33">
                  <c:v>2.5000000000000001E-2</c:v>
                </c:pt>
                <c:pt idx="34">
                  <c:v>2.5000000000000001E-2</c:v>
                </c:pt>
                <c:pt idx="35">
                  <c:v>2.5000000000000001E-2</c:v>
                </c:pt>
                <c:pt idx="36">
                  <c:v>2.5000000000000001E-2</c:v>
                </c:pt>
                <c:pt idx="37">
                  <c:v>2.5000000000000001E-2</c:v>
                </c:pt>
                <c:pt idx="38">
                  <c:v>2.5000000000000001E-2</c:v>
                </c:pt>
                <c:pt idx="39">
                  <c:v>0.19</c:v>
                </c:pt>
                <c:pt idx="40">
                  <c:v>0.06</c:v>
                </c:pt>
                <c:pt idx="41">
                  <c:v>8.8999999999999996E-2</c:v>
                </c:pt>
                <c:pt idx="42">
                  <c:v>0.13</c:v>
                </c:pt>
                <c:pt idx="43">
                  <c:v>9.6000000000000002E-2</c:v>
                </c:pt>
                <c:pt idx="44">
                  <c:v>0.15</c:v>
                </c:pt>
                <c:pt idx="45">
                  <c:v>8.2000000000000003E-2</c:v>
                </c:pt>
                <c:pt idx="46">
                  <c:v>0.25</c:v>
                </c:pt>
                <c:pt idx="47">
                  <c:v>0.16</c:v>
                </c:pt>
                <c:pt idx="48">
                  <c:v>0.7</c:v>
                </c:pt>
                <c:pt idx="49">
                  <c:v>4.7E-2</c:v>
                </c:pt>
                <c:pt idx="50">
                  <c:v>2.5000000000000001E-2</c:v>
                </c:pt>
                <c:pt idx="51">
                  <c:v>2.5000000000000001E-2</c:v>
                </c:pt>
                <c:pt idx="52">
                  <c:v>2.5000000000000001E-2</c:v>
                </c:pt>
                <c:pt idx="53">
                  <c:v>2.5000000000000001E-2</c:v>
                </c:pt>
                <c:pt idx="54">
                  <c:v>2.5000000000000001E-2</c:v>
                </c:pt>
                <c:pt idx="55">
                  <c:v>2.5000000000000001E-2</c:v>
                </c:pt>
                <c:pt idx="56">
                  <c:v>2.5000000000000001E-2</c:v>
                </c:pt>
                <c:pt idx="57">
                  <c:v>2.5000000000000001E-2</c:v>
                </c:pt>
                <c:pt idx="58">
                  <c:v>2.5000000000000001E-2</c:v>
                </c:pt>
                <c:pt idx="59">
                  <c:v>2.5000000000000001E-2</c:v>
                </c:pt>
                <c:pt idx="60">
                  <c:v>2.5000000000000001E-2</c:v>
                </c:pt>
                <c:pt idx="61">
                  <c:v>7.1999999999999995E-2</c:v>
                </c:pt>
                <c:pt idx="62">
                  <c:v>4.5999999999999999E-2</c:v>
                </c:pt>
                <c:pt idx="63">
                  <c:v>0.23</c:v>
                </c:pt>
                <c:pt idx="64">
                  <c:v>2.5000000000000001E-2</c:v>
                </c:pt>
                <c:pt idx="65">
                  <c:v>9.7000000000000003E-2</c:v>
                </c:pt>
                <c:pt idx="66">
                  <c:v>7.1999999999999995E-2</c:v>
                </c:pt>
                <c:pt idx="67">
                  <c:v>2.5000000000000001E-2</c:v>
                </c:pt>
                <c:pt idx="68">
                  <c:v>5.5E-2</c:v>
                </c:pt>
                <c:pt idx="69">
                  <c:v>2.5000000000000001E-2</c:v>
                </c:pt>
                <c:pt idx="70">
                  <c:v>2.5000000000000001E-2</c:v>
                </c:pt>
                <c:pt idx="71">
                  <c:v>2.5000000000000001E-2</c:v>
                </c:pt>
                <c:pt idx="72">
                  <c:v>2.5000000000000001E-2</c:v>
                </c:pt>
                <c:pt idx="73">
                  <c:v>2.5000000000000001E-2</c:v>
                </c:pt>
                <c:pt idx="74">
                  <c:v>2.5000000000000001E-2</c:v>
                </c:pt>
                <c:pt idx="75">
                  <c:v>2.5000000000000001E-2</c:v>
                </c:pt>
                <c:pt idx="76">
                  <c:v>2.5000000000000001E-2</c:v>
                </c:pt>
                <c:pt idx="77">
                  <c:v>2.5000000000000001E-2</c:v>
                </c:pt>
                <c:pt idx="78">
                  <c:v>2.5000000000000001E-2</c:v>
                </c:pt>
                <c:pt idx="79">
                  <c:v>2.5000000000000001E-2</c:v>
                </c:pt>
                <c:pt idx="80">
                  <c:v>2.5000000000000001E-2</c:v>
                </c:pt>
                <c:pt idx="81">
                  <c:v>2.5000000000000001E-2</c:v>
                </c:pt>
                <c:pt idx="82">
                  <c:v>2.5000000000000001E-2</c:v>
                </c:pt>
                <c:pt idx="83">
                  <c:v>2.5000000000000001E-2</c:v>
                </c:pt>
                <c:pt idx="84">
                  <c:v>2.5000000000000001E-2</c:v>
                </c:pt>
                <c:pt idx="85">
                  <c:v>2.5000000000000001E-2</c:v>
                </c:pt>
                <c:pt idx="86">
                  <c:v>2.5000000000000001E-2</c:v>
                </c:pt>
                <c:pt idx="87">
                  <c:v>2.5000000000000001E-2</c:v>
                </c:pt>
                <c:pt idx="88">
                  <c:v>2.5000000000000001E-2</c:v>
                </c:pt>
                <c:pt idx="89">
                  <c:v>5.0999999999999997E-2</c:v>
                </c:pt>
                <c:pt idx="90">
                  <c:v>2.5000000000000001E-2</c:v>
                </c:pt>
                <c:pt idx="91">
                  <c:v>2.5000000000000001E-2</c:v>
                </c:pt>
                <c:pt idx="92">
                  <c:v>2.5000000000000001E-2</c:v>
                </c:pt>
                <c:pt idx="93">
                  <c:v>2.5000000000000001E-2</c:v>
                </c:pt>
                <c:pt idx="94">
                  <c:v>2.5000000000000001E-2</c:v>
                </c:pt>
                <c:pt idx="95">
                  <c:v>2.5000000000000001E-2</c:v>
                </c:pt>
                <c:pt idx="96">
                  <c:v>2.5000000000000001E-2</c:v>
                </c:pt>
                <c:pt idx="97">
                  <c:v>2.5000000000000001E-2</c:v>
                </c:pt>
              </c:numCache>
            </c:numRef>
          </c:yVal>
          <c:smooth val="0"/>
          <c:extLst>
            <c:ext xmlns:c16="http://schemas.microsoft.com/office/drawing/2014/chart" uri="{C3380CC4-5D6E-409C-BE32-E72D297353CC}">
              <c16:uniqueId val="{00000003-844E-4535-94DC-6DF947A235CD}"/>
            </c:ext>
          </c:extLst>
        </c:ser>
        <c:dLbls>
          <c:showLegendKey val="0"/>
          <c:showVal val="0"/>
          <c:showCatName val="0"/>
          <c:showSerName val="0"/>
          <c:showPercent val="0"/>
          <c:showBubbleSize val="0"/>
        </c:dLbls>
        <c:axId val="682869416"/>
        <c:axId val="682869744"/>
      </c:scatterChart>
      <c:valAx>
        <c:axId val="682869416"/>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a:t>Fish Length (mm)</a:t>
                </a:r>
              </a:p>
            </c:rich>
          </c:tx>
          <c:layout>
            <c:manualLayout>
              <c:xMode val="edge"/>
              <c:yMode val="edge"/>
              <c:x val="0.44356211220723846"/>
              <c:y val="0.88040461752146637"/>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744"/>
        <c:crosses val="autoZero"/>
        <c:crossBetween val="midCat"/>
      </c:valAx>
      <c:valAx>
        <c:axId val="682869744"/>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a:t>Tissue Concentration (mg/kg)</a:t>
                </a:r>
              </a:p>
            </c:rich>
          </c:tx>
          <c:layout>
            <c:manualLayout>
              <c:xMode val="edge"/>
              <c:yMode val="edge"/>
              <c:x val="2.5543505175060666E-3"/>
              <c:y val="0.18549904234943604"/>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416"/>
        <c:crosses val="autoZero"/>
        <c:crossBetween val="midCat"/>
      </c:valAx>
      <c:spPr>
        <a:noFill/>
        <a:ln>
          <a:solidFill>
            <a:schemeClr val="bg1">
              <a:lumMod val="50000"/>
            </a:schemeClr>
          </a:solidFill>
        </a:ln>
        <a:effectLst/>
      </c:spPr>
    </c:plotArea>
    <c:legend>
      <c:legendPos val="t"/>
      <c:layout>
        <c:manualLayout>
          <c:xMode val="edge"/>
          <c:yMode val="edge"/>
          <c:x val="0.58304559604468043"/>
          <c:y val="0.14918601735292641"/>
          <c:w val="0.3402524030901366"/>
          <c:h val="0.22788036845712759"/>
        </c:manualLayout>
      </c:layout>
      <c:overlay val="0"/>
      <c:spPr>
        <a:noFill/>
        <a:ln>
          <a:solidFill>
            <a:schemeClr val="bg1">
              <a:lumMod val="75000"/>
            </a:schemeClr>
          </a:solid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solidFill>
            <a:schemeClr val="tx1"/>
          </a:solidFill>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r>
              <a:rPr lang="en-US" sz="1300"/>
              <a:t> Liver  Tissue</a:t>
            </a:r>
            <a:r>
              <a:rPr lang="en-US" sz="1300" baseline="0"/>
              <a:t> --</a:t>
            </a:r>
            <a:r>
              <a:rPr lang="en-US" sz="1300"/>
              <a:t>Manganese</a:t>
            </a:r>
          </a:p>
        </c:rich>
      </c:tx>
      <c:layout>
        <c:manualLayout>
          <c:xMode val="edge"/>
          <c:yMode val="edge"/>
          <c:x val="0.31126906080534777"/>
          <c:y val="8.2304553418409455E-3"/>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86644471624131"/>
          <c:y val="0.20717611457053062"/>
          <c:w val="0.76576733248731199"/>
          <c:h val="0.57435746552524714"/>
        </c:manualLayout>
      </c:layout>
      <c:scatterChart>
        <c:scatterStyle val="lineMarker"/>
        <c:varyColors val="0"/>
        <c:ser>
          <c:idx val="0"/>
          <c:order val="0"/>
          <c:tx>
            <c:strRef>
              <c:f>'Figures 8.2 to 8.4'!$F$3</c:f>
              <c:strCache>
                <c:ptCount val="1"/>
                <c:pt idx="0">
                  <c:v>Bluehead Sucker</c:v>
                </c:pt>
              </c:strCache>
            </c:strRef>
          </c:tx>
          <c:spPr>
            <a:ln w="25400" cap="rnd">
              <a:noFill/>
              <a:round/>
            </a:ln>
            <a:effectLst/>
          </c:spPr>
          <c:marker>
            <c:symbol val="circle"/>
            <c:size val="6"/>
            <c:spPr>
              <a:solidFill>
                <a:schemeClr val="tx2">
                  <a:lumMod val="40000"/>
                  <a:lumOff val="60000"/>
                </a:schemeClr>
              </a:solidFill>
              <a:ln w="9525">
                <a:solidFill>
                  <a:schemeClr val="tx1">
                    <a:lumMod val="50000"/>
                    <a:lumOff val="50000"/>
                  </a:schemeClr>
                </a:solidFill>
              </a:ln>
              <a:effectLst/>
            </c:spPr>
          </c:marker>
          <c:xVal>
            <c:numRef>
              <c:f>'Figures 8.2 to 8.4'!$G$3:$G$71</c:f>
              <c:numCache>
                <c:formatCode>General</c:formatCode>
                <c:ptCount val="69"/>
                <c:pt idx="0">
                  <c:v>315</c:v>
                </c:pt>
                <c:pt idx="1">
                  <c:v>404</c:v>
                </c:pt>
                <c:pt idx="2">
                  <c:v>225</c:v>
                </c:pt>
                <c:pt idx="3">
                  <c:v>220</c:v>
                </c:pt>
                <c:pt idx="4">
                  <c:v>230</c:v>
                </c:pt>
                <c:pt idx="5">
                  <c:v>233</c:v>
                </c:pt>
                <c:pt idx="6">
                  <c:v>235</c:v>
                </c:pt>
                <c:pt idx="7">
                  <c:v>237</c:v>
                </c:pt>
                <c:pt idx="8">
                  <c:v>260</c:v>
                </c:pt>
                <c:pt idx="9">
                  <c:v>385</c:v>
                </c:pt>
                <c:pt idx="10">
                  <c:v>395</c:v>
                </c:pt>
                <c:pt idx="11">
                  <c:v>411</c:v>
                </c:pt>
                <c:pt idx="12">
                  <c:v>408</c:v>
                </c:pt>
                <c:pt idx="13">
                  <c:v>261</c:v>
                </c:pt>
                <c:pt idx="14">
                  <c:v>427</c:v>
                </c:pt>
                <c:pt idx="15">
                  <c:v>300</c:v>
                </c:pt>
                <c:pt idx="16">
                  <c:v>388</c:v>
                </c:pt>
                <c:pt idx="17">
                  <c:v>353</c:v>
                </c:pt>
                <c:pt idx="18">
                  <c:v>211</c:v>
                </c:pt>
                <c:pt idx="19">
                  <c:v>341</c:v>
                </c:pt>
                <c:pt idx="20">
                  <c:v>370</c:v>
                </c:pt>
                <c:pt idx="21">
                  <c:v>135</c:v>
                </c:pt>
                <c:pt idx="22">
                  <c:v>141</c:v>
                </c:pt>
                <c:pt idx="23">
                  <c:v>205</c:v>
                </c:pt>
                <c:pt idx="24">
                  <c:v>161</c:v>
                </c:pt>
                <c:pt idx="25">
                  <c:v>145</c:v>
                </c:pt>
                <c:pt idx="26">
                  <c:v>216</c:v>
                </c:pt>
                <c:pt idx="27">
                  <c:v>280</c:v>
                </c:pt>
                <c:pt idx="28">
                  <c:v>344</c:v>
                </c:pt>
                <c:pt idx="29">
                  <c:v>331</c:v>
                </c:pt>
                <c:pt idx="30">
                  <c:v>314</c:v>
                </c:pt>
                <c:pt idx="31">
                  <c:v>280</c:v>
                </c:pt>
                <c:pt idx="32">
                  <c:v>262</c:v>
                </c:pt>
                <c:pt idx="33">
                  <c:v>272</c:v>
                </c:pt>
                <c:pt idx="34">
                  <c:v>239</c:v>
                </c:pt>
                <c:pt idx="35">
                  <c:v>287</c:v>
                </c:pt>
                <c:pt idx="36">
                  <c:v>289</c:v>
                </c:pt>
                <c:pt idx="37">
                  <c:v>340</c:v>
                </c:pt>
                <c:pt idx="38">
                  <c:v>362</c:v>
                </c:pt>
                <c:pt idx="39">
                  <c:v>379</c:v>
                </c:pt>
                <c:pt idx="40">
                  <c:v>283</c:v>
                </c:pt>
                <c:pt idx="41">
                  <c:v>363</c:v>
                </c:pt>
                <c:pt idx="42">
                  <c:v>382</c:v>
                </c:pt>
                <c:pt idx="43">
                  <c:v>314</c:v>
                </c:pt>
                <c:pt idx="44">
                  <c:v>143</c:v>
                </c:pt>
                <c:pt idx="45">
                  <c:v>361</c:v>
                </c:pt>
                <c:pt idx="46">
                  <c:v>380</c:v>
                </c:pt>
                <c:pt idx="47">
                  <c:v>302</c:v>
                </c:pt>
                <c:pt idx="48">
                  <c:v>350</c:v>
                </c:pt>
                <c:pt idx="49">
                  <c:v>355</c:v>
                </c:pt>
                <c:pt idx="50">
                  <c:v>378</c:v>
                </c:pt>
                <c:pt idx="51">
                  <c:v>391</c:v>
                </c:pt>
                <c:pt idx="52">
                  <c:v>400</c:v>
                </c:pt>
                <c:pt idx="53">
                  <c:v>415</c:v>
                </c:pt>
                <c:pt idx="54">
                  <c:v>402</c:v>
                </c:pt>
                <c:pt idx="55">
                  <c:v>383</c:v>
                </c:pt>
                <c:pt idx="56">
                  <c:v>355</c:v>
                </c:pt>
                <c:pt idx="57">
                  <c:v>238</c:v>
                </c:pt>
                <c:pt idx="58">
                  <c:v>363</c:v>
                </c:pt>
                <c:pt idx="59">
                  <c:v>204</c:v>
                </c:pt>
                <c:pt idx="60">
                  <c:v>277</c:v>
                </c:pt>
                <c:pt idx="61">
                  <c:v>322</c:v>
                </c:pt>
                <c:pt idx="62">
                  <c:v>236</c:v>
                </c:pt>
                <c:pt idx="63">
                  <c:v>176</c:v>
                </c:pt>
                <c:pt idx="64">
                  <c:v>383</c:v>
                </c:pt>
                <c:pt idx="65">
                  <c:v>365</c:v>
                </c:pt>
                <c:pt idx="66">
                  <c:v>391</c:v>
                </c:pt>
                <c:pt idx="67">
                  <c:v>387</c:v>
                </c:pt>
                <c:pt idx="68">
                  <c:v>317</c:v>
                </c:pt>
              </c:numCache>
            </c:numRef>
          </c:xVal>
          <c:yVal>
            <c:numRef>
              <c:f>'Figures 8.2 to 8.4'!$N$3:$N$71</c:f>
              <c:numCache>
                <c:formatCode>General</c:formatCode>
                <c:ptCount val="69"/>
                <c:pt idx="0">
                  <c:v>66</c:v>
                </c:pt>
                <c:pt idx="1">
                  <c:v>14</c:v>
                </c:pt>
                <c:pt idx="2">
                  <c:v>110</c:v>
                </c:pt>
                <c:pt idx="3">
                  <c:v>550</c:v>
                </c:pt>
                <c:pt idx="4">
                  <c:v>380</c:v>
                </c:pt>
                <c:pt idx="5">
                  <c:v>32</c:v>
                </c:pt>
                <c:pt idx="6">
                  <c:v>70</c:v>
                </c:pt>
                <c:pt idx="7">
                  <c:v>91</c:v>
                </c:pt>
                <c:pt idx="8">
                  <c:v>7.8</c:v>
                </c:pt>
                <c:pt idx="9">
                  <c:v>76</c:v>
                </c:pt>
                <c:pt idx="10">
                  <c:v>6.3</c:v>
                </c:pt>
                <c:pt idx="11">
                  <c:v>4.5999999999999996</c:v>
                </c:pt>
                <c:pt idx="12">
                  <c:v>8.1</c:v>
                </c:pt>
                <c:pt idx="13">
                  <c:v>5.9</c:v>
                </c:pt>
                <c:pt idx="14">
                  <c:v>5.3</c:v>
                </c:pt>
                <c:pt idx="15">
                  <c:v>15</c:v>
                </c:pt>
                <c:pt idx="16">
                  <c:v>5.3</c:v>
                </c:pt>
                <c:pt idx="17">
                  <c:v>5.8</c:v>
                </c:pt>
                <c:pt idx="18">
                  <c:v>1.1000000000000001</c:v>
                </c:pt>
                <c:pt idx="19">
                  <c:v>1.6</c:v>
                </c:pt>
                <c:pt idx="20">
                  <c:v>3.6</c:v>
                </c:pt>
                <c:pt idx="21">
                  <c:v>77</c:v>
                </c:pt>
                <c:pt idx="22">
                  <c:v>190</c:v>
                </c:pt>
                <c:pt idx="23">
                  <c:v>260</c:v>
                </c:pt>
                <c:pt idx="24">
                  <c:v>360</c:v>
                </c:pt>
                <c:pt idx="25">
                  <c:v>18</c:v>
                </c:pt>
                <c:pt idx="26">
                  <c:v>69</c:v>
                </c:pt>
                <c:pt idx="27">
                  <c:v>13</c:v>
                </c:pt>
                <c:pt idx="28">
                  <c:v>16</c:v>
                </c:pt>
                <c:pt idx="29">
                  <c:v>19</c:v>
                </c:pt>
                <c:pt idx="30">
                  <c:v>8.3000000000000007</c:v>
                </c:pt>
                <c:pt idx="31">
                  <c:v>33</c:v>
                </c:pt>
                <c:pt idx="32">
                  <c:v>31</c:v>
                </c:pt>
                <c:pt idx="33">
                  <c:v>22</c:v>
                </c:pt>
                <c:pt idx="34">
                  <c:v>22</c:v>
                </c:pt>
                <c:pt idx="35">
                  <c:v>22</c:v>
                </c:pt>
                <c:pt idx="36">
                  <c:v>17</c:v>
                </c:pt>
                <c:pt idx="37">
                  <c:v>5.4</c:v>
                </c:pt>
                <c:pt idx="38">
                  <c:v>9</c:v>
                </c:pt>
                <c:pt idx="39">
                  <c:v>13</c:v>
                </c:pt>
                <c:pt idx="40">
                  <c:v>1.7</c:v>
                </c:pt>
                <c:pt idx="41">
                  <c:v>12</c:v>
                </c:pt>
                <c:pt idx="42">
                  <c:v>12</c:v>
                </c:pt>
                <c:pt idx="43">
                  <c:v>9.5</c:v>
                </c:pt>
                <c:pt idx="44">
                  <c:v>0.1</c:v>
                </c:pt>
                <c:pt idx="45">
                  <c:v>5.2</c:v>
                </c:pt>
                <c:pt idx="46">
                  <c:v>6</c:v>
                </c:pt>
                <c:pt idx="47">
                  <c:v>11</c:v>
                </c:pt>
                <c:pt idx="48">
                  <c:v>13</c:v>
                </c:pt>
                <c:pt idx="49">
                  <c:v>2.4</c:v>
                </c:pt>
                <c:pt idx="50">
                  <c:v>0.1</c:v>
                </c:pt>
                <c:pt idx="51">
                  <c:v>5.3</c:v>
                </c:pt>
                <c:pt idx="52">
                  <c:v>6.1</c:v>
                </c:pt>
                <c:pt idx="53">
                  <c:v>0.1</c:v>
                </c:pt>
                <c:pt idx="54">
                  <c:v>9.1</c:v>
                </c:pt>
                <c:pt idx="55">
                  <c:v>10</c:v>
                </c:pt>
                <c:pt idx="56">
                  <c:v>9.1</c:v>
                </c:pt>
                <c:pt idx="57">
                  <c:v>62</c:v>
                </c:pt>
                <c:pt idx="58">
                  <c:v>26</c:v>
                </c:pt>
                <c:pt idx="59">
                  <c:v>27</c:v>
                </c:pt>
                <c:pt idx="60">
                  <c:v>17</c:v>
                </c:pt>
                <c:pt idx="61">
                  <c:v>19</c:v>
                </c:pt>
                <c:pt idx="62">
                  <c:v>22</c:v>
                </c:pt>
                <c:pt idx="63">
                  <c:v>0.1</c:v>
                </c:pt>
                <c:pt idx="64">
                  <c:v>2.1</c:v>
                </c:pt>
                <c:pt idx="65">
                  <c:v>2.8</c:v>
                </c:pt>
                <c:pt idx="66">
                  <c:v>3.2</c:v>
                </c:pt>
                <c:pt idx="67">
                  <c:v>3.6</c:v>
                </c:pt>
                <c:pt idx="68">
                  <c:v>30</c:v>
                </c:pt>
              </c:numCache>
            </c:numRef>
          </c:yVal>
          <c:smooth val="0"/>
          <c:extLst>
            <c:ext xmlns:c16="http://schemas.microsoft.com/office/drawing/2014/chart" uri="{C3380CC4-5D6E-409C-BE32-E72D297353CC}">
              <c16:uniqueId val="{00000000-F5C0-4912-B2BB-C51ADDBBE54F}"/>
            </c:ext>
          </c:extLst>
        </c:ser>
        <c:ser>
          <c:idx val="1"/>
          <c:order val="1"/>
          <c:tx>
            <c:strRef>
              <c:f>'Figures 8.2 to 8.4'!$F$72</c:f>
              <c:strCache>
                <c:ptCount val="1"/>
                <c:pt idx="0">
                  <c:v>Flannelmouth sucker</c:v>
                </c:pt>
              </c:strCache>
            </c:strRef>
          </c:tx>
          <c:spPr>
            <a:ln w="25400" cap="rnd">
              <a:noFill/>
              <a:round/>
            </a:ln>
            <a:effectLst/>
          </c:spPr>
          <c:marker>
            <c:symbol val="circle"/>
            <c:size val="5"/>
            <c:spPr>
              <a:solidFill>
                <a:schemeClr val="tx2">
                  <a:lumMod val="50000"/>
                </a:schemeClr>
              </a:solidFill>
              <a:ln w="9525">
                <a:solidFill>
                  <a:schemeClr val="accent1">
                    <a:lumMod val="50000"/>
                  </a:schemeClr>
                </a:solidFill>
              </a:ln>
              <a:effectLst/>
            </c:spPr>
          </c:marker>
          <c:xVal>
            <c:numRef>
              <c:f>'Figures 8.2 to 8.4'!$G$72:$G$120</c:f>
              <c:numCache>
                <c:formatCode>General</c:formatCode>
                <c:ptCount val="49"/>
                <c:pt idx="0">
                  <c:v>391</c:v>
                </c:pt>
                <c:pt idx="1">
                  <c:v>197</c:v>
                </c:pt>
                <c:pt idx="2">
                  <c:v>498</c:v>
                </c:pt>
                <c:pt idx="3">
                  <c:v>477</c:v>
                </c:pt>
                <c:pt idx="4">
                  <c:v>123</c:v>
                </c:pt>
                <c:pt idx="5">
                  <c:v>133</c:v>
                </c:pt>
                <c:pt idx="6">
                  <c:v>183</c:v>
                </c:pt>
                <c:pt idx="7">
                  <c:v>249</c:v>
                </c:pt>
                <c:pt idx="8">
                  <c:v>530</c:v>
                </c:pt>
                <c:pt idx="9">
                  <c:v>349</c:v>
                </c:pt>
                <c:pt idx="10">
                  <c:v>391</c:v>
                </c:pt>
                <c:pt idx="11">
                  <c:v>405</c:v>
                </c:pt>
                <c:pt idx="12">
                  <c:v>411</c:v>
                </c:pt>
                <c:pt idx="13">
                  <c:v>435</c:v>
                </c:pt>
                <c:pt idx="14">
                  <c:v>446</c:v>
                </c:pt>
                <c:pt idx="15">
                  <c:v>477</c:v>
                </c:pt>
                <c:pt idx="16">
                  <c:v>485</c:v>
                </c:pt>
                <c:pt idx="17">
                  <c:v>491</c:v>
                </c:pt>
                <c:pt idx="18">
                  <c:v>520</c:v>
                </c:pt>
                <c:pt idx="19">
                  <c:v>358</c:v>
                </c:pt>
                <c:pt idx="20">
                  <c:v>370</c:v>
                </c:pt>
                <c:pt idx="21">
                  <c:v>440</c:v>
                </c:pt>
                <c:pt idx="22">
                  <c:v>285</c:v>
                </c:pt>
                <c:pt idx="23">
                  <c:v>381</c:v>
                </c:pt>
                <c:pt idx="24">
                  <c:v>382</c:v>
                </c:pt>
                <c:pt idx="25">
                  <c:v>389</c:v>
                </c:pt>
                <c:pt idx="26">
                  <c:v>418</c:v>
                </c:pt>
                <c:pt idx="27">
                  <c:v>421</c:v>
                </c:pt>
                <c:pt idx="28">
                  <c:v>421</c:v>
                </c:pt>
                <c:pt idx="29">
                  <c:v>271</c:v>
                </c:pt>
                <c:pt idx="30">
                  <c:v>305</c:v>
                </c:pt>
                <c:pt idx="31">
                  <c:v>320</c:v>
                </c:pt>
                <c:pt idx="32">
                  <c:v>351</c:v>
                </c:pt>
                <c:pt idx="33">
                  <c:v>366</c:v>
                </c:pt>
                <c:pt idx="34">
                  <c:v>377</c:v>
                </c:pt>
                <c:pt idx="35">
                  <c:v>380</c:v>
                </c:pt>
                <c:pt idx="36">
                  <c:v>382</c:v>
                </c:pt>
                <c:pt idx="37">
                  <c:v>395</c:v>
                </c:pt>
                <c:pt idx="38">
                  <c:v>494</c:v>
                </c:pt>
                <c:pt idx="39">
                  <c:v>400</c:v>
                </c:pt>
                <c:pt idx="40">
                  <c:v>387</c:v>
                </c:pt>
                <c:pt idx="41">
                  <c:v>433</c:v>
                </c:pt>
                <c:pt idx="42">
                  <c:v>466</c:v>
                </c:pt>
                <c:pt idx="43">
                  <c:v>328</c:v>
                </c:pt>
                <c:pt idx="44">
                  <c:v>353</c:v>
                </c:pt>
                <c:pt idx="45">
                  <c:v>396</c:v>
                </c:pt>
                <c:pt idx="46">
                  <c:v>404</c:v>
                </c:pt>
                <c:pt idx="47">
                  <c:v>436</c:v>
                </c:pt>
                <c:pt idx="48">
                  <c:v>450</c:v>
                </c:pt>
              </c:numCache>
            </c:numRef>
          </c:xVal>
          <c:yVal>
            <c:numRef>
              <c:f>'Figures 8.2 to 8.4'!$N$72:$N$120</c:f>
              <c:numCache>
                <c:formatCode>General</c:formatCode>
                <c:ptCount val="49"/>
                <c:pt idx="0">
                  <c:v>3.3</c:v>
                </c:pt>
                <c:pt idx="1">
                  <c:v>4.4000000000000004</c:v>
                </c:pt>
                <c:pt idx="2">
                  <c:v>4.4000000000000004</c:v>
                </c:pt>
                <c:pt idx="3">
                  <c:v>5.7</c:v>
                </c:pt>
                <c:pt idx="4">
                  <c:v>0.1</c:v>
                </c:pt>
                <c:pt idx="5">
                  <c:v>3.1</c:v>
                </c:pt>
                <c:pt idx="6">
                  <c:v>2.9</c:v>
                </c:pt>
                <c:pt idx="7">
                  <c:v>3.4</c:v>
                </c:pt>
                <c:pt idx="8">
                  <c:v>3.5</c:v>
                </c:pt>
                <c:pt idx="9">
                  <c:v>3.9</c:v>
                </c:pt>
                <c:pt idx="10">
                  <c:v>6.1</c:v>
                </c:pt>
                <c:pt idx="11">
                  <c:v>1.5</c:v>
                </c:pt>
                <c:pt idx="12">
                  <c:v>2.6</c:v>
                </c:pt>
                <c:pt idx="13">
                  <c:v>2.2000000000000002</c:v>
                </c:pt>
                <c:pt idx="14">
                  <c:v>1.3</c:v>
                </c:pt>
                <c:pt idx="15">
                  <c:v>1.9</c:v>
                </c:pt>
                <c:pt idx="16">
                  <c:v>1.9</c:v>
                </c:pt>
                <c:pt idx="17">
                  <c:v>2.7</c:v>
                </c:pt>
                <c:pt idx="18">
                  <c:v>1.8</c:v>
                </c:pt>
                <c:pt idx="19">
                  <c:v>3.3</c:v>
                </c:pt>
                <c:pt idx="20">
                  <c:v>15</c:v>
                </c:pt>
                <c:pt idx="21">
                  <c:v>3.3</c:v>
                </c:pt>
                <c:pt idx="22">
                  <c:v>2.1</c:v>
                </c:pt>
                <c:pt idx="23">
                  <c:v>5</c:v>
                </c:pt>
                <c:pt idx="24">
                  <c:v>0.78</c:v>
                </c:pt>
                <c:pt idx="25">
                  <c:v>3.2</c:v>
                </c:pt>
                <c:pt idx="26">
                  <c:v>3.7</c:v>
                </c:pt>
                <c:pt idx="27">
                  <c:v>2</c:v>
                </c:pt>
                <c:pt idx="28">
                  <c:v>2.7</c:v>
                </c:pt>
                <c:pt idx="29">
                  <c:v>8.6999999999999993</c:v>
                </c:pt>
                <c:pt idx="30">
                  <c:v>4.3</c:v>
                </c:pt>
                <c:pt idx="31">
                  <c:v>13</c:v>
                </c:pt>
                <c:pt idx="32">
                  <c:v>4</c:v>
                </c:pt>
                <c:pt idx="33">
                  <c:v>5.4</c:v>
                </c:pt>
                <c:pt idx="34">
                  <c:v>3.3</c:v>
                </c:pt>
                <c:pt idx="35">
                  <c:v>1.8</c:v>
                </c:pt>
                <c:pt idx="36">
                  <c:v>3</c:v>
                </c:pt>
                <c:pt idx="37">
                  <c:v>7.3</c:v>
                </c:pt>
                <c:pt idx="38">
                  <c:v>1.9</c:v>
                </c:pt>
                <c:pt idx="39">
                  <c:v>2.5</c:v>
                </c:pt>
                <c:pt idx="40">
                  <c:v>1.7</c:v>
                </c:pt>
                <c:pt idx="41">
                  <c:v>2.9</c:v>
                </c:pt>
                <c:pt idx="42">
                  <c:v>2.2999999999999998</c:v>
                </c:pt>
                <c:pt idx="43">
                  <c:v>2.2999999999999998</c:v>
                </c:pt>
                <c:pt idx="44">
                  <c:v>3.2</c:v>
                </c:pt>
                <c:pt idx="45">
                  <c:v>2.7</c:v>
                </c:pt>
                <c:pt idx="46">
                  <c:v>1.6</c:v>
                </c:pt>
                <c:pt idx="47">
                  <c:v>2.1</c:v>
                </c:pt>
                <c:pt idx="48">
                  <c:v>3.2</c:v>
                </c:pt>
              </c:numCache>
            </c:numRef>
          </c:yVal>
          <c:smooth val="0"/>
          <c:extLst>
            <c:ext xmlns:c16="http://schemas.microsoft.com/office/drawing/2014/chart" uri="{C3380CC4-5D6E-409C-BE32-E72D297353CC}">
              <c16:uniqueId val="{00000001-F5C0-4912-B2BB-C51ADDBBE54F}"/>
            </c:ext>
          </c:extLst>
        </c:ser>
        <c:ser>
          <c:idx val="2"/>
          <c:order val="2"/>
          <c:tx>
            <c:strRef>
              <c:f>'Figures 8.2 to 8.4'!$P$121</c:f>
              <c:strCache>
                <c:ptCount val="1"/>
                <c:pt idx="0">
                  <c:v>Brown Trout</c:v>
                </c:pt>
              </c:strCache>
            </c:strRef>
          </c:tx>
          <c:spPr>
            <a:ln w="25400" cap="rnd">
              <a:noFill/>
              <a:round/>
            </a:ln>
            <a:effectLst/>
          </c:spPr>
          <c:marker>
            <c:symbol val="triangle"/>
            <c:size val="5"/>
            <c:spPr>
              <a:solidFill>
                <a:srgbClr val="FF0000"/>
              </a:solidFill>
              <a:ln w="9525">
                <a:solidFill>
                  <a:srgbClr val="C00000"/>
                </a:solidFill>
              </a:ln>
              <a:effectLst/>
            </c:spPr>
          </c:marker>
          <c:xVal>
            <c:numRef>
              <c:f>'Figures 8.2 to 8.4'!$G$121:$G$154</c:f>
              <c:numCache>
                <c:formatCode>General</c:formatCode>
                <c:ptCount val="34"/>
                <c:pt idx="0">
                  <c:v>226</c:v>
                </c:pt>
                <c:pt idx="1">
                  <c:v>255</c:v>
                </c:pt>
                <c:pt idx="2">
                  <c:v>261</c:v>
                </c:pt>
                <c:pt idx="3">
                  <c:v>269</c:v>
                </c:pt>
                <c:pt idx="4">
                  <c:v>270</c:v>
                </c:pt>
                <c:pt idx="5">
                  <c:v>282</c:v>
                </c:pt>
                <c:pt idx="6">
                  <c:v>462</c:v>
                </c:pt>
                <c:pt idx="7">
                  <c:v>268</c:v>
                </c:pt>
                <c:pt idx="8">
                  <c:v>271</c:v>
                </c:pt>
                <c:pt idx="9">
                  <c:v>272</c:v>
                </c:pt>
                <c:pt idx="10">
                  <c:v>278</c:v>
                </c:pt>
                <c:pt idx="11">
                  <c:v>281</c:v>
                </c:pt>
                <c:pt idx="12">
                  <c:v>282</c:v>
                </c:pt>
                <c:pt idx="13">
                  <c:v>293</c:v>
                </c:pt>
                <c:pt idx="14">
                  <c:v>298</c:v>
                </c:pt>
                <c:pt idx="15">
                  <c:v>380</c:v>
                </c:pt>
                <c:pt idx="16">
                  <c:v>474</c:v>
                </c:pt>
                <c:pt idx="17">
                  <c:v>106</c:v>
                </c:pt>
                <c:pt idx="18">
                  <c:v>109</c:v>
                </c:pt>
                <c:pt idx="19">
                  <c:v>111</c:v>
                </c:pt>
                <c:pt idx="20">
                  <c:v>140</c:v>
                </c:pt>
                <c:pt idx="21">
                  <c:v>202</c:v>
                </c:pt>
                <c:pt idx="22">
                  <c:v>235</c:v>
                </c:pt>
                <c:pt idx="23">
                  <c:v>286</c:v>
                </c:pt>
                <c:pt idx="24">
                  <c:v>286</c:v>
                </c:pt>
                <c:pt idx="25">
                  <c:v>287</c:v>
                </c:pt>
                <c:pt idx="26">
                  <c:v>321</c:v>
                </c:pt>
                <c:pt idx="27">
                  <c:v>180</c:v>
                </c:pt>
                <c:pt idx="28">
                  <c:v>151</c:v>
                </c:pt>
                <c:pt idx="29">
                  <c:v>232</c:v>
                </c:pt>
                <c:pt idx="30">
                  <c:v>250</c:v>
                </c:pt>
                <c:pt idx="31">
                  <c:v>259</c:v>
                </c:pt>
                <c:pt idx="32">
                  <c:v>261</c:v>
                </c:pt>
                <c:pt idx="33">
                  <c:v>281</c:v>
                </c:pt>
              </c:numCache>
            </c:numRef>
          </c:xVal>
          <c:yVal>
            <c:numRef>
              <c:f>'Figures 8.2 to 8.4'!$N$121:$N$154</c:f>
              <c:numCache>
                <c:formatCode>General</c:formatCode>
                <c:ptCount val="34"/>
                <c:pt idx="0">
                  <c:v>1.4</c:v>
                </c:pt>
                <c:pt idx="1">
                  <c:v>1.2</c:v>
                </c:pt>
                <c:pt idx="2">
                  <c:v>1.2</c:v>
                </c:pt>
                <c:pt idx="3">
                  <c:v>0.98</c:v>
                </c:pt>
                <c:pt idx="4">
                  <c:v>1.2</c:v>
                </c:pt>
                <c:pt idx="5">
                  <c:v>0.91</c:v>
                </c:pt>
                <c:pt idx="6">
                  <c:v>1.8</c:v>
                </c:pt>
                <c:pt idx="7">
                  <c:v>1.5</c:v>
                </c:pt>
                <c:pt idx="8">
                  <c:v>3.3</c:v>
                </c:pt>
                <c:pt idx="9">
                  <c:v>1.4</c:v>
                </c:pt>
                <c:pt idx="10">
                  <c:v>2.5</c:v>
                </c:pt>
                <c:pt idx="11">
                  <c:v>1.9</c:v>
                </c:pt>
                <c:pt idx="12">
                  <c:v>1.5</c:v>
                </c:pt>
                <c:pt idx="13">
                  <c:v>1.6</c:v>
                </c:pt>
                <c:pt idx="14">
                  <c:v>1.5</c:v>
                </c:pt>
                <c:pt idx="15">
                  <c:v>1.5</c:v>
                </c:pt>
                <c:pt idx="16">
                  <c:v>0.83</c:v>
                </c:pt>
                <c:pt idx="17">
                  <c:v>0.1</c:v>
                </c:pt>
                <c:pt idx="18">
                  <c:v>0.1</c:v>
                </c:pt>
                <c:pt idx="19">
                  <c:v>6.5</c:v>
                </c:pt>
                <c:pt idx="20">
                  <c:v>0.1</c:v>
                </c:pt>
                <c:pt idx="21">
                  <c:v>0.1</c:v>
                </c:pt>
                <c:pt idx="22">
                  <c:v>2</c:v>
                </c:pt>
                <c:pt idx="23">
                  <c:v>1.6</c:v>
                </c:pt>
                <c:pt idx="24">
                  <c:v>1.1000000000000001</c:v>
                </c:pt>
                <c:pt idx="25">
                  <c:v>1.3</c:v>
                </c:pt>
                <c:pt idx="26">
                  <c:v>1.9</c:v>
                </c:pt>
                <c:pt idx="27">
                  <c:v>0.1</c:v>
                </c:pt>
                <c:pt idx="28">
                  <c:v>0.1</c:v>
                </c:pt>
                <c:pt idx="29">
                  <c:v>1.5</c:v>
                </c:pt>
                <c:pt idx="30">
                  <c:v>1.1000000000000001</c:v>
                </c:pt>
                <c:pt idx="31">
                  <c:v>0.84</c:v>
                </c:pt>
                <c:pt idx="32">
                  <c:v>1.1000000000000001</c:v>
                </c:pt>
                <c:pt idx="33">
                  <c:v>0.98</c:v>
                </c:pt>
              </c:numCache>
            </c:numRef>
          </c:yVal>
          <c:smooth val="0"/>
          <c:extLst>
            <c:ext xmlns:c16="http://schemas.microsoft.com/office/drawing/2014/chart" uri="{C3380CC4-5D6E-409C-BE32-E72D297353CC}">
              <c16:uniqueId val="{00000002-F5C0-4912-B2BB-C51ADDBBE54F}"/>
            </c:ext>
          </c:extLst>
        </c:ser>
        <c:dLbls>
          <c:showLegendKey val="0"/>
          <c:showVal val="0"/>
          <c:showCatName val="0"/>
          <c:showSerName val="0"/>
          <c:showPercent val="0"/>
          <c:showBubbleSize val="0"/>
        </c:dLbls>
        <c:axId val="682869416"/>
        <c:axId val="682869744"/>
      </c:scatterChart>
      <c:valAx>
        <c:axId val="682869416"/>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a:t>Fish Length (mm)</a:t>
                </a:r>
              </a:p>
            </c:rich>
          </c:tx>
          <c:layout>
            <c:manualLayout>
              <c:xMode val="edge"/>
              <c:yMode val="edge"/>
              <c:x val="0.44356211220723846"/>
              <c:y val="0.88040461752146637"/>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744"/>
        <c:crossesAt val="0.1"/>
        <c:crossBetween val="midCat"/>
      </c:valAx>
      <c:valAx>
        <c:axId val="682869744"/>
        <c:scaling>
          <c:logBase val="10"/>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a:t>Tissue Concentration (mg/kg)</a:t>
                </a:r>
              </a:p>
            </c:rich>
          </c:tx>
          <c:layout>
            <c:manualLayout>
              <c:xMode val="edge"/>
              <c:yMode val="edge"/>
              <c:x val="1.4224691264997964E-2"/>
              <c:y val="0.22253595882698513"/>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416"/>
        <c:crosses val="autoZero"/>
        <c:crossBetween val="midCat"/>
      </c:valAx>
      <c:spPr>
        <a:noFill/>
        <a:ln>
          <a:solidFill>
            <a:schemeClr val="bg1">
              <a:lumMod val="50000"/>
            </a:schemeClr>
          </a:solidFill>
        </a:ln>
        <a:effectLst/>
      </c:spPr>
    </c:plotArea>
    <c:legend>
      <c:legendPos val="t"/>
      <c:layout>
        <c:manualLayout>
          <c:xMode val="edge"/>
          <c:yMode val="edge"/>
          <c:x val="5.583511221422658E-2"/>
          <c:y val="0.10646093984671263"/>
          <c:w val="0.89999986216161831"/>
          <c:h val="7.9406072196646957E-2"/>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solidFill>
            <a:schemeClr val="tx1"/>
          </a:solidFill>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r>
              <a:rPr lang="en-US" sz="1300"/>
              <a:t>Muscle Tissue</a:t>
            </a:r>
            <a:r>
              <a:rPr lang="en-US" sz="1300" baseline="0"/>
              <a:t> --</a:t>
            </a:r>
            <a:r>
              <a:rPr lang="en-US" sz="1300"/>
              <a:t>Manganese</a:t>
            </a:r>
          </a:p>
        </c:rich>
      </c:tx>
      <c:overlay val="0"/>
      <c:spPr>
        <a:noFill/>
        <a:ln>
          <a:noFill/>
        </a:ln>
        <a:effectLst/>
      </c:spPr>
      <c:txPr>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390655765730433"/>
          <c:y val="0.14851430195429394"/>
          <c:w val="0.81536609647931946"/>
          <c:h val="0.63301904140963261"/>
        </c:manualLayout>
      </c:layout>
      <c:scatterChart>
        <c:scatterStyle val="lineMarker"/>
        <c:varyColors val="0"/>
        <c:ser>
          <c:idx val="0"/>
          <c:order val="0"/>
          <c:tx>
            <c:strRef>
              <c:f>'Figures 8.2 to 8.4'!$F$3</c:f>
              <c:strCache>
                <c:ptCount val="1"/>
                <c:pt idx="0">
                  <c:v>Bluehead Sucker</c:v>
                </c:pt>
              </c:strCache>
            </c:strRef>
          </c:tx>
          <c:spPr>
            <a:ln w="25400" cap="rnd">
              <a:noFill/>
              <a:round/>
            </a:ln>
            <a:effectLst/>
          </c:spPr>
          <c:marker>
            <c:symbol val="circle"/>
            <c:size val="6"/>
            <c:spPr>
              <a:solidFill>
                <a:schemeClr val="tx2">
                  <a:lumMod val="40000"/>
                  <a:lumOff val="60000"/>
                </a:schemeClr>
              </a:solidFill>
              <a:ln w="9525">
                <a:solidFill>
                  <a:schemeClr val="tx1">
                    <a:lumMod val="50000"/>
                    <a:lumOff val="50000"/>
                  </a:schemeClr>
                </a:solidFill>
              </a:ln>
              <a:effectLst/>
            </c:spPr>
          </c:marker>
          <c:xVal>
            <c:numRef>
              <c:f>'Figures 8.2 to 8.4'!$G$155:$G$228</c:f>
              <c:numCache>
                <c:formatCode>General</c:formatCode>
                <c:ptCount val="74"/>
                <c:pt idx="0">
                  <c:v>220</c:v>
                </c:pt>
                <c:pt idx="1">
                  <c:v>225</c:v>
                </c:pt>
                <c:pt idx="2">
                  <c:v>230</c:v>
                </c:pt>
                <c:pt idx="3">
                  <c:v>233</c:v>
                </c:pt>
                <c:pt idx="4">
                  <c:v>235</c:v>
                </c:pt>
                <c:pt idx="5">
                  <c:v>237</c:v>
                </c:pt>
                <c:pt idx="6">
                  <c:v>260</c:v>
                </c:pt>
                <c:pt idx="7">
                  <c:v>315</c:v>
                </c:pt>
                <c:pt idx="8">
                  <c:v>385</c:v>
                </c:pt>
                <c:pt idx="9">
                  <c:v>404</c:v>
                </c:pt>
                <c:pt idx="10">
                  <c:v>395</c:v>
                </c:pt>
                <c:pt idx="11">
                  <c:v>427</c:v>
                </c:pt>
                <c:pt idx="12">
                  <c:v>411</c:v>
                </c:pt>
                <c:pt idx="13">
                  <c:v>408</c:v>
                </c:pt>
                <c:pt idx="14">
                  <c:v>211</c:v>
                </c:pt>
                <c:pt idx="15">
                  <c:v>261</c:v>
                </c:pt>
                <c:pt idx="16">
                  <c:v>300</c:v>
                </c:pt>
                <c:pt idx="17">
                  <c:v>341</c:v>
                </c:pt>
                <c:pt idx="18">
                  <c:v>353</c:v>
                </c:pt>
                <c:pt idx="19">
                  <c:v>370</c:v>
                </c:pt>
                <c:pt idx="20">
                  <c:v>388</c:v>
                </c:pt>
                <c:pt idx="21">
                  <c:v>161</c:v>
                </c:pt>
                <c:pt idx="22">
                  <c:v>145</c:v>
                </c:pt>
                <c:pt idx="23">
                  <c:v>205</c:v>
                </c:pt>
                <c:pt idx="24">
                  <c:v>141</c:v>
                </c:pt>
                <c:pt idx="25">
                  <c:v>135</c:v>
                </c:pt>
                <c:pt idx="26">
                  <c:v>216</c:v>
                </c:pt>
                <c:pt idx="27">
                  <c:v>280</c:v>
                </c:pt>
                <c:pt idx="28">
                  <c:v>344</c:v>
                </c:pt>
                <c:pt idx="29">
                  <c:v>280</c:v>
                </c:pt>
                <c:pt idx="30">
                  <c:v>239</c:v>
                </c:pt>
                <c:pt idx="31">
                  <c:v>262</c:v>
                </c:pt>
                <c:pt idx="32">
                  <c:v>272</c:v>
                </c:pt>
                <c:pt idx="33">
                  <c:v>287</c:v>
                </c:pt>
                <c:pt idx="34">
                  <c:v>289</c:v>
                </c:pt>
                <c:pt idx="35">
                  <c:v>314</c:v>
                </c:pt>
                <c:pt idx="36">
                  <c:v>331</c:v>
                </c:pt>
                <c:pt idx="37">
                  <c:v>340</c:v>
                </c:pt>
                <c:pt idx="38">
                  <c:v>137</c:v>
                </c:pt>
                <c:pt idx="39">
                  <c:v>110</c:v>
                </c:pt>
                <c:pt idx="40">
                  <c:v>128</c:v>
                </c:pt>
                <c:pt idx="41">
                  <c:v>120</c:v>
                </c:pt>
                <c:pt idx="42">
                  <c:v>124</c:v>
                </c:pt>
                <c:pt idx="43">
                  <c:v>362</c:v>
                </c:pt>
                <c:pt idx="44">
                  <c:v>379</c:v>
                </c:pt>
                <c:pt idx="45">
                  <c:v>382</c:v>
                </c:pt>
                <c:pt idx="46">
                  <c:v>314</c:v>
                </c:pt>
                <c:pt idx="47">
                  <c:v>143</c:v>
                </c:pt>
                <c:pt idx="48">
                  <c:v>283</c:v>
                </c:pt>
                <c:pt idx="49">
                  <c:v>363</c:v>
                </c:pt>
                <c:pt idx="50">
                  <c:v>302</c:v>
                </c:pt>
                <c:pt idx="51">
                  <c:v>350</c:v>
                </c:pt>
                <c:pt idx="52">
                  <c:v>355</c:v>
                </c:pt>
                <c:pt idx="53">
                  <c:v>361</c:v>
                </c:pt>
                <c:pt idx="54">
                  <c:v>378</c:v>
                </c:pt>
                <c:pt idx="55">
                  <c:v>380</c:v>
                </c:pt>
                <c:pt idx="56">
                  <c:v>391</c:v>
                </c:pt>
                <c:pt idx="57">
                  <c:v>400</c:v>
                </c:pt>
                <c:pt idx="58">
                  <c:v>415</c:v>
                </c:pt>
                <c:pt idx="59">
                  <c:v>176</c:v>
                </c:pt>
                <c:pt idx="60">
                  <c:v>363</c:v>
                </c:pt>
                <c:pt idx="61">
                  <c:v>383</c:v>
                </c:pt>
                <c:pt idx="62">
                  <c:v>236</c:v>
                </c:pt>
                <c:pt idx="63">
                  <c:v>402</c:v>
                </c:pt>
                <c:pt idx="64">
                  <c:v>204</c:v>
                </c:pt>
                <c:pt idx="65">
                  <c:v>238</c:v>
                </c:pt>
                <c:pt idx="66">
                  <c:v>277</c:v>
                </c:pt>
                <c:pt idx="67">
                  <c:v>322</c:v>
                </c:pt>
                <c:pt idx="68">
                  <c:v>355</c:v>
                </c:pt>
                <c:pt idx="69">
                  <c:v>387</c:v>
                </c:pt>
                <c:pt idx="70">
                  <c:v>383</c:v>
                </c:pt>
                <c:pt idx="71">
                  <c:v>317</c:v>
                </c:pt>
                <c:pt idx="72">
                  <c:v>391</c:v>
                </c:pt>
                <c:pt idx="73">
                  <c:v>365</c:v>
                </c:pt>
              </c:numCache>
            </c:numRef>
          </c:xVal>
          <c:yVal>
            <c:numRef>
              <c:f>'Figures 8.2 to 8.4'!$N$155:$N$228</c:f>
              <c:numCache>
                <c:formatCode>General</c:formatCode>
                <c:ptCount val="74"/>
                <c:pt idx="0">
                  <c:v>1.3</c:v>
                </c:pt>
                <c:pt idx="1">
                  <c:v>6.3</c:v>
                </c:pt>
                <c:pt idx="2">
                  <c:v>1.4</c:v>
                </c:pt>
                <c:pt idx="3">
                  <c:v>1.5</c:v>
                </c:pt>
                <c:pt idx="4">
                  <c:v>1.3</c:v>
                </c:pt>
                <c:pt idx="5">
                  <c:v>5</c:v>
                </c:pt>
                <c:pt idx="6">
                  <c:v>0.34</c:v>
                </c:pt>
                <c:pt idx="7">
                  <c:v>0.64</c:v>
                </c:pt>
                <c:pt idx="8">
                  <c:v>0.54</c:v>
                </c:pt>
                <c:pt idx="9">
                  <c:v>0.52</c:v>
                </c:pt>
                <c:pt idx="10">
                  <c:v>0.62</c:v>
                </c:pt>
                <c:pt idx="11">
                  <c:v>0.1</c:v>
                </c:pt>
                <c:pt idx="12">
                  <c:v>0.44</c:v>
                </c:pt>
                <c:pt idx="13">
                  <c:v>0.46</c:v>
                </c:pt>
                <c:pt idx="14">
                  <c:v>0.72</c:v>
                </c:pt>
                <c:pt idx="15">
                  <c:v>0.81</c:v>
                </c:pt>
                <c:pt idx="16">
                  <c:v>0.65</c:v>
                </c:pt>
                <c:pt idx="17">
                  <c:v>2.5</c:v>
                </c:pt>
                <c:pt idx="18">
                  <c:v>0.1</c:v>
                </c:pt>
                <c:pt idx="19">
                  <c:v>0.1</c:v>
                </c:pt>
                <c:pt idx="20">
                  <c:v>1.9</c:v>
                </c:pt>
                <c:pt idx="21">
                  <c:v>1.6</c:v>
                </c:pt>
                <c:pt idx="22">
                  <c:v>1.5</c:v>
                </c:pt>
                <c:pt idx="23">
                  <c:v>2.2999999999999998</c:v>
                </c:pt>
                <c:pt idx="24">
                  <c:v>6.1</c:v>
                </c:pt>
                <c:pt idx="25">
                  <c:v>6.3</c:v>
                </c:pt>
                <c:pt idx="26">
                  <c:v>1.2</c:v>
                </c:pt>
                <c:pt idx="27">
                  <c:v>0.36</c:v>
                </c:pt>
                <c:pt idx="28">
                  <c:v>2</c:v>
                </c:pt>
                <c:pt idx="29">
                  <c:v>0.93</c:v>
                </c:pt>
                <c:pt idx="30">
                  <c:v>0.94</c:v>
                </c:pt>
                <c:pt idx="31">
                  <c:v>3.7</c:v>
                </c:pt>
                <c:pt idx="32">
                  <c:v>0.1</c:v>
                </c:pt>
                <c:pt idx="33">
                  <c:v>1.1000000000000001</c:v>
                </c:pt>
                <c:pt idx="34">
                  <c:v>1.1000000000000001</c:v>
                </c:pt>
                <c:pt idx="35">
                  <c:v>0.61</c:v>
                </c:pt>
                <c:pt idx="36">
                  <c:v>0.44</c:v>
                </c:pt>
                <c:pt idx="37">
                  <c:v>0.61</c:v>
                </c:pt>
                <c:pt idx="38">
                  <c:v>3.4</c:v>
                </c:pt>
                <c:pt idx="39">
                  <c:v>1.9</c:v>
                </c:pt>
                <c:pt idx="40">
                  <c:v>3.6</c:v>
                </c:pt>
                <c:pt idx="41">
                  <c:v>1.7</c:v>
                </c:pt>
                <c:pt idx="42">
                  <c:v>3</c:v>
                </c:pt>
                <c:pt idx="43">
                  <c:v>0.1</c:v>
                </c:pt>
                <c:pt idx="44">
                  <c:v>0.49</c:v>
                </c:pt>
                <c:pt idx="45">
                  <c:v>0.1</c:v>
                </c:pt>
                <c:pt idx="46">
                  <c:v>1</c:v>
                </c:pt>
                <c:pt idx="47">
                  <c:v>1.6</c:v>
                </c:pt>
                <c:pt idx="48">
                  <c:v>0.75</c:v>
                </c:pt>
                <c:pt idx="49">
                  <c:v>0.1</c:v>
                </c:pt>
                <c:pt idx="50">
                  <c:v>1.3</c:v>
                </c:pt>
                <c:pt idx="51">
                  <c:v>0.25</c:v>
                </c:pt>
                <c:pt idx="52">
                  <c:v>0.39</c:v>
                </c:pt>
                <c:pt idx="53">
                  <c:v>0.24</c:v>
                </c:pt>
                <c:pt idx="54">
                  <c:v>0.3</c:v>
                </c:pt>
                <c:pt idx="55">
                  <c:v>0.6</c:v>
                </c:pt>
                <c:pt idx="56">
                  <c:v>0.24</c:v>
                </c:pt>
                <c:pt idx="57">
                  <c:v>0.1</c:v>
                </c:pt>
                <c:pt idx="58">
                  <c:v>0.1</c:v>
                </c:pt>
                <c:pt idx="59">
                  <c:v>0.93</c:v>
                </c:pt>
                <c:pt idx="60">
                  <c:v>0.39</c:v>
                </c:pt>
                <c:pt idx="61">
                  <c:v>0.6</c:v>
                </c:pt>
                <c:pt idx="62">
                  <c:v>1.1000000000000001</c:v>
                </c:pt>
                <c:pt idx="63">
                  <c:v>0.51</c:v>
                </c:pt>
                <c:pt idx="64">
                  <c:v>1.1100000000000001</c:v>
                </c:pt>
                <c:pt idx="65">
                  <c:v>0.66</c:v>
                </c:pt>
                <c:pt idx="66">
                  <c:v>1.1000000000000001</c:v>
                </c:pt>
                <c:pt idx="67">
                  <c:v>0.57999999999999996</c:v>
                </c:pt>
                <c:pt idx="68">
                  <c:v>0.51</c:v>
                </c:pt>
                <c:pt idx="69">
                  <c:v>0.45</c:v>
                </c:pt>
                <c:pt idx="70">
                  <c:v>0.1</c:v>
                </c:pt>
                <c:pt idx="71">
                  <c:v>1.4</c:v>
                </c:pt>
                <c:pt idx="72">
                  <c:v>1</c:v>
                </c:pt>
                <c:pt idx="73">
                  <c:v>1.7</c:v>
                </c:pt>
              </c:numCache>
            </c:numRef>
          </c:yVal>
          <c:smooth val="0"/>
          <c:extLst>
            <c:ext xmlns:c16="http://schemas.microsoft.com/office/drawing/2014/chart" uri="{C3380CC4-5D6E-409C-BE32-E72D297353CC}">
              <c16:uniqueId val="{00000000-6EB3-4566-B3C0-F1A64783ECED}"/>
            </c:ext>
          </c:extLst>
        </c:ser>
        <c:ser>
          <c:idx val="1"/>
          <c:order val="1"/>
          <c:tx>
            <c:strRef>
              <c:f>'Figures 8.2 to 8.4'!$F$72</c:f>
              <c:strCache>
                <c:ptCount val="1"/>
                <c:pt idx="0">
                  <c:v>Flannelmouth sucker</c:v>
                </c:pt>
              </c:strCache>
            </c:strRef>
          </c:tx>
          <c:spPr>
            <a:ln w="25400" cap="rnd">
              <a:noFill/>
              <a:round/>
            </a:ln>
            <a:effectLst/>
          </c:spPr>
          <c:marker>
            <c:symbol val="circle"/>
            <c:size val="5"/>
            <c:spPr>
              <a:solidFill>
                <a:schemeClr val="tx2">
                  <a:lumMod val="50000"/>
                </a:schemeClr>
              </a:solidFill>
              <a:ln w="9525">
                <a:solidFill>
                  <a:schemeClr val="accent1">
                    <a:lumMod val="50000"/>
                  </a:schemeClr>
                </a:solidFill>
              </a:ln>
              <a:effectLst/>
            </c:spPr>
          </c:marker>
          <c:xVal>
            <c:numRef>
              <c:f>'Figures 8.2 to 8.4'!$G$229:$G$288</c:f>
              <c:numCache>
                <c:formatCode>General</c:formatCode>
                <c:ptCount val="60"/>
                <c:pt idx="0">
                  <c:v>131</c:v>
                </c:pt>
                <c:pt idx="1">
                  <c:v>131</c:v>
                </c:pt>
                <c:pt idx="2">
                  <c:v>132</c:v>
                </c:pt>
                <c:pt idx="3">
                  <c:v>133</c:v>
                </c:pt>
                <c:pt idx="4">
                  <c:v>136</c:v>
                </c:pt>
                <c:pt idx="5">
                  <c:v>138</c:v>
                </c:pt>
                <c:pt idx="6">
                  <c:v>141</c:v>
                </c:pt>
                <c:pt idx="7">
                  <c:v>162</c:v>
                </c:pt>
                <c:pt idx="8">
                  <c:v>186</c:v>
                </c:pt>
                <c:pt idx="9">
                  <c:v>196</c:v>
                </c:pt>
                <c:pt idx="10">
                  <c:v>123</c:v>
                </c:pt>
                <c:pt idx="11">
                  <c:v>133</c:v>
                </c:pt>
                <c:pt idx="12">
                  <c:v>183</c:v>
                </c:pt>
                <c:pt idx="13">
                  <c:v>197</c:v>
                </c:pt>
                <c:pt idx="14">
                  <c:v>249</c:v>
                </c:pt>
                <c:pt idx="15">
                  <c:v>391</c:v>
                </c:pt>
                <c:pt idx="16">
                  <c:v>456</c:v>
                </c:pt>
                <c:pt idx="17">
                  <c:v>477</c:v>
                </c:pt>
                <c:pt idx="18">
                  <c:v>498</c:v>
                </c:pt>
                <c:pt idx="19">
                  <c:v>530</c:v>
                </c:pt>
                <c:pt idx="20">
                  <c:v>349</c:v>
                </c:pt>
                <c:pt idx="21">
                  <c:v>391</c:v>
                </c:pt>
                <c:pt idx="22">
                  <c:v>405</c:v>
                </c:pt>
                <c:pt idx="23">
                  <c:v>411</c:v>
                </c:pt>
                <c:pt idx="24">
                  <c:v>435</c:v>
                </c:pt>
                <c:pt idx="25">
                  <c:v>446</c:v>
                </c:pt>
                <c:pt idx="26">
                  <c:v>477</c:v>
                </c:pt>
                <c:pt idx="27">
                  <c:v>485</c:v>
                </c:pt>
                <c:pt idx="28">
                  <c:v>491</c:v>
                </c:pt>
                <c:pt idx="29">
                  <c:v>520</c:v>
                </c:pt>
                <c:pt idx="30">
                  <c:v>285</c:v>
                </c:pt>
                <c:pt idx="31">
                  <c:v>358</c:v>
                </c:pt>
                <c:pt idx="32">
                  <c:v>370</c:v>
                </c:pt>
                <c:pt idx="33">
                  <c:v>381</c:v>
                </c:pt>
                <c:pt idx="34">
                  <c:v>382</c:v>
                </c:pt>
                <c:pt idx="35">
                  <c:v>389</c:v>
                </c:pt>
                <c:pt idx="36">
                  <c:v>418</c:v>
                </c:pt>
                <c:pt idx="37">
                  <c:v>421</c:v>
                </c:pt>
                <c:pt idx="38">
                  <c:v>421</c:v>
                </c:pt>
                <c:pt idx="39">
                  <c:v>440</c:v>
                </c:pt>
                <c:pt idx="40">
                  <c:v>271</c:v>
                </c:pt>
                <c:pt idx="41">
                  <c:v>305</c:v>
                </c:pt>
                <c:pt idx="42">
                  <c:v>320</c:v>
                </c:pt>
                <c:pt idx="43">
                  <c:v>351</c:v>
                </c:pt>
                <c:pt idx="44">
                  <c:v>366</c:v>
                </c:pt>
                <c:pt idx="45">
                  <c:v>377</c:v>
                </c:pt>
                <c:pt idx="46">
                  <c:v>380</c:v>
                </c:pt>
                <c:pt idx="47">
                  <c:v>382</c:v>
                </c:pt>
                <c:pt idx="48">
                  <c:v>395</c:v>
                </c:pt>
                <c:pt idx="49">
                  <c:v>494</c:v>
                </c:pt>
                <c:pt idx="50">
                  <c:v>328</c:v>
                </c:pt>
                <c:pt idx="51">
                  <c:v>353</c:v>
                </c:pt>
                <c:pt idx="52">
                  <c:v>387</c:v>
                </c:pt>
                <c:pt idx="53">
                  <c:v>396</c:v>
                </c:pt>
                <c:pt idx="54">
                  <c:v>400</c:v>
                </c:pt>
                <c:pt idx="55">
                  <c:v>404</c:v>
                </c:pt>
                <c:pt idx="56">
                  <c:v>433</c:v>
                </c:pt>
                <c:pt idx="57">
                  <c:v>436</c:v>
                </c:pt>
                <c:pt idx="58">
                  <c:v>450</c:v>
                </c:pt>
                <c:pt idx="59">
                  <c:v>466</c:v>
                </c:pt>
              </c:numCache>
            </c:numRef>
          </c:xVal>
          <c:yVal>
            <c:numRef>
              <c:f>'Figures 8.2 to 8.4'!$N$229:$N$288</c:f>
              <c:numCache>
                <c:formatCode>General</c:formatCode>
                <c:ptCount val="60"/>
                <c:pt idx="0">
                  <c:v>0.75</c:v>
                </c:pt>
                <c:pt idx="1">
                  <c:v>0.72</c:v>
                </c:pt>
                <c:pt idx="2">
                  <c:v>0.8</c:v>
                </c:pt>
                <c:pt idx="3">
                  <c:v>1.6</c:v>
                </c:pt>
                <c:pt idx="4">
                  <c:v>1.5</c:v>
                </c:pt>
                <c:pt idx="5">
                  <c:v>5.3</c:v>
                </c:pt>
                <c:pt idx="6">
                  <c:v>1.4</c:v>
                </c:pt>
                <c:pt idx="7">
                  <c:v>1</c:v>
                </c:pt>
                <c:pt idx="8">
                  <c:v>0.97</c:v>
                </c:pt>
                <c:pt idx="9">
                  <c:v>0.94</c:v>
                </c:pt>
                <c:pt idx="10">
                  <c:v>0.54</c:v>
                </c:pt>
                <c:pt idx="11">
                  <c:v>0.52</c:v>
                </c:pt>
                <c:pt idx="12">
                  <c:v>0.88</c:v>
                </c:pt>
                <c:pt idx="13">
                  <c:v>0.6</c:v>
                </c:pt>
                <c:pt idx="14">
                  <c:v>0.1</c:v>
                </c:pt>
                <c:pt idx="15">
                  <c:v>0.1</c:v>
                </c:pt>
                <c:pt idx="16">
                  <c:v>0.1</c:v>
                </c:pt>
                <c:pt idx="17">
                  <c:v>0.1</c:v>
                </c:pt>
                <c:pt idx="18">
                  <c:v>0.39</c:v>
                </c:pt>
                <c:pt idx="19">
                  <c:v>0.1</c:v>
                </c:pt>
                <c:pt idx="20">
                  <c:v>0.1</c:v>
                </c:pt>
                <c:pt idx="21">
                  <c:v>0.19</c:v>
                </c:pt>
                <c:pt idx="22">
                  <c:v>0.28000000000000003</c:v>
                </c:pt>
                <c:pt idx="23">
                  <c:v>0.56000000000000005</c:v>
                </c:pt>
                <c:pt idx="24">
                  <c:v>0.1</c:v>
                </c:pt>
                <c:pt idx="25">
                  <c:v>0.26</c:v>
                </c:pt>
                <c:pt idx="26">
                  <c:v>0.34</c:v>
                </c:pt>
                <c:pt idx="27">
                  <c:v>0.1</c:v>
                </c:pt>
                <c:pt idx="28">
                  <c:v>0.16</c:v>
                </c:pt>
                <c:pt idx="29">
                  <c:v>0.26</c:v>
                </c:pt>
                <c:pt idx="30">
                  <c:v>0.1</c:v>
                </c:pt>
                <c:pt idx="31">
                  <c:v>0.81</c:v>
                </c:pt>
                <c:pt idx="32">
                  <c:v>0.1</c:v>
                </c:pt>
                <c:pt idx="33">
                  <c:v>0.52</c:v>
                </c:pt>
                <c:pt idx="34">
                  <c:v>0.1</c:v>
                </c:pt>
                <c:pt idx="35">
                  <c:v>0.1</c:v>
                </c:pt>
                <c:pt idx="36">
                  <c:v>0.1</c:v>
                </c:pt>
                <c:pt idx="37">
                  <c:v>0.1</c:v>
                </c:pt>
                <c:pt idx="38">
                  <c:v>0.1</c:v>
                </c:pt>
                <c:pt idx="39">
                  <c:v>0.96</c:v>
                </c:pt>
                <c:pt idx="40">
                  <c:v>0.78</c:v>
                </c:pt>
                <c:pt idx="41">
                  <c:v>0.27</c:v>
                </c:pt>
                <c:pt idx="42">
                  <c:v>0.57999999999999996</c:v>
                </c:pt>
                <c:pt idx="43">
                  <c:v>0.1</c:v>
                </c:pt>
                <c:pt idx="44">
                  <c:v>0.21</c:v>
                </c:pt>
                <c:pt idx="45">
                  <c:v>0.3</c:v>
                </c:pt>
                <c:pt idx="46">
                  <c:v>0.1</c:v>
                </c:pt>
                <c:pt idx="47">
                  <c:v>0.27</c:v>
                </c:pt>
                <c:pt idx="48">
                  <c:v>0.1</c:v>
                </c:pt>
                <c:pt idx="49">
                  <c:v>0.1</c:v>
                </c:pt>
                <c:pt idx="50">
                  <c:v>0.66</c:v>
                </c:pt>
                <c:pt idx="51">
                  <c:v>1.4</c:v>
                </c:pt>
                <c:pt idx="52">
                  <c:v>0.1</c:v>
                </c:pt>
                <c:pt idx="53">
                  <c:v>0.1</c:v>
                </c:pt>
                <c:pt idx="54">
                  <c:v>0.1</c:v>
                </c:pt>
                <c:pt idx="55">
                  <c:v>0.92</c:v>
                </c:pt>
                <c:pt idx="56">
                  <c:v>0.1</c:v>
                </c:pt>
                <c:pt idx="57">
                  <c:v>0.1</c:v>
                </c:pt>
                <c:pt idx="58">
                  <c:v>0.88</c:v>
                </c:pt>
                <c:pt idx="59">
                  <c:v>0.1</c:v>
                </c:pt>
              </c:numCache>
            </c:numRef>
          </c:yVal>
          <c:smooth val="0"/>
          <c:extLst>
            <c:ext xmlns:c16="http://schemas.microsoft.com/office/drawing/2014/chart" uri="{C3380CC4-5D6E-409C-BE32-E72D297353CC}">
              <c16:uniqueId val="{00000001-6EB3-4566-B3C0-F1A64783ECED}"/>
            </c:ext>
          </c:extLst>
        </c:ser>
        <c:ser>
          <c:idx val="2"/>
          <c:order val="2"/>
          <c:tx>
            <c:strRef>
              <c:f>'Figures 8.2 to 8.4'!$P$121</c:f>
              <c:strCache>
                <c:ptCount val="1"/>
                <c:pt idx="0">
                  <c:v>Brown Trout</c:v>
                </c:pt>
              </c:strCache>
            </c:strRef>
          </c:tx>
          <c:spPr>
            <a:ln w="25400" cap="rnd">
              <a:noFill/>
              <a:round/>
            </a:ln>
            <a:effectLst/>
          </c:spPr>
          <c:marker>
            <c:symbol val="triangle"/>
            <c:size val="5"/>
            <c:spPr>
              <a:solidFill>
                <a:srgbClr val="FF0000"/>
              </a:solidFill>
              <a:ln w="9525">
                <a:solidFill>
                  <a:srgbClr val="C00000"/>
                </a:solidFill>
              </a:ln>
              <a:effectLst/>
            </c:spPr>
          </c:marker>
          <c:xVal>
            <c:numRef>
              <c:f>'Figures 8.2 to 8.4'!$G$387:$G$421</c:f>
              <c:numCache>
                <c:formatCode>General</c:formatCode>
                <c:ptCount val="35"/>
                <c:pt idx="0">
                  <c:v>102</c:v>
                </c:pt>
                <c:pt idx="1">
                  <c:v>226</c:v>
                </c:pt>
                <c:pt idx="2">
                  <c:v>255</c:v>
                </c:pt>
                <c:pt idx="3">
                  <c:v>261</c:v>
                </c:pt>
                <c:pt idx="4">
                  <c:v>269</c:v>
                </c:pt>
                <c:pt idx="5">
                  <c:v>270</c:v>
                </c:pt>
                <c:pt idx="6">
                  <c:v>282</c:v>
                </c:pt>
                <c:pt idx="7">
                  <c:v>462</c:v>
                </c:pt>
                <c:pt idx="8">
                  <c:v>268</c:v>
                </c:pt>
                <c:pt idx="9">
                  <c:v>271</c:v>
                </c:pt>
                <c:pt idx="10">
                  <c:v>272</c:v>
                </c:pt>
                <c:pt idx="11">
                  <c:v>278</c:v>
                </c:pt>
                <c:pt idx="12">
                  <c:v>281</c:v>
                </c:pt>
                <c:pt idx="13">
                  <c:v>282</c:v>
                </c:pt>
                <c:pt idx="14">
                  <c:v>293</c:v>
                </c:pt>
                <c:pt idx="15">
                  <c:v>298</c:v>
                </c:pt>
                <c:pt idx="16">
                  <c:v>380</c:v>
                </c:pt>
                <c:pt idx="17">
                  <c:v>474</c:v>
                </c:pt>
                <c:pt idx="18">
                  <c:v>106</c:v>
                </c:pt>
                <c:pt idx="19">
                  <c:v>109</c:v>
                </c:pt>
                <c:pt idx="20">
                  <c:v>111</c:v>
                </c:pt>
                <c:pt idx="21">
                  <c:v>140</c:v>
                </c:pt>
                <c:pt idx="22">
                  <c:v>202</c:v>
                </c:pt>
                <c:pt idx="23">
                  <c:v>235</c:v>
                </c:pt>
                <c:pt idx="24">
                  <c:v>286</c:v>
                </c:pt>
                <c:pt idx="25">
                  <c:v>286</c:v>
                </c:pt>
                <c:pt idx="26">
                  <c:v>287</c:v>
                </c:pt>
                <c:pt idx="27">
                  <c:v>321</c:v>
                </c:pt>
                <c:pt idx="28">
                  <c:v>180</c:v>
                </c:pt>
                <c:pt idx="29">
                  <c:v>151</c:v>
                </c:pt>
                <c:pt idx="30">
                  <c:v>232</c:v>
                </c:pt>
                <c:pt idx="31">
                  <c:v>250</c:v>
                </c:pt>
                <c:pt idx="32">
                  <c:v>259</c:v>
                </c:pt>
                <c:pt idx="33">
                  <c:v>261</c:v>
                </c:pt>
                <c:pt idx="34">
                  <c:v>281</c:v>
                </c:pt>
              </c:numCache>
            </c:numRef>
          </c:xVal>
          <c:yVal>
            <c:numRef>
              <c:f>'Figures 8.2 to 8.4'!$N$387:$N$421</c:f>
              <c:numCache>
                <c:formatCode>General</c:formatCode>
                <c:ptCount val="35"/>
                <c:pt idx="0">
                  <c:v>6.3</c:v>
                </c:pt>
                <c:pt idx="1">
                  <c:v>0.28000000000000003</c:v>
                </c:pt>
                <c:pt idx="2">
                  <c:v>0.1</c:v>
                </c:pt>
                <c:pt idx="3">
                  <c:v>0.27</c:v>
                </c:pt>
                <c:pt idx="4">
                  <c:v>0.1</c:v>
                </c:pt>
                <c:pt idx="5">
                  <c:v>0.19</c:v>
                </c:pt>
                <c:pt idx="6">
                  <c:v>0.66</c:v>
                </c:pt>
                <c:pt idx="7">
                  <c:v>0.42</c:v>
                </c:pt>
                <c:pt idx="8">
                  <c:v>0.8</c:v>
                </c:pt>
                <c:pt idx="9">
                  <c:v>1.1000000000000001</c:v>
                </c:pt>
                <c:pt idx="10">
                  <c:v>0.42</c:v>
                </c:pt>
                <c:pt idx="11">
                  <c:v>1.9</c:v>
                </c:pt>
                <c:pt idx="12">
                  <c:v>0.48</c:v>
                </c:pt>
                <c:pt idx="13">
                  <c:v>0.61</c:v>
                </c:pt>
                <c:pt idx="14">
                  <c:v>0.1</c:v>
                </c:pt>
                <c:pt idx="15">
                  <c:v>0.1</c:v>
                </c:pt>
                <c:pt idx="16">
                  <c:v>0.63</c:v>
                </c:pt>
                <c:pt idx="17">
                  <c:v>0.1</c:v>
                </c:pt>
                <c:pt idx="18">
                  <c:v>0.1</c:v>
                </c:pt>
                <c:pt idx="19">
                  <c:v>1.4</c:v>
                </c:pt>
                <c:pt idx="20">
                  <c:v>3.2</c:v>
                </c:pt>
                <c:pt idx="21">
                  <c:v>0.49</c:v>
                </c:pt>
                <c:pt idx="22">
                  <c:v>0.1</c:v>
                </c:pt>
                <c:pt idx="23">
                  <c:v>0.1</c:v>
                </c:pt>
                <c:pt idx="24">
                  <c:v>0.1</c:v>
                </c:pt>
                <c:pt idx="25">
                  <c:v>0.43</c:v>
                </c:pt>
                <c:pt idx="26">
                  <c:v>0.1</c:v>
                </c:pt>
                <c:pt idx="27">
                  <c:v>0.1</c:v>
                </c:pt>
                <c:pt idx="28">
                  <c:v>0.1</c:v>
                </c:pt>
                <c:pt idx="29">
                  <c:v>0.61</c:v>
                </c:pt>
                <c:pt idx="30">
                  <c:v>0.1</c:v>
                </c:pt>
                <c:pt idx="31">
                  <c:v>0.1</c:v>
                </c:pt>
                <c:pt idx="32">
                  <c:v>0.1</c:v>
                </c:pt>
                <c:pt idx="33">
                  <c:v>0.1</c:v>
                </c:pt>
                <c:pt idx="34">
                  <c:v>0.1</c:v>
                </c:pt>
              </c:numCache>
            </c:numRef>
          </c:yVal>
          <c:smooth val="0"/>
          <c:extLst>
            <c:ext xmlns:c16="http://schemas.microsoft.com/office/drawing/2014/chart" uri="{C3380CC4-5D6E-409C-BE32-E72D297353CC}">
              <c16:uniqueId val="{00000002-6EB3-4566-B3C0-F1A64783ECED}"/>
            </c:ext>
          </c:extLst>
        </c:ser>
        <c:ser>
          <c:idx val="3"/>
          <c:order val="3"/>
          <c:tx>
            <c:strRef>
              <c:f>'Figures 8.2 to 8.4'!$F$289</c:f>
              <c:strCache>
                <c:ptCount val="1"/>
                <c:pt idx="0">
                  <c:v>Speckled Dace</c:v>
                </c:pt>
              </c:strCache>
            </c:strRef>
          </c:tx>
          <c:spPr>
            <a:ln w="25400" cap="rnd">
              <a:noFill/>
              <a:round/>
            </a:ln>
            <a:effectLst/>
          </c:spPr>
          <c:marker>
            <c:symbol val="square"/>
            <c:size val="5"/>
            <c:spPr>
              <a:solidFill>
                <a:schemeClr val="accent4"/>
              </a:solidFill>
              <a:ln w="9525">
                <a:solidFill>
                  <a:schemeClr val="accent4">
                    <a:lumMod val="75000"/>
                  </a:schemeClr>
                </a:solidFill>
              </a:ln>
              <a:effectLst/>
            </c:spPr>
          </c:marker>
          <c:xVal>
            <c:numRef>
              <c:f>'Figures 8.2 to 8.4'!$G$289:$G$386</c:f>
              <c:numCache>
                <c:formatCode>General</c:formatCode>
                <c:ptCount val="98"/>
                <c:pt idx="0">
                  <c:v>63</c:v>
                </c:pt>
                <c:pt idx="1">
                  <c:v>96</c:v>
                </c:pt>
                <c:pt idx="2">
                  <c:v>52</c:v>
                </c:pt>
                <c:pt idx="3">
                  <c:v>74</c:v>
                </c:pt>
                <c:pt idx="4">
                  <c:v>58</c:v>
                </c:pt>
                <c:pt idx="5">
                  <c:v>64</c:v>
                </c:pt>
                <c:pt idx="6">
                  <c:v>65</c:v>
                </c:pt>
                <c:pt idx="7">
                  <c:v>67</c:v>
                </c:pt>
                <c:pt idx="8">
                  <c:v>70</c:v>
                </c:pt>
                <c:pt idx="9">
                  <c:v>74</c:v>
                </c:pt>
                <c:pt idx="10">
                  <c:v>66</c:v>
                </c:pt>
                <c:pt idx="11">
                  <c:v>64</c:v>
                </c:pt>
                <c:pt idx="12">
                  <c:v>57</c:v>
                </c:pt>
                <c:pt idx="13">
                  <c:v>55</c:v>
                </c:pt>
                <c:pt idx="14">
                  <c:v>58</c:v>
                </c:pt>
                <c:pt idx="15">
                  <c:v>60</c:v>
                </c:pt>
                <c:pt idx="16">
                  <c:v>60</c:v>
                </c:pt>
                <c:pt idx="17">
                  <c:v>62</c:v>
                </c:pt>
                <c:pt idx="18">
                  <c:v>67</c:v>
                </c:pt>
                <c:pt idx="19">
                  <c:v>79</c:v>
                </c:pt>
                <c:pt idx="20">
                  <c:v>62</c:v>
                </c:pt>
                <c:pt idx="21">
                  <c:v>81</c:v>
                </c:pt>
                <c:pt idx="22">
                  <c:v>79</c:v>
                </c:pt>
                <c:pt idx="23">
                  <c:v>86</c:v>
                </c:pt>
                <c:pt idx="24">
                  <c:v>67</c:v>
                </c:pt>
                <c:pt idx="25">
                  <c:v>69</c:v>
                </c:pt>
                <c:pt idx="26">
                  <c:v>75</c:v>
                </c:pt>
                <c:pt idx="27">
                  <c:v>80</c:v>
                </c:pt>
                <c:pt idx="28">
                  <c:v>99</c:v>
                </c:pt>
                <c:pt idx="29">
                  <c:v>107</c:v>
                </c:pt>
                <c:pt idx="30">
                  <c:v>65</c:v>
                </c:pt>
                <c:pt idx="31">
                  <c:v>50</c:v>
                </c:pt>
                <c:pt idx="32">
                  <c:v>51</c:v>
                </c:pt>
                <c:pt idx="33">
                  <c:v>58</c:v>
                </c:pt>
                <c:pt idx="34">
                  <c:v>60</c:v>
                </c:pt>
                <c:pt idx="35">
                  <c:v>61</c:v>
                </c:pt>
                <c:pt idx="36">
                  <c:v>66</c:v>
                </c:pt>
                <c:pt idx="37">
                  <c:v>70</c:v>
                </c:pt>
                <c:pt idx="38">
                  <c:v>80</c:v>
                </c:pt>
                <c:pt idx="39">
                  <c:v>82</c:v>
                </c:pt>
                <c:pt idx="40">
                  <c:v>68</c:v>
                </c:pt>
                <c:pt idx="41">
                  <c:v>69</c:v>
                </c:pt>
                <c:pt idx="42">
                  <c:v>70</c:v>
                </c:pt>
                <c:pt idx="43">
                  <c:v>73</c:v>
                </c:pt>
                <c:pt idx="44">
                  <c:v>73</c:v>
                </c:pt>
                <c:pt idx="45">
                  <c:v>77</c:v>
                </c:pt>
                <c:pt idx="46">
                  <c:v>78</c:v>
                </c:pt>
                <c:pt idx="47">
                  <c:v>79</c:v>
                </c:pt>
                <c:pt idx="48">
                  <c:v>79</c:v>
                </c:pt>
                <c:pt idx="49">
                  <c:v>80</c:v>
                </c:pt>
                <c:pt idx="50">
                  <c:v>50</c:v>
                </c:pt>
                <c:pt idx="51">
                  <c:v>51</c:v>
                </c:pt>
                <c:pt idx="52">
                  <c:v>52</c:v>
                </c:pt>
                <c:pt idx="53">
                  <c:v>52</c:v>
                </c:pt>
                <c:pt idx="54">
                  <c:v>53</c:v>
                </c:pt>
                <c:pt idx="55">
                  <c:v>53</c:v>
                </c:pt>
                <c:pt idx="56">
                  <c:v>56</c:v>
                </c:pt>
                <c:pt idx="57">
                  <c:v>61</c:v>
                </c:pt>
                <c:pt idx="58">
                  <c:v>66</c:v>
                </c:pt>
                <c:pt idx="59">
                  <c:v>76</c:v>
                </c:pt>
                <c:pt idx="60">
                  <c:v>66</c:v>
                </c:pt>
                <c:pt idx="61">
                  <c:v>68</c:v>
                </c:pt>
                <c:pt idx="62">
                  <c:v>68</c:v>
                </c:pt>
                <c:pt idx="63">
                  <c:v>68</c:v>
                </c:pt>
                <c:pt idx="64">
                  <c:v>71</c:v>
                </c:pt>
                <c:pt idx="65">
                  <c:v>71</c:v>
                </c:pt>
                <c:pt idx="66">
                  <c:v>75</c:v>
                </c:pt>
                <c:pt idx="67">
                  <c:v>77</c:v>
                </c:pt>
                <c:pt idx="68">
                  <c:v>86</c:v>
                </c:pt>
                <c:pt idx="69">
                  <c:v>95</c:v>
                </c:pt>
                <c:pt idx="70">
                  <c:v>40</c:v>
                </c:pt>
                <c:pt idx="71">
                  <c:v>43</c:v>
                </c:pt>
                <c:pt idx="72">
                  <c:v>46</c:v>
                </c:pt>
                <c:pt idx="73">
                  <c:v>51</c:v>
                </c:pt>
                <c:pt idx="74">
                  <c:v>51</c:v>
                </c:pt>
                <c:pt idx="75">
                  <c:v>55</c:v>
                </c:pt>
                <c:pt idx="76">
                  <c:v>60</c:v>
                </c:pt>
                <c:pt idx="77">
                  <c:v>68</c:v>
                </c:pt>
                <c:pt idx="78">
                  <c:v>69</c:v>
                </c:pt>
                <c:pt idx="79">
                  <c:v>70</c:v>
                </c:pt>
                <c:pt idx="80">
                  <c:v>66</c:v>
                </c:pt>
                <c:pt idx="81">
                  <c:v>64</c:v>
                </c:pt>
                <c:pt idx="82">
                  <c:v>66</c:v>
                </c:pt>
                <c:pt idx="83">
                  <c:v>66</c:v>
                </c:pt>
                <c:pt idx="84">
                  <c:v>69</c:v>
                </c:pt>
                <c:pt idx="85">
                  <c:v>70</c:v>
                </c:pt>
                <c:pt idx="86">
                  <c:v>70</c:v>
                </c:pt>
                <c:pt idx="87">
                  <c:v>73</c:v>
                </c:pt>
                <c:pt idx="88">
                  <c:v>74</c:v>
                </c:pt>
                <c:pt idx="89">
                  <c:v>81</c:v>
                </c:pt>
                <c:pt idx="90">
                  <c:v>41</c:v>
                </c:pt>
                <c:pt idx="91">
                  <c:v>55</c:v>
                </c:pt>
                <c:pt idx="92">
                  <c:v>63</c:v>
                </c:pt>
                <c:pt idx="93">
                  <c:v>66</c:v>
                </c:pt>
                <c:pt idx="94">
                  <c:v>70</c:v>
                </c:pt>
                <c:pt idx="95">
                  <c:v>71</c:v>
                </c:pt>
                <c:pt idx="96">
                  <c:v>72</c:v>
                </c:pt>
                <c:pt idx="97">
                  <c:v>80</c:v>
                </c:pt>
              </c:numCache>
            </c:numRef>
          </c:xVal>
          <c:yVal>
            <c:numRef>
              <c:f>'Figures 8.2 to 8.4'!$N$289:$N$386</c:f>
              <c:numCache>
                <c:formatCode>General</c:formatCode>
                <c:ptCount val="98"/>
                <c:pt idx="0">
                  <c:v>6.8</c:v>
                </c:pt>
                <c:pt idx="1">
                  <c:v>12</c:v>
                </c:pt>
                <c:pt idx="2">
                  <c:v>11</c:v>
                </c:pt>
                <c:pt idx="3">
                  <c:v>9</c:v>
                </c:pt>
                <c:pt idx="4">
                  <c:v>10</c:v>
                </c:pt>
                <c:pt idx="5">
                  <c:v>6.4</c:v>
                </c:pt>
                <c:pt idx="6">
                  <c:v>6.6</c:v>
                </c:pt>
                <c:pt idx="7">
                  <c:v>6.4</c:v>
                </c:pt>
                <c:pt idx="8">
                  <c:v>8.1</c:v>
                </c:pt>
                <c:pt idx="9">
                  <c:v>0.26</c:v>
                </c:pt>
                <c:pt idx="10">
                  <c:v>3.8</c:v>
                </c:pt>
                <c:pt idx="11">
                  <c:v>4.8</c:v>
                </c:pt>
                <c:pt idx="12">
                  <c:v>8.5</c:v>
                </c:pt>
                <c:pt idx="13">
                  <c:v>3.4</c:v>
                </c:pt>
                <c:pt idx="14">
                  <c:v>5.8</c:v>
                </c:pt>
                <c:pt idx="15">
                  <c:v>3.6</c:v>
                </c:pt>
                <c:pt idx="16">
                  <c:v>3.5</c:v>
                </c:pt>
                <c:pt idx="17">
                  <c:v>4.3</c:v>
                </c:pt>
                <c:pt idx="18">
                  <c:v>6.1</c:v>
                </c:pt>
                <c:pt idx="19">
                  <c:v>5.7</c:v>
                </c:pt>
                <c:pt idx="20">
                  <c:v>9.6999999999999993</c:v>
                </c:pt>
                <c:pt idx="21">
                  <c:v>5.2</c:v>
                </c:pt>
                <c:pt idx="22">
                  <c:v>6.8</c:v>
                </c:pt>
                <c:pt idx="23">
                  <c:v>12</c:v>
                </c:pt>
                <c:pt idx="24">
                  <c:v>16</c:v>
                </c:pt>
                <c:pt idx="25">
                  <c:v>4.2</c:v>
                </c:pt>
                <c:pt idx="26">
                  <c:v>9</c:v>
                </c:pt>
                <c:pt idx="27">
                  <c:v>9.6</c:v>
                </c:pt>
                <c:pt idx="28">
                  <c:v>4</c:v>
                </c:pt>
                <c:pt idx="29">
                  <c:v>2.9</c:v>
                </c:pt>
                <c:pt idx="30">
                  <c:v>4</c:v>
                </c:pt>
                <c:pt idx="31">
                  <c:v>4.4000000000000004</c:v>
                </c:pt>
                <c:pt idx="32">
                  <c:v>5.0999999999999996</c:v>
                </c:pt>
                <c:pt idx="33">
                  <c:v>6.4</c:v>
                </c:pt>
                <c:pt idx="34">
                  <c:v>6.4</c:v>
                </c:pt>
                <c:pt idx="35">
                  <c:v>5.5</c:v>
                </c:pt>
                <c:pt idx="36">
                  <c:v>5.8</c:v>
                </c:pt>
                <c:pt idx="37">
                  <c:v>4.7</c:v>
                </c:pt>
                <c:pt idx="38">
                  <c:v>5.0999999999999996</c:v>
                </c:pt>
                <c:pt idx="39">
                  <c:v>5.8</c:v>
                </c:pt>
                <c:pt idx="40">
                  <c:v>2.5</c:v>
                </c:pt>
                <c:pt idx="41">
                  <c:v>3.5</c:v>
                </c:pt>
                <c:pt idx="42">
                  <c:v>2.7</c:v>
                </c:pt>
                <c:pt idx="43">
                  <c:v>3.6</c:v>
                </c:pt>
                <c:pt idx="44">
                  <c:v>4.3</c:v>
                </c:pt>
                <c:pt idx="45">
                  <c:v>3.4</c:v>
                </c:pt>
                <c:pt idx="46">
                  <c:v>2.6</c:v>
                </c:pt>
                <c:pt idx="47">
                  <c:v>6.3</c:v>
                </c:pt>
                <c:pt idx="48">
                  <c:v>3.9</c:v>
                </c:pt>
                <c:pt idx="49">
                  <c:v>3.5</c:v>
                </c:pt>
                <c:pt idx="50">
                  <c:v>2.4</c:v>
                </c:pt>
                <c:pt idx="51">
                  <c:v>4.3</c:v>
                </c:pt>
                <c:pt idx="52">
                  <c:v>2.8</c:v>
                </c:pt>
                <c:pt idx="53">
                  <c:v>3.3</c:v>
                </c:pt>
                <c:pt idx="54">
                  <c:v>3</c:v>
                </c:pt>
                <c:pt idx="55">
                  <c:v>1.9</c:v>
                </c:pt>
                <c:pt idx="56">
                  <c:v>3.5</c:v>
                </c:pt>
                <c:pt idx="57">
                  <c:v>3</c:v>
                </c:pt>
                <c:pt idx="58">
                  <c:v>4.2</c:v>
                </c:pt>
                <c:pt idx="59">
                  <c:v>2.5</c:v>
                </c:pt>
                <c:pt idx="60">
                  <c:v>3.4</c:v>
                </c:pt>
                <c:pt idx="61">
                  <c:v>3.1</c:v>
                </c:pt>
                <c:pt idx="62">
                  <c:v>3.9</c:v>
                </c:pt>
                <c:pt idx="63">
                  <c:v>6.8</c:v>
                </c:pt>
                <c:pt idx="64">
                  <c:v>3.1</c:v>
                </c:pt>
                <c:pt idx="65">
                  <c:v>0.16</c:v>
                </c:pt>
                <c:pt idx="66">
                  <c:v>2.6</c:v>
                </c:pt>
                <c:pt idx="67">
                  <c:v>2.2000000000000002</c:v>
                </c:pt>
                <c:pt idx="68">
                  <c:v>3.9</c:v>
                </c:pt>
                <c:pt idx="69">
                  <c:v>4.3</c:v>
                </c:pt>
                <c:pt idx="70">
                  <c:v>5.7</c:v>
                </c:pt>
                <c:pt idx="71">
                  <c:v>2.9</c:v>
                </c:pt>
                <c:pt idx="72">
                  <c:v>3.6</c:v>
                </c:pt>
                <c:pt idx="73">
                  <c:v>3.6</c:v>
                </c:pt>
                <c:pt idx="74">
                  <c:v>2.7</c:v>
                </c:pt>
                <c:pt idx="75">
                  <c:v>3.8</c:v>
                </c:pt>
                <c:pt idx="76">
                  <c:v>4.4000000000000004</c:v>
                </c:pt>
                <c:pt idx="77">
                  <c:v>3</c:v>
                </c:pt>
                <c:pt idx="78">
                  <c:v>4.3</c:v>
                </c:pt>
                <c:pt idx="79">
                  <c:v>2.2999999999999998</c:v>
                </c:pt>
                <c:pt idx="80">
                  <c:v>2.2000000000000002</c:v>
                </c:pt>
                <c:pt idx="81">
                  <c:v>2.5</c:v>
                </c:pt>
                <c:pt idx="82">
                  <c:v>3.3</c:v>
                </c:pt>
                <c:pt idx="83">
                  <c:v>2.5</c:v>
                </c:pt>
                <c:pt idx="84">
                  <c:v>2.7</c:v>
                </c:pt>
                <c:pt idx="85">
                  <c:v>0.1</c:v>
                </c:pt>
                <c:pt idx="86">
                  <c:v>3.8</c:v>
                </c:pt>
                <c:pt idx="87">
                  <c:v>4</c:v>
                </c:pt>
                <c:pt idx="88">
                  <c:v>3.3</c:v>
                </c:pt>
                <c:pt idx="89">
                  <c:v>3</c:v>
                </c:pt>
                <c:pt idx="90">
                  <c:v>3.3</c:v>
                </c:pt>
                <c:pt idx="91">
                  <c:v>2.5</c:v>
                </c:pt>
                <c:pt idx="92">
                  <c:v>2.6</c:v>
                </c:pt>
                <c:pt idx="93">
                  <c:v>4.2</c:v>
                </c:pt>
                <c:pt idx="94">
                  <c:v>3.3</c:v>
                </c:pt>
                <c:pt idx="95">
                  <c:v>4.0999999999999996</c:v>
                </c:pt>
                <c:pt idx="96">
                  <c:v>4.3</c:v>
                </c:pt>
                <c:pt idx="97">
                  <c:v>3.6</c:v>
                </c:pt>
              </c:numCache>
            </c:numRef>
          </c:yVal>
          <c:smooth val="0"/>
          <c:extLst>
            <c:ext xmlns:c16="http://schemas.microsoft.com/office/drawing/2014/chart" uri="{C3380CC4-5D6E-409C-BE32-E72D297353CC}">
              <c16:uniqueId val="{00000003-6EB3-4566-B3C0-F1A64783ECED}"/>
            </c:ext>
          </c:extLst>
        </c:ser>
        <c:dLbls>
          <c:showLegendKey val="0"/>
          <c:showVal val="0"/>
          <c:showCatName val="0"/>
          <c:showSerName val="0"/>
          <c:showPercent val="0"/>
          <c:showBubbleSize val="0"/>
        </c:dLbls>
        <c:axId val="682869416"/>
        <c:axId val="682869744"/>
      </c:scatterChart>
      <c:valAx>
        <c:axId val="682869416"/>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a:t>Fish Length (mm)</a:t>
                </a:r>
              </a:p>
            </c:rich>
          </c:tx>
          <c:layout>
            <c:manualLayout>
              <c:xMode val="edge"/>
              <c:yMode val="edge"/>
              <c:x val="0.44356211220723846"/>
              <c:y val="0.88040461752146637"/>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744"/>
        <c:crosses val="autoZero"/>
        <c:crossBetween val="midCat"/>
      </c:valAx>
      <c:valAx>
        <c:axId val="682869744"/>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a:t>Tissue Concentration (mg/kg)</a:t>
                </a:r>
              </a:p>
            </c:rich>
          </c:tx>
          <c:layout>
            <c:manualLayout>
              <c:xMode val="edge"/>
              <c:yMode val="edge"/>
              <c:x val="2.5543505175060666E-3"/>
              <c:y val="0.18549904234943604"/>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416"/>
        <c:crosses val="autoZero"/>
        <c:crossBetween val="midCat"/>
        <c:minorUnit val="1"/>
      </c:valAx>
      <c:spPr>
        <a:noFill/>
        <a:ln>
          <a:solidFill>
            <a:schemeClr val="bg1">
              <a:lumMod val="50000"/>
            </a:schemeClr>
          </a:solidFill>
        </a:ln>
        <a:effectLst/>
      </c:spPr>
    </c:plotArea>
    <c:legend>
      <c:legendPos val="t"/>
      <c:layout>
        <c:manualLayout>
          <c:xMode val="edge"/>
          <c:yMode val="edge"/>
          <c:x val="0.57841135871088012"/>
          <c:y val="0.183156293361419"/>
          <c:w val="0.34896700004002768"/>
          <c:h val="0.21938779945500442"/>
        </c:manualLayout>
      </c:layout>
      <c:overlay val="0"/>
      <c:spPr>
        <a:noFill/>
        <a:ln>
          <a:solidFill>
            <a:schemeClr val="bg1">
              <a:lumMod val="75000"/>
            </a:schemeClr>
          </a:solid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solidFill>
            <a:schemeClr val="tx1"/>
          </a:solidFill>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r>
              <a:rPr lang="en-US" sz="1300"/>
              <a:t> Liver  Tissue</a:t>
            </a:r>
            <a:r>
              <a:rPr lang="en-US" sz="1300" baseline="0"/>
              <a:t> --</a:t>
            </a:r>
            <a:r>
              <a:rPr lang="en-US" sz="1300"/>
              <a:t>Aluminum</a:t>
            </a:r>
          </a:p>
        </c:rich>
      </c:tx>
      <c:overlay val="0"/>
      <c:spPr>
        <a:noFill/>
        <a:ln>
          <a:noFill/>
        </a:ln>
        <a:effectLst/>
      </c:spPr>
      <c:txPr>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86644471624131"/>
          <c:y val="0.20717611457053062"/>
          <c:w val="0.76576733248731199"/>
          <c:h val="0.57435746552524714"/>
        </c:manualLayout>
      </c:layout>
      <c:scatterChart>
        <c:scatterStyle val="lineMarker"/>
        <c:varyColors val="0"/>
        <c:ser>
          <c:idx val="0"/>
          <c:order val="0"/>
          <c:tx>
            <c:strRef>
              <c:f>'Figures 8.2 to 8.4'!$F$3</c:f>
              <c:strCache>
                <c:ptCount val="1"/>
                <c:pt idx="0">
                  <c:v>Bluehead Sucker</c:v>
                </c:pt>
              </c:strCache>
            </c:strRef>
          </c:tx>
          <c:spPr>
            <a:ln w="25400" cap="rnd">
              <a:noFill/>
              <a:round/>
            </a:ln>
            <a:effectLst/>
          </c:spPr>
          <c:marker>
            <c:symbol val="circle"/>
            <c:size val="6"/>
            <c:spPr>
              <a:solidFill>
                <a:schemeClr val="tx2">
                  <a:lumMod val="40000"/>
                  <a:lumOff val="60000"/>
                </a:schemeClr>
              </a:solidFill>
              <a:ln w="9525">
                <a:solidFill>
                  <a:schemeClr val="tx1">
                    <a:lumMod val="50000"/>
                    <a:lumOff val="50000"/>
                  </a:schemeClr>
                </a:solidFill>
              </a:ln>
              <a:effectLst/>
            </c:spPr>
          </c:marker>
          <c:xVal>
            <c:numRef>
              <c:f>'Figures 8.2 to 8.4'!$G$3:$G$71</c:f>
              <c:numCache>
                <c:formatCode>General</c:formatCode>
                <c:ptCount val="69"/>
                <c:pt idx="0">
                  <c:v>315</c:v>
                </c:pt>
                <c:pt idx="1">
                  <c:v>404</c:v>
                </c:pt>
                <c:pt idx="2">
                  <c:v>225</c:v>
                </c:pt>
                <c:pt idx="3">
                  <c:v>220</c:v>
                </c:pt>
                <c:pt idx="4">
                  <c:v>230</c:v>
                </c:pt>
                <c:pt idx="5">
                  <c:v>233</c:v>
                </c:pt>
                <c:pt idx="6">
                  <c:v>235</c:v>
                </c:pt>
                <c:pt idx="7">
                  <c:v>237</c:v>
                </c:pt>
                <c:pt idx="8">
                  <c:v>260</c:v>
                </c:pt>
                <c:pt idx="9">
                  <c:v>385</c:v>
                </c:pt>
                <c:pt idx="10">
                  <c:v>395</c:v>
                </c:pt>
                <c:pt idx="11">
                  <c:v>411</c:v>
                </c:pt>
                <c:pt idx="12">
                  <c:v>408</c:v>
                </c:pt>
                <c:pt idx="13">
                  <c:v>261</c:v>
                </c:pt>
                <c:pt idx="14">
                  <c:v>427</c:v>
                </c:pt>
                <c:pt idx="15">
                  <c:v>300</c:v>
                </c:pt>
                <c:pt idx="16">
                  <c:v>388</c:v>
                </c:pt>
                <c:pt idx="17">
                  <c:v>353</c:v>
                </c:pt>
                <c:pt idx="18">
                  <c:v>211</c:v>
                </c:pt>
                <c:pt idx="19">
                  <c:v>341</c:v>
                </c:pt>
                <c:pt idx="20">
                  <c:v>370</c:v>
                </c:pt>
                <c:pt idx="21">
                  <c:v>135</c:v>
                </c:pt>
                <c:pt idx="22">
                  <c:v>141</c:v>
                </c:pt>
                <c:pt idx="23">
                  <c:v>205</c:v>
                </c:pt>
                <c:pt idx="24">
                  <c:v>161</c:v>
                </c:pt>
                <c:pt idx="25">
                  <c:v>145</c:v>
                </c:pt>
                <c:pt idx="26">
                  <c:v>216</c:v>
                </c:pt>
                <c:pt idx="27">
                  <c:v>280</c:v>
                </c:pt>
                <c:pt idx="28">
                  <c:v>344</c:v>
                </c:pt>
                <c:pt idx="29">
                  <c:v>331</c:v>
                </c:pt>
                <c:pt idx="30">
                  <c:v>314</c:v>
                </c:pt>
                <c:pt idx="31">
                  <c:v>280</c:v>
                </c:pt>
                <c:pt idx="32">
                  <c:v>262</c:v>
                </c:pt>
                <c:pt idx="33">
                  <c:v>272</c:v>
                </c:pt>
                <c:pt idx="34">
                  <c:v>239</c:v>
                </c:pt>
                <c:pt idx="35">
                  <c:v>287</c:v>
                </c:pt>
                <c:pt idx="36">
                  <c:v>289</c:v>
                </c:pt>
                <c:pt idx="37">
                  <c:v>340</c:v>
                </c:pt>
                <c:pt idx="38">
                  <c:v>362</c:v>
                </c:pt>
                <c:pt idx="39">
                  <c:v>379</c:v>
                </c:pt>
                <c:pt idx="40">
                  <c:v>283</c:v>
                </c:pt>
                <c:pt idx="41">
                  <c:v>363</c:v>
                </c:pt>
                <c:pt idx="42">
                  <c:v>382</c:v>
                </c:pt>
                <c:pt idx="43">
                  <c:v>314</c:v>
                </c:pt>
                <c:pt idx="44">
                  <c:v>143</c:v>
                </c:pt>
                <c:pt idx="45">
                  <c:v>361</c:v>
                </c:pt>
                <c:pt idx="46">
                  <c:v>380</c:v>
                </c:pt>
                <c:pt idx="47">
                  <c:v>302</c:v>
                </c:pt>
                <c:pt idx="48">
                  <c:v>350</c:v>
                </c:pt>
                <c:pt idx="49">
                  <c:v>355</c:v>
                </c:pt>
                <c:pt idx="50">
                  <c:v>378</c:v>
                </c:pt>
                <c:pt idx="51">
                  <c:v>391</c:v>
                </c:pt>
                <c:pt idx="52">
                  <c:v>400</c:v>
                </c:pt>
                <c:pt idx="53">
                  <c:v>415</c:v>
                </c:pt>
                <c:pt idx="54">
                  <c:v>402</c:v>
                </c:pt>
                <c:pt idx="55">
                  <c:v>383</c:v>
                </c:pt>
                <c:pt idx="56">
                  <c:v>355</c:v>
                </c:pt>
                <c:pt idx="57">
                  <c:v>238</c:v>
                </c:pt>
                <c:pt idx="58">
                  <c:v>363</c:v>
                </c:pt>
                <c:pt idx="59">
                  <c:v>204</c:v>
                </c:pt>
                <c:pt idx="60">
                  <c:v>277</c:v>
                </c:pt>
                <c:pt idx="61">
                  <c:v>322</c:v>
                </c:pt>
                <c:pt idx="62">
                  <c:v>236</c:v>
                </c:pt>
                <c:pt idx="63">
                  <c:v>176</c:v>
                </c:pt>
                <c:pt idx="64">
                  <c:v>383</c:v>
                </c:pt>
                <c:pt idx="65">
                  <c:v>365</c:v>
                </c:pt>
                <c:pt idx="66">
                  <c:v>391</c:v>
                </c:pt>
                <c:pt idx="67">
                  <c:v>387</c:v>
                </c:pt>
                <c:pt idx="68">
                  <c:v>317</c:v>
                </c:pt>
              </c:numCache>
            </c:numRef>
          </c:xVal>
          <c:yVal>
            <c:numRef>
              <c:f>'Figures 8.2 to 8.4'!$H$3:$H$71</c:f>
              <c:numCache>
                <c:formatCode>General</c:formatCode>
                <c:ptCount val="69"/>
                <c:pt idx="0">
                  <c:v>5</c:v>
                </c:pt>
                <c:pt idx="1">
                  <c:v>5</c:v>
                </c:pt>
                <c:pt idx="2">
                  <c:v>5</c:v>
                </c:pt>
                <c:pt idx="3">
                  <c:v>1900</c:v>
                </c:pt>
                <c:pt idx="4">
                  <c:v>2500</c:v>
                </c:pt>
                <c:pt idx="5">
                  <c:v>5</c:v>
                </c:pt>
                <c:pt idx="6">
                  <c:v>5</c:v>
                </c:pt>
                <c:pt idx="7">
                  <c:v>5</c:v>
                </c:pt>
                <c:pt idx="8">
                  <c:v>38</c:v>
                </c:pt>
                <c:pt idx="9">
                  <c:v>130</c:v>
                </c:pt>
                <c:pt idx="10">
                  <c:v>5</c:v>
                </c:pt>
                <c:pt idx="11">
                  <c:v>5</c:v>
                </c:pt>
                <c:pt idx="12">
                  <c:v>5</c:v>
                </c:pt>
                <c:pt idx="13">
                  <c:v>5</c:v>
                </c:pt>
                <c:pt idx="14">
                  <c:v>5</c:v>
                </c:pt>
                <c:pt idx="15">
                  <c:v>5</c:v>
                </c:pt>
                <c:pt idx="16">
                  <c:v>5</c:v>
                </c:pt>
                <c:pt idx="17">
                  <c:v>5</c:v>
                </c:pt>
                <c:pt idx="18">
                  <c:v>5</c:v>
                </c:pt>
                <c:pt idx="19">
                  <c:v>5</c:v>
                </c:pt>
                <c:pt idx="20">
                  <c:v>5</c:v>
                </c:pt>
                <c:pt idx="21">
                  <c:v>530</c:v>
                </c:pt>
                <c:pt idx="22">
                  <c:v>1800</c:v>
                </c:pt>
                <c:pt idx="23">
                  <c:v>1700</c:v>
                </c:pt>
                <c:pt idx="24">
                  <c:v>2200</c:v>
                </c:pt>
                <c:pt idx="25">
                  <c:v>880</c:v>
                </c:pt>
                <c:pt idx="26">
                  <c:v>5</c:v>
                </c:pt>
                <c:pt idx="27">
                  <c:v>5</c:v>
                </c:pt>
                <c:pt idx="28">
                  <c:v>5</c:v>
                </c:pt>
                <c:pt idx="29">
                  <c:v>5</c:v>
                </c:pt>
                <c:pt idx="30">
                  <c:v>5</c:v>
                </c:pt>
                <c:pt idx="31">
                  <c:v>5</c:v>
                </c:pt>
                <c:pt idx="32">
                  <c:v>5</c:v>
                </c:pt>
                <c:pt idx="33">
                  <c:v>5</c:v>
                </c:pt>
                <c:pt idx="34">
                  <c:v>5</c:v>
                </c:pt>
                <c:pt idx="35">
                  <c:v>5</c:v>
                </c:pt>
                <c:pt idx="36">
                  <c:v>5</c:v>
                </c:pt>
                <c:pt idx="37">
                  <c:v>5</c:v>
                </c:pt>
                <c:pt idx="38">
                  <c:v>5</c:v>
                </c:pt>
                <c:pt idx="39">
                  <c:v>5</c:v>
                </c:pt>
                <c:pt idx="40">
                  <c:v>5</c:v>
                </c:pt>
                <c:pt idx="41">
                  <c:v>5</c:v>
                </c:pt>
                <c:pt idx="42">
                  <c:v>5</c:v>
                </c:pt>
                <c:pt idx="43">
                  <c:v>5</c:v>
                </c:pt>
                <c:pt idx="44">
                  <c:v>5</c:v>
                </c:pt>
                <c:pt idx="45">
                  <c:v>5</c:v>
                </c:pt>
                <c:pt idx="46">
                  <c:v>5</c:v>
                </c:pt>
                <c:pt idx="47">
                  <c:v>5</c:v>
                </c:pt>
                <c:pt idx="48">
                  <c:v>5</c:v>
                </c:pt>
                <c:pt idx="49">
                  <c:v>13</c:v>
                </c:pt>
                <c:pt idx="50">
                  <c:v>5</c:v>
                </c:pt>
                <c:pt idx="51">
                  <c:v>63</c:v>
                </c:pt>
                <c:pt idx="52">
                  <c:v>5</c:v>
                </c:pt>
                <c:pt idx="53">
                  <c:v>5</c:v>
                </c:pt>
                <c:pt idx="54">
                  <c:v>5</c:v>
                </c:pt>
                <c:pt idx="55">
                  <c:v>27</c:v>
                </c:pt>
                <c:pt idx="56">
                  <c:v>5</c:v>
                </c:pt>
                <c:pt idx="57">
                  <c:v>280</c:v>
                </c:pt>
                <c:pt idx="58">
                  <c:v>5</c:v>
                </c:pt>
                <c:pt idx="59">
                  <c:v>110</c:v>
                </c:pt>
                <c:pt idx="60">
                  <c:v>77</c:v>
                </c:pt>
                <c:pt idx="61">
                  <c:v>5</c:v>
                </c:pt>
                <c:pt idx="62">
                  <c:v>5</c:v>
                </c:pt>
                <c:pt idx="63">
                  <c:v>5</c:v>
                </c:pt>
                <c:pt idx="64">
                  <c:v>5</c:v>
                </c:pt>
                <c:pt idx="65">
                  <c:v>5</c:v>
                </c:pt>
                <c:pt idx="66">
                  <c:v>5</c:v>
                </c:pt>
                <c:pt idx="67">
                  <c:v>5</c:v>
                </c:pt>
                <c:pt idx="68">
                  <c:v>18</c:v>
                </c:pt>
              </c:numCache>
            </c:numRef>
          </c:yVal>
          <c:smooth val="0"/>
          <c:extLst>
            <c:ext xmlns:c16="http://schemas.microsoft.com/office/drawing/2014/chart" uri="{C3380CC4-5D6E-409C-BE32-E72D297353CC}">
              <c16:uniqueId val="{00000000-191B-4B9C-BC3F-A38AC3EE2A5D}"/>
            </c:ext>
          </c:extLst>
        </c:ser>
        <c:ser>
          <c:idx val="1"/>
          <c:order val="1"/>
          <c:tx>
            <c:strRef>
              <c:f>'Figures 8.2 to 8.4'!$F$72</c:f>
              <c:strCache>
                <c:ptCount val="1"/>
                <c:pt idx="0">
                  <c:v>Flannelmouth sucker</c:v>
                </c:pt>
              </c:strCache>
            </c:strRef>
          </c:tx>
          <c:spPr>
            <a:ln w="25400" cap="rnd">
              <a:noFill/>
              <a:round/>
            </a:ln>
            <a:effectLst/>
          </c:spPr>
          <c:marker>
            <c:symbol val="circle"/>
            <c:size val="5"/>
            <c:spPr>
              <a:solidFill>
                <a:schemeClr val="tx2">
                  <a:lumMod val="50000"/>
                </a:schemeClr>
              </a:solidFill>
              <a:ln w="9525">
                <a:solidFill>
                  <a:schemeClr val="accent1">
                    <a:lumMod val="50000"/>
                  </a:schemeClr>
                </a:solidFill>
              </a:ln>
              <a:effectLst/>
            </c:spPr>
          </c:marker>
          <c:xVal>
            <c:numRef>
              <c:f>'Figures 8.2 to 8.4'!$G$72:$G$120</c:f>
              <c:numCache>
                <c:formatCode>General</c:formatCode>
                <c:ptCount val="49"/>
                <c:pt idx="0">
                  <c:v>391</c:v>
                </c:pt>
                <c:pt idx="1">
                  <c:v>197</c:v>
                </c:pt>
                <c:pt idx="2">
                  <c:v>498</c:v>
                </c:pt>
                <c:pt idx="3">
                  <c:v>477</c:v>
                </c:pt>
                <c:pt idx="4">
                  <c:v>123</c:v>
                </c:pt>
                <c:pt idx="5">
                  <c:v>133</c:v>
                </c:pt>
                <c:pt idx="6">
                  <c:v>183</c:v>
                </c:pt>
                <c:pt idx="7">
                  <c:v>249</c:v>
                </c:pt>
                <c:pt idx="8">
                  <c:v>530</c:v>
                </c:pt>
                <c:pt idx="9">
                  <c:v>349</c:v>
                </c:pt>
                <c:pt idx="10">
                  <c:v>391</c:v>
                </c:pt>
                <c:pt idx="11">
                  <c:v>405</c:v>
                </c:pt>
                <c:pt idx="12">
                  <c:v>411</c:v>
                </c:pt>
                <c:pt idx="13">
                  <c:v>435</c:v>
                </c:pt>
                <c:pt idx="14">
                  <c:v>446</c:v>
                </c:pt>
                <c:pt idx="15">
                  <c:v>477</c:v>
                </c:pt>
                <c:pt idx="16">
                  <c:v>485</c:v>
                </c:pt>
                <c:pt idx="17">
                  <c:v>491</c:v>
                </c:pt>
                <c:pt idx="18">
                  <c:v>520</c:v>
                </c:pt>
                <c:pt idx="19">
                  <c:v>358</c:v>
                </c:pt>
                <c:pt idx="20">
                  <c:v>370</c:v>
                </c:pt>
                <c:pt idx="21">
                  <c:v>440</c:v>
                </c:pt>
                <c:pt idx="22">
                  <c:v>285</c:v>
                </c:pt>
                <c:pt idx="23">
                  <c:v>381</c:v>
                </c:pt>
                <c:pt idx="24">
                  <c:v>382</c:v>
                </c:pt>
                <c:pt idx="25">
                  <c:v>389</c:v>
                </c:pt>
                <c:pt idx="26">
                  <c:v>418</c:v>
                </c:pt>
                <c:pt idx="27">
                  <c:v>421</c:v>
                </c:pt>
                <c:pt idx="28">
                  <c:v>421</c:v>
                </c:pt>
                <c:pt idx="29">
                  <c:v>271</c:v>
                </c:pt>
                <c:pt idx="30">
                  <c:v>305</c:v>
                </c:pt>
                <c:pt idx="31">
                  <c:v>320</c:v>
                </c:pt>
                <c:pt idx="32">
                  <c:v>351</c:v>
                </c:pt>
                <c:pt idx="33">
                  <c:v>366</c:v>
                </c:pt>
                <c:pt idx="34">
                  <c:v>377</c:v>
                </c:pt>
                <c:pt idx="35">
                  <c:v>380</c:v>
                </c:pt>
                <c:pt idx="36">
                  <c:v>382</c:v>
                </c:pt>
                <c:pt idx="37">
                  <c:v>395</c:v>
                </c:pt>
                <c:pt idx="38">
                  <c:v>494</c:v>
                </c:pt>
                <c:pt idx="39">
                  <c:v>400</c:v>
                </c:pt>
                <c:pt idx="40">
                  <c:v>387</c:v>
                </c:pt>
                <c:pt idx="41">
                  <c:v>433</c:v>
                </c:pt>
                <c:pt idx="42">
                  <c:v>466</c:v>
                </c:pt>
                <c:pt idx="43">
                  <c:v>328</c:v>
                </c:pt>
                <c:pt idx="44">
                  <c:v>353</c:v>
                </c:pt>
                <c:pt idx="45">
                  <c:v>396</c:v>
                </c:pt>
                <c:pt idx="46">
                  <c:v>404</c:v>
                </c:pt>
                <c:pt idx="47">
                  <c:v>436</c:v>
                </c:pt>
                <c:pt idx="48">
                  <c:v>450</c:v>
                </c:pt>
              </c:numCache>
            </c:numRef>
          </c:xVal>
          <c:yVal>
            <c:numRef>
              <c:f>'Figures 8.2 to 8.4'!$H$72:$H$120</c:f>
              <c:numCache>
                <c:formatCode>General</c:formatCode>
                <c:ptCount val="49"/>
                <c:pt idx="0">
                  <c:v>5</c:v>
                </c:pt>
                <c:pt idx="1">
                  <c:v>5</c:v>
                </c:pt>
                <c:pt idx="2">
                  <c:v>5</c:v>
                </c:pt>
                <c:pt idx="3">
                  <c:v>5</c:v>
                </c:pt>
                <c:pt idx="4">
                  <c:v>5</c:v>
                </c:pt>
                <c:pt idx="5">
                  <c:v>5</c:v>
                </c:pt>
                <c:pt idx="6">
                  <c:v>5</c:v>
                </c:pt>
                <c:pt idx="7">
                  <c:v>5</c:v>
                </c:pt>
                <c:pt idx="8">
                  <c:v>5</c:v>
                </c:pt>
                <c:pt idx="9">
                  <c:v>5</c:v>
                </c:pt>
                <c:pt idx="10">
                  <c:v>5</c:v>
                </c:pt>
                <c:pt idx="11">
                  <c:v>5</c:v>
                </c:pt>
                <c:pt idx="12">
                  <c:v>5</c:v>
                </c:pt>
                <c:pt idx="13">
                  <c:v>5</c:v>
                </c:pt>
                <c:pt idx="14">
                  <c:v>5</c:v>
                </c:pt>
                <c:pt idx="15">
                  <c:v>5</c:v>
                </c:pt>
                <c:pt idx="16">
                  <c:v>5</c:v>
                </c:pt>
                <c:pt idx="17">
                  <c:v>5</c:v>
                </c:pt>
                <c:pt idx="18">
                  <c:v>5</c:v>
                </c:pt>
                <c:pt idx="19">
                  <c:v>5</c:v>
                </c:pt>
                <c:pt idx="20">
                  <c:v>5</c:v>
                </c:pt>
                <c:pt idx="21">
                  <c:v>5</c:v>
                </c:pt>
                <c:pt idx="22">
                  <c:v>5</c:v>
                </c:pt>
                <c:pt idx="23">
                  <c:v>5</c:v>
                </c:pt>
                <c:pt idx="24">
                  <c:v>5</c:v>
                </c:pt>
                <c:pt idx="25">
                  <c:v>5</c:v>
                </c:pt>
                <c:pt idx="26">
                  <c:v>5</c:v>
                </c:pt>
                <c:pt idx="27">
                  <c:v>5</c:v>
                </c:pt>
                <c:pt idx="28">
                  <c:v>5</c:v>
                </c:pt>
                <c:pt idx="29">
                  <c:v>5</c:v>
                </c:pt>
                <c:pt idx="30">
                  <c:v>5</c:v>
                </c:pt>
                <c:pt idx="31">
                  <c:v>5</c:v>
                </c:pt>
                <c:pt idx="32">
                  <c:v>5</c:v>
                </c:pt>
                <c:pt idx="33">
                  <c:v>36</c:v>
                </c:pt>
                <c:pt idx="34">
                  <c:v>5</c:v>
                </c:pt>
                <c:pt idx="35">
                  <c:v>5</c:v>
                </c:pt>
                <c:pt idx="36">
                  <c:v>5</c:v>
                </c:pt>
                <c:pt idx="37">
                  <c:v>5</c:v>
                </c:pt>
                <c:pt idx="38">
                  <c:v>5</c:v>
                </c:pt>
                <c:pt idx="39">
                  <c:v>5</c:v>
                </c:pt>
                <c:pt idx="40">
                  <c:v>5</c:v>
                </c:pt>
                <c:pt idx="41">
                  <c:v>5</c:v>
                </c:pt>
                <c:pt idx="42">
                  <c:v>5</c:v>
                </c:pt>
                <c:pt idx="43">
                  <c:v>5</c:v>
                </c:pt>
                <c:pt idx="44">
                  <c:v>5</c:v>
                </c:pt>
                <c:pt idx="45">
                  <c:v>5</c:v>
                </c:pt>
                <c:pt idx="46">
                  <c:v>5</c:v>
                </c:pt>
                <c:pt idx="47">
                  <c:v>5</c:v>
                </c:pt>
                <c:pt idx="48">
                  <c:v>5</c:v>
                </c:pt>
              </c:numCache>
            </c:numRef>
          </c:yVal>
          <c:smooth val="0"/>
          <c:extLst>
            <c:ext xmlns:c16="http://schemas.microsoft.com/office/drawing/2014/chart" uri="{C3380CC4-5D6E-409C-BE32-E72D297353CC}">
              <c16:uniqueId val="{00000001-191B-4B9C-BC3F-A38AC3EE2A5D}"/>
            </c:ext>
          </c:extLst>
        </c:ser>
        <c:ser>
          <c:idx val="2"/>
          <c:order val="2"/>
          <c:tx>
            <c:strRef>
              <c:f>'Figures 8.2 to 8.4'!$P$121</c:f>
              <c:strCache>
                <c:ptCount val="1"/>
                <c:pt idx="0">
                  <c:v>Brown Trout</c:v>
                </c:pt>
              </c:strCache>
            </c:strRef>
          </c:tx>
          <c:spPr>
            <a:ln w="25400" cap="rnd">
              <a:noFill/>
              <a:round/>
            </a:ln>
            <a:effectLst/>
          </c:spPr>
          <c:marker>
            <c:symbol val="triangle"/>
            <c:size val="5"/>
            <c:spPr>
              <a:solidFill>
                <a:srgbClr val="FF0000"/>
              </a:solidFill>
              <a:ln w="9525">
                <a:solidFill>
                  <a:srgbClr val="C00000"/>
                </a:solidFill>
              </a:ln>
              <a:effectLst/>
            </c:spPr>
          </c:marker>
          <c:xVal>
            <c:numRef>
              <c:f>'Figures 8.2 to 8.4'!$G$121:$G$154</c:f>
              <c:numCache>
                <c:formatCode>General</c:formatCode>
                <c:ptCount val="34"/>
                <c:pt idx="0">
                  <c:v>226</c:v>
                </c:pt>
                <c:pt idx="1">
                  <c:v>255</c:v>
                </c:pt>
                <c:pt idx="2">
                  <c:v>261</c:v>
                </c:pt>
                <c:pt idx="3">
                  <c:v>269</c:v>
                </c:pt>
                <c:pt idx="4">
                  <c:v>270</c:v>
                </c:pt>
                <c:pt idx="5">
                  <c:v>282</c:v>
                </c:pt>
                <c:pt idx="6">
                  <c:v>462</c:v>
                </c:pt>
                <c:pt idx="7">
                  <c:v>268</c:v>
                </c:pt>
                <c:pt idx="8">
                  <c:v>271</c:v>
                </c:pt>
                <c:pt idx="9">
                  <c:v>272</c:v>
                </c:pt>
                <c:pt idx="10">
                  <c:v>278</c:v>
                </c:pt>
                <c:pt idx="11">
                  <c:v>281</c:v>
                </c:pt>
                <c:pt idx="12">
                  <c:v>282</c:v>
                </c:pt>
                <c:pt idx="13">
                  <c:v>293</c:v>
                </c:pt>
                <c:pt idx="14">
                  <c:v>298</c:v>
                </c:pt>
                <c:pt idx="15">
                  <c:v>380</c:v>
                </c:pt>
                <c:pt idx="16">
                  <c:v>474</c:v>
                </c:pt>
                <c:pt idx="17">
                  <c:v>106</c:v>
                </c:pt>
                <c:pt idx="18">
                  <c:v>109</c:v>
                </c:pt>
                <c:pt idx="19">
                  <c:v>111</c:v>
                </c:pt>
                <c:pt idx="20">
                  <c:v>140</c:v>
                </c:pt>
                <c:pt idx="21">
                  <c:v>202</c:v>
                </c:pt>
                <c:pt idx="22">
                  <c:v>235</c:v>
                </c:pt>
                <c:pt idx="23">
                  <c:v>286</c:v>
                </c:pt>
                <c:pt idx="24">
                  <c:v>286</c:v>
                </c:pt>
                <c:pt idx="25">
                  <c:v>287</c:v>
                </c:pt>
                <c:pt idx="26">
                  <c:v>321</c:v>
                </c:pt>
                <c:pt idx="27">
                  <c:v>180</c:v>
                </c:pt>
                <c:pt idx="28">
                  <c:v>151</c:v>
                </c:pt>
                <c:pt idx="29">
                  <c:v>232</c:v>
                </c:pt>
                <c:pt idx="30">
                  <c:v>250</c:v>
                </c:pt>
                <c:pt idx="31">
                  <c:v>259</c:v>
                </c:pt>
                <c:pt idx="32">
                  <c:v>261</c:v>
                </c:pt>
                <c:pt idx="33">
                  <c:v>281</c:v>
                </c:pt>
              </c:numCache>
            </c:numRef>
          </c:xVal>
          <c:yVal>
            <c:numRef>
              <c:f>'Figures 8.2 to 8.4'!$H$121:$H$154</c:f>
              <c:numCache>
                <c:formatCode>General</c:formatCode>
                <c:ptCount val="34"/>
                <c:pt idx="0">
                  <c:v>5</c:v>
                </c:pt>
                <c:pt idx="1">
                  <c:v>5</c:v>
                </c:pt>
                <c:pt idx="2">
                  <c:v>5</c:v>
                </c:pt>
                <c:pt idx="3">
                  <c:v>5</c:v>
                </c:pt>
                <c:pt idx="4">
                  <c:v>5</c:v>
                </c:pt>
                <c:pt idx="5">
                  <c:v>5</c:v>
                </c:pt>
                <c:pt idx="6">
                  <c:v>5</c:v>
                </c:pt>
                <c:pt idx="7">
                  <c:v>5</c:v>
                </c:pt>
                <c:pt idx="8">
                  <c:v>5</c:v>
                </c:pt>
                <c:pt idx="9">
                  <c:v>5</c:v>
                </c:pt>
                <c:pt idx="10">
                  <c:v>5</c:v>
                </c:pt>
                <c:pt idx="11">
                  <c:v>5</c:v>
                </c:pt>
                <c:pt idx="12">
                  <c:v>5</c:v>
                </c:pt>
                <c:pt idx="13">
                  <c:v>5</c:v>
                </c:pt>
                <c:pt idx="14">
                  <c:v>5</c:v>
                </c:pt>
                <c:pt idx="15">
                  <c:v>5</c:v>
                </c:pt>
                <c:pt idx="16">
                  <c:v>5</c:v>
                </c:pt>
                <c:pt idx="17">
                  <c:v>5</c:v>
                </c:pt>
                <c:pt idx="18">
                  <c:v>5</c:v>
                </c:pt>
                <c:pt idx="19">
                  <c:v>5</c:v>
                </c:pt>
                <c:pt idx="20">
                  <c:v>5</c:v>
                </c:pt>
                <c:pt idx="21">
                  <c:v>5</c:v>
                </c:pt>
                <c:pt idx="22">
                  <c:v>5</c:v>
                </c:pt>
                <c:pt idx="23">
                  <c:v>5</c:v>
                </c:pt>
                <c:pt idx="24">
                  <c:v>5</c:v>
                </c:pt>
                <c:pt idx="25">
                  <c:v>5</c:v>
                </c:pt>
                <c:pt idx="26">
                  <c:v>5</c:v>
                </c:pt>
                <c:pt idx="27">
                  <c:v>5</c:v>
                </c:pt>
                <c:pt idx="28">
                  <c:v>5</c:v>
                </c:pt>
                <c:pt idx="29">
                  <c:v>5</c:v>
                </c:pt>
                <c:pt idx="30">
                  <c:v>5</c:v>
                </c:pt>
                <c:pt idx="31">
                  <c:v>5</c:v>
                </c:pt>
                <c:pt idx="32">
                  <c:v>5</c:v>
                </c:pt>
                <c:pt idx="33">
                  <c:v>5</c:v>
                </c:pt>
              </c:numCache>
            </c:numRef>
          </c:yVal>
          <c:smooth val="0"/>
          <c:extLst>
            <c:ext xmlns:c16="http://schemas.microsoft.com/office/drawing/2014/chart" uri="{C3380CC4-5D6E-409C-BE32-E72D297353CC}">
              <c16:uniqueId val="{00000002-191B-4B9C-BC3F-A38AC3EE2A5D}"/>
            </c:ext>
          </c:extLst>
        </c:ser>
        <c:dLbls>
          <c:showLegendKey val="0"/>
          <c:showVal val="0"/>
          <c:showCatName val="0"/>
          <c:showSerName val="0"/>
          <c:showPercent val="0"/>
          <c:showBubbleSize val="0"/>
        </c:dLbls>
        <c:axId val="682869416"/>
        <c:axId val="682869744"/>
      </c:scatterChart>
      <c:valAx>
        <c:axId val="682869416"/>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a:t>Fish Length (mm)</a:t>
                </a:r>
              </a:p>
            </c:rich>
          </c:tx>
          <c:layout>
            <c:manualLayout>
              <c:xMode val="edge"/>
              <c:yMode val="edge"/>
              <c:x val="0.44356211220723846"/>
              <c:y val="0.88040461752146637"/>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744"/>
        <c:crossesAt val="0.1"/>
        <c:crossBetween val="midCat"/>
      </c:valAx>
      <c:valAx>
        <c:axId val="682869744"/>
        <c:scaling>
          <c:logBase val="10"/>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a:t>Tissue Concentration (mg/kg)</a:t>
                </a:r>
              </a:p>
            </c:rich>
          </c:tx>
          <c:layout>
            <c:manualLayout>
              <c:xMode val="edge"/>
              <c:yMode val="edge"/>
              <c:x val="1.4224691264997964E-2"/>
              <c:y val="0.22253595882698513"/>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416"/>
        <c:crosses val="autoZero"/>
        <c:crossBetween val="midCat"/>
      </c:valAx>
      <c:spPr>
        <a:noFill/>
        <a:ln>
          <a:solidFill>
            <a:schemeClr val="bg1">
              <a:lumMod val="50000"/>
            </a:schemeClr>
          </a:solidFill>
        </a:ln>
        <a:effectLst/>
      </c:spPr>
    </c:plotArea>
    <c:legend>
      <c:legendPos val="t"/>
      <c:layout>
        <c:manualLayout>
          <c:xMode val="edge"/>
          <c:yMode val="edge"/>
          <c:x val="6.1670270374580394E-2"/>
          <c:y val="0.10646093984671263"/>
          <c:w val="0.89999986216161831"/>
          <c:h val="7.9406072196646957E-2"/>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solidFill>
            <a:schemeClr val="tx1"/>
          </a:solidFill>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r>
              <a:rPr lang="en-US" sz="1300"/>
              <a:t>Muscle Tissue</a:t>
            </a:r>
            <a:r>
              <a:rPr lang="en-US" sz="1300" baseline="0"/>
              <a:t> --</a:t>
            </a:r>
            <a:r>
              <a:rPr lang="en-US" sz="1300"/>
              <a:t>Aluminum</a:t>
            </a:r>
          </a:p>
        </c:rich>
      </c:tx>
      <c:overlay val="0"/>
      <c:spPr>
        <a:noFill/>
        <a:ln>
          <a:noFill/>
        </a:ln>
        <a:effectLst/>
      </c:spPr>
      <c:txPr>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7881455465548821"/>
          <c:y val="0.13577544845110923"/>
          <c:w val="0.77526212101185199"/>
          <c:h val="0.68397445542237156"/>
        </c:manualLayout>
      </c:layout>
      <c:scatterChart>
        <c:scatterStyle val="lineMarker"/>
        <c:varyColors val="0"/>
        <c:ser>
          <c:idx val="0"/>
          <c:order val="0"/>
          <c:tx>
            <c:strRef>
              <c:f>'Figures 8.2 to 8.4'!$F$3</c:f>
              <c:strCache>
                <c:ptCount val="1"/>
                <c:pt idx="0">
                  <c:v>Bluehead Sucker</c:v>
                </c:pt>
              </c:strCache>
            </c:strRef>
          </c:tx>
          <c:spPr>
            <a:ln w="25400" cap="rnd">
              <a:noFill/>
              <a:round/>
            </a:ln>
            <a:effectLst/>
          </c:spPr>
          <c:marker>
            <c:symbol val="circle"/>
            <c:size val="6"/>
            <c:spPr>
              <a:solidFill>
                <a:schemeClr val="tx2">
                  <a:lumMod val="40000"/>
                  <a:lumOff val="60000"/>
                </a:schemeClr>
              </a:solidFill>
              <a:ln w="9525">
                <a:solidFill>
                  <a:schemeClr val="tx1">
                    <a:lumMod val="50000"/>
                    <a:lumOff val="50000"/>
                  </a:schemeClr>
                </a:solidFill>
              </a:ln>
              <a:effectLst/>
            </c:spPr>
          </c:marker>
          <c:xVal>
            <c:numRef>
              <c:f>'Figures 8.2 to 8.4'!$G$155:$G$228</c:f>
              <c:numCache>
                <c:formatCode>General</c:formatCode>
                <c:ptCount val="74"/>
                <c:pt idx="0">
                  <c:v>220</c:v>
                </c:pt>
                <c:pt idx="1">
                  <c:v>225</c:v>
                </c:pt>
                <c:pt idx="2">
                  <c:v>230</c:v>
                </c:pt>
                <c:pt idx="3">
                  <c:v>233</c:v>
                </c:pt>
                <c:pt idx="4">
                  <c:v>235</c:v>
                </c:pt>
                <c:pt idx="5">
                  <c:v>237</c:v>
                </c:pt>
                <c:pt idx="6">
                  <c:v>260</c:v>
                </c:pt>
                <c:pt idx="7">
                  <c:v>315</c:v>
                </c:pt>
                <c:pt idx="8">
                  <c:v>385</c:v>
                </c:pt>
                <c:pt idx="9">
                  <c:v>404</c:v>
                </c:pt>
                <c:pt idx="10">
                  <c:v>395</c:v>
                </c:pt>
                <c:pt idx="11">
                  <c:v>427</c:v>
                </c:pt>
                <c:pt idx="12">
                  <c:v>411</c:v>
                </c:pt>
                <c:pt idx="13">
                  <c:v>408</c:v>
                </c:pt>
                <c:pt idx="14">
                  <c:v>211</c:v>
                </c:pt>
                <c:pt idx="15">
                  <c:v>261</c:v>
                </c:pt>
                <c:pt idx="16">
                  <c:v>300</c:v>
                </c:pt>
                <c:pt idx="17">
                  <c:v>341</c:v>
                </c:pt>
                <c:pt idx="18">
                  <c:v>353</c:v>
                </c:pt>
                <c:pt idx="19">
                  <c:v>370</c:v>
                </c:pt>
                <c:pt idx="20">
                  <c:v>388</c:v>
                </c:pt>
                <c:pt idx="21">
                  <c:v>161</c:v>
                </c:pt>
                <c:pt idx="22">
                  <c:v>145</c:v>
                </c:pt>
                <c:pt idx="23">
                  <c:v>205</c:v>
                </c:pt>
                <c:pt idx="24">
                  <c:v>141</c:v>
                </c:pt>
                <c:pt idx="25">
                  <c:v>135</c:v>
                </c:pt>
                <c:pt idx="26">
                  <c:v>216</c:v>
                </c:pt>
                <c:pt idx="27">
                  <c:v>280</c:v>
                </c:pt>
                <c:pt idx="28">
                  <c:v>344</c:v>
                </c:pt>
                <c:pt idx="29">
                  <c:v>280</c:v>
                </c:pt>
                <c:pt idx="30">
                  <c:v>239</c:v>
                </c:pt>
                <c:pt idx="31">
                  <c:v>262</c:v>
                </c:pt>
                <c:pt idx="32">
                  <c:v>272</c:v>
                </c:pt>
                <c:pt idx="33">
                  <c:v>287</c:v>
                </c:pt>
                <c:pt idx="34">
                  <c:v>289</c:v>
                </c:pt>
                <c:pt idx="35">
                  <c:v>314</c:v>
                </c:pt>
                <c:pt idx="36">
                  <c:v>331</c:v>
                </c:pt>
                <c:pt idx="37">
                  <c:v>340</c:v>
                </c:pt>
                <c:pt idx="38">
                  <c:v>137</c:v>
                </c:pt>
                <c:pt idx="39">
                  <c:v>110</c:v>
                </c:pt>
                <c:pt idx="40">
                  <c:v>128</c:v>
                </c:pt>
                <c:pt idx="41">
                  <c:v>120</c:v>
                </c:pt>
                <c:pt idx="42">
                  <c:v>124</c:v>
                </c:pt>
                <c:pt idx="43">
                  <c:v>362</c:v>
                </c:pt>
                <c:pt idx="44">
                  <c:v>379</c:v>
                </c:pt>
                <c:pt idx="45">
                  <c:v>382</c:v>
                </c:pt>
                <c:pt idx="46">
                  <c:v>314</c:v>
                </c:pt>
                <c:pt idx="47">
                  <c:v>143</c:v>
                </c:pt>
                <c:pt idx="48">
                  <c:v>283</c:v>
                </c:pt>
                <c:pt idx="49">
                  <c:v>363</c:v>
                </c:pt>
                <c:pt idx="50">
                  <c:v>302</c:v>
                </c:pt>
                <c:pt idx="51">
                  <c:v>350</c:v>
                </c:pt>
                <c:pt idx="52">
                  <c:v>355</c:v>
                </c:pt>
                <c:pt idx="53">
                  <c:v>361</c:v>
                </c:pt>
                <c:pt idx="54">
                  <c:v>378</c:v>
                </c:pt>
                <c:pt idx="55">
                  <c:v>380</c:v>
                </c:pt>
                <c:pt idx="56">
                  <c:v>391</c:v>
                </c:pt>
                <c:pt idx="57">
                  <c:v>400</c:v>
                </c:pt>
                <c:pt idx="58">
                  <c:v>415</c:v>
                </c:pt>
                <c:pt idx="59">
                  <c:v>176</c:v>
                </c:pt>
                <c:pt idx="60">
                  <c:v>363</c:v>
                </c:pt>
                <c:pt idx="61">
                  <c:v>383</c:v>
                </c:pt>
                <c:pt idx="62">
                  <c:v>236</c:v>
                </c:pt>
                <c:pt idx="63">
                  <c:v>402</c:v>
                </c:pt>
                <c:pt idx="64">
                  <c:v>204</c:v>
                </c:pt>
                <c:pt idx="65">
                  <c:v>238</c:v>
                </c:pt>
                <c:pt idx="66">
                  <c:v>277</c:v>
                </c:pt>
                <c:pt idx="67">
                  <c:v>322</c:v>
                </c:pt>
                <c:pt idx="68">
                  <c:v>355</c:v>
                </c:pt>
                <c:pt idx="69">
                  <c:v>387</c:v>
                </c:pt>
                <c:pt idx="70">
                  <c:v>383</c:v>
                </c:pt>
                <c:pt idx="71">
                  <c:v>317</c:v>
                </c:pt>
                <c:pt idx="72">
                  <c:v>391</c:v>
                </c:pt>
                <c:pt idx="73">
                  <c:v>365</c:v>
                </c:pt>
              </c:numCache>
            </c:numRef>
          </c:xVal>
          <c:yVal>
            <c:numRef>
              <c:f>'Figures 8.2 to 8.4'!$H$155:$H$228</c:f>
              <c:numCache>
                <c:formatCode>General</c:formatCode>
                <c:ptCount val="74"/>
                <c:pt idx="0">
                  <c:v>5</c:v>
                </c:pt>
                <c:pt idx="1">
                  <c:v>18</c:v>
                </c:pt>
                <c:pt idx="2">
                  <c:v>5</c:v>
                </c:pt>
                <c:pt idx="3">
                  <c:v>5</c:v>
                </c:pt>
                <c:pt idx="4">
                  <c:v>5</c:v>
                </c:pt>
                <c:pt idx="5">
                  <c:v>5</c:v>
                </c:pt>
                <c:pt idx="6">
                  <c:v>5.5</c:v>
                </c:pt>
                <c:pt idx="7">
                  <c:v>5</c:v>
                </c:pt>
                <c:pt idx="8">
                  <c:v>5</c:v>
                </c:pt>
                <c:pt idx="9">
                  <c:v>5</c:v>
                </c:pt>
                <c:pt idx="10">
                  <c:v>5</c:v>
                </c:pt>
                <c:pt idx="11">
                  <c:v>5</c:v>
                </c:pt>
                <c:pt idx="12">
                  <c:v>5</c:v>
                </c:pt>
                <c:pt idx="13">
                  <c:v>5</c:v>
                </c:pt>
                <c:pt idx="14">
                  <c:v>5</c:v>
                </c:pt>
                <c:pt idx="15">
                  <c:v>5</c:v>
                </c:pt>
                <c:pt idx="16">
                  <c:v>5</c:v>
                </c:pt>
                <c:pt idx="17">
                  <c:v>5</c:v>
                </c:pt>
                <c:pt idx="18">
                  <c:v>5</c:v>
                </c:pt>
                <c:pt idx="19">
                  <c:v>5</c:v>
                </c:pt>
                <c:pt idx="20">
                  <c:v>5</c:v>
                </c:pt>
                <c:pt idx="21">
                  <c:v>5</c:v>
                </c:pt>
                <c:pt idx="22">
                  <c:v>5</c:v>
                </c:pt>
                <c:pt idx="23">
                  <c:v>7.5</c:v>
                </c:pt>
                <c:pt idx="24">
                  <c:v>5</c:v>
                </c:pt>
                <c:pt idx="25">
                  <c:v>68</c:v>
                </c:pt>
                <c:pt idx="26">
                  <c:v>5</c:v>
                </c:pt>
                <c:pt idx="27">
                  <c:v>5</c:v>
                </c:pt>
                <c:pt idx="28">
                  <c:v>5</c:v>
                </c:pt>
                <c:pt idx="29">
                  <c:v>5</c:v>
                </c:pt>
                <c:pt idx="30">
                  <c:v>5</c:v>
                </c:pt>
                <c:pt idx="31">
                  <c:v>5</c:v>
                </c:pt>
                <c:pt idx="32">
                  <c:v>5</c:v>
                </c:pt>
                <c:pt idx="33">
                  <c:v>5</c:v>
                </c:pt>
                <c:pt idx="34">
                  <c:v>5</c:v>
                </c:pt>
                <c:pt idx="35">
                  <c:v>5</c:v>
                </c:pt>
                <c:pt idx="36">
                  <c:v>5</c:v>
                </c:pt>
                <c:pt idx="37">
                  <c:v>5</c:v>
                </c:pt>
                <c:pt idx="38">
                  <c:v>5</c:v>
                </c:pt>
                <c:pt idx="39">
                  <c:v>5</c:v>
                </c:pt>
                <c:pt idx="40">
                  <c:v>5</c:v>
                </c:pt>
                <c:pt idx="41">
                  <c:v>5</c:v>
                </c:pt>
                <c:pt idx="42">
                  <c:v>5</c:v>
                </c:pt>
                <c:pt idx="43">
                  <c:v>5</c:v>
                </c:pt>
                <c:pt idx="44">
                  <c:v>5</c:v>
                </c:pt>
                <c:pt idx="45">
                  <c:v>5</c:v>
                </c:pt>
                <c:pt idx="46">
                  <c:v>5</c:v>
                </c:pt>
                <c:pt idx="47">
                  <c:v>5</c:v>
                </c:pt>
                <c:pt idx="48">
                  <c:v>5</c:v>
                </c:pt>
                <c:pt idx="49">
                  <c:v>5</c:v>
                </c:pt>
                <c:pt idx="50">
                  <c:v>5</c:v>
                </c:pt>
                <c:pt idx="51">
                  <c:v>5</c:v>
                </c:pt>
                <c:pt idx="52">
                  <c:v>5</c:v>
                </c:pt>
                <c:pt idx="53">
                  <c:v>5</c:v>
                </c:pt>
                <c:pt idx="54">
                  <c:v>5.7</c:v>
                </c:pt>
                <c:pt idx="55">
                  <c:v>18</c:v>
                </c:pt>
                <c:pt idx="56">
                  <c:v>5</c:v>
                </c:pt>
                <c:pt idx="57">
                  <c:v>7.8</c:v>
                </c:pt>
                <c:pt idx="58">
                  <c:v>5</c:v>
                </c:pt>
                <c:pt idx="59">
                  <c:v>5</c:v>
                </c:pt>
                <c:pt idx="60">
                  <c:v>31</c:v>
                </c:pt>
                <c:pt idx="61">
                  <c:v>5</c:v>
                </c:pt>
                <c:pt idx="62">
                  <c:v>5</c:v>
                </c:pt>
                <c:pt idx="63">
                  <c:v>5</c:v>
                </c:pt>
                <c:pt idx="64">
                  <c:v>5</c:v>
                </c:pt>
                <c:pt idx="65">
                  <c:v>5</c:v>
                </c:pt>
                <c:pt idx="66">
                  <c:v>5</c:v>
                </c:pt>
                <c:pt idx="67">
                  <c:v>5</c:v>
                </c:pt>
                <c:pt idx="68">
                  <c:v>5</c:v>
                </c:pt>
                <c:pt idx="69">
                  <c:v>5</c:v>
                </c:pt>
                <c:pt idx="70">
                  <c:v>5</c:v>
                </c:pt>
                <c:pt idx="71">
                  <c:v>5</c:v>
                </c:pt>
                <c:pt idx="72">
                  <c:v>5</c:v>
                </c:pt>
                <c:pt idx="73">
                  <c:v>5</c:v>
                </c:pt>
              </c:numCache>
            </c:numRef>
          </c:yVal>
          <c:smooth val="0"/>
          <c:extLst>
            <c:ext xmlns:c16="http://schemas.microsoft.com/office/drawing/2014/chart" uri="{C3380CC4-5D6E-409C-BE32-E72D297353CC}">
              <c16:uniqueId val="{00000000-D943-44FB-B119-4099C741C013}"/>
            </c:ext>
          </c:extLst>
        </c:ser>
        <c:ser>
          <c:idx val="1"/>
          <c:order val="1"/>
          <c:tx>
            <c:strRef>
              <c:f>'Figures 8.2 to 8.4'!$F$72</c:f>
              <c:strCache>
                <c:ptCount val="1"/>
                <c:pt idx="0">
                  <c:v>Flannelmouth sucker</c:v>
                </c:pt>
              </c:strCache>
            </c:strRef>
          </c:tx>
          <c:spPr>
            <a:ln w="25400" cap="rnd">
              <a:noFill/>
              <a:round/>
            </a:ln>
            <a:effectLst/>
          </c:spPr>
          <c:marker>
            <c:symbol val="circle"/>
            <c:size val="5"/>
            <c:spPr>
              <a:solidFill>
                <a:schemeClr val="tx2">
                  <a:lumMod val="50000"/>
                </a:schemeClr>
              </a:solidFill>
              <a:ln w="9525">
                <a:solidFill>
                  <a:schemeClr val="accent1">
                    <a:lumMod val="50000"/>
                  </a:schemeClr>
                </a:solidFill>
              </a:ln>
              <a:effectLst/>
            </c:spPr>
          </c:marker>
          <c:xVal>
            <c:numRef>
              <c:f>'Figures 8.2 to 8.4'!$G$229:$G$288</c:f>
              <c:numCache>
                <c:formatCode>General</c:formatCode>
                <c:ptCount val="60"/>
                <c:pt idx="0">
                  <c:v>131</c:v>
                </c:pt>
                <c:pt idx="1">
                  <c:v>131</c:v>
                </c:pt>
                <c:pt idx="2">
                  <c:v>132</c:v>
                </c:pt>
                <c:pt idx="3">
                  <c:v>133</c:v>
                </c:pt>
                <c:pt idx="4">
                  <c:v>136</c:v>
                </c:pt>
                <c:pt idx="5">
                  <c:v>138</c:v>
                </c:pt>
                <c:pt idx="6">
                  <c:v>141</c:v>
                </c:pt>
                <c:pt idx="7">
                  <c:v>162</c:v>
                </c:pt>
                <c:pt idx="8">
                  <c:v>186</c:v>
                </c:pt>
                <c:pt idx="9">
                  <c:v>196</c:v>
                </c:pt>
                <c:pt idx="10">
                  <c:v>123</c:v>
                </c:pt>
                <c:pt idx="11">
                  <c:v>133</c:v>
                </c:pt>
                <c:pt idx="12">
                  <c:v>183</c:v>
                </c:pt>
                <c:pt idx="13">
                  <c:v>197</c:v>
                </c:pt>
                <c:pt idx="14">
                  <c:v>249</c:v>
                </c:pt>
                <c:pt idx="15">
                  <c:v>391</c:v>
                </c:pt>
                <c:pt idx="16">
                  <c:v>456</c:v>
                </c:pt>
                <c:pt idx="17">
                  <c:v>477</c:v>
                </c:pt>
                <c:pt idx="18">
                  <c:v>498</c:v>
                </c:pt>
                <c:pt idx="19">
                  <c:v>530</c:v>
                </c:pt>
                <c:pt idx="20">
                  <c:v>349</c:v>
                </c:pt>
                <c:pt idx="21">
                  <c:v>391</c:v>
                </c:pt>
                <c:pt idx="22">
                  <c:v>405</c:v>
                </c:pt>
                <c:pt idx="23">
                  <c:v>411</c:v>
                </c:pt>
                <c:pt idx="24">
                  <c:v>435</c:v>
                </c:pt>
                <c:pt idx="25">
                  <c:v>446</c:v>
                </c:pt>
                <c:pt idx="26">
                  <c:v>477</c:v>
                </c:pt>
                <c:pt idx="27">
                  <c:v>485</c:v>
                </c:pt>
                <c:pt idx="28">
                  <c:v>491</c:v>
                </c:pt>
                <c:pt idx="29">
                  <c:v>520</c:v>
                </c:pt>
                <c:pt idx="30">
                  <c:v>285</c:v>
                </c:pt>
                <c:pt idx="31">
                  <c:v>358</c:v>
                </c:pt>
                <c:pt idx="32">
                  <c:v>370</c:v>
                </c:pt>
                <c:pt idx="33">
                  <c:v>381</c:v>
                </c:pt>
                <c:pt idx="34">
                  <c:v>382</c:v>
                </c:pt>
                <c:pt idx="35">
                  <c:v>389</c:v>
                </c:pt>
                <c:pt idx="36">
                  <c:v>418</c:v>
                </c:pt>
                <c:pt idx="37">
                  <c:v>421</c:v>
                </c:pt>
                <c:pt idx="38">
                  <c:v>421</c:v>
                </c:pt>
                <c:pt idx="39">
                  <c:v>440</c:v>
                </c:pt>
                <c:pt idx="40">
                  <c:v>271</c:v>
                </c:pt>
                <c:pt idx="41">
                  <c:v>305</c:v>
                </c:pt>
                <c:pt idx="42">
                  <c:v>320</c:v>
                </c:pt>
                <c:pt idx="43">
                  <c:v>351</c:v>
                </c:pt>
                <c:pt idx="44">
                  <c:v>366</c:v>
                </c:pt>
                <c:pt idx="45">
                  <c:v>377</c:v>
                </c:pt>
                <c:pt idx="46">
                  <c:v>380</c:v>
                </c:pt>
                <c:pt idx="47">
                  <c:v>382</c:v>
                </c:pt>
                <c:pt idx="48">
                  <c:v>395</c:v>
                </c:pt>
                <c:pt idx="49">
                  <c:v>494</c:v>
                </c:pt>
                <c:pt idx="50">
                  <c:v>328</c:v>
                </c:pt>
                <c:pt idx="51">
                  <c:v>353</c:v>
                </c:pt>
                <c:pt idx="52">
                  <c:v>387</c:v>
                </c:pt>
                <c:pt idx="53">
                  <c:v>396</c:v>
                </c:pt>
                <c:pt idx="54">
                  <c:v>400</c:v>
                </c:pt>
                <c:pt idx="55">
                  <c:v>404</c:v>
                </c:pt>
                <c:pt idx="56">
                  <c:v>433</c:v>
                </c:pt>
                <c:pt idx="57">
                  <c:v>436</c:v>
                </c:pt>
                <c:pt idx="58">
                  <c:v>450</c:v>
                </c:pt>
                <c:pt idx="59">
                  <c:v>466</c:v>
                </c:pt>
              </c:numCache>
            </c:numRef>
          </c:xVal>
          <c:yVal>
            <c:numRef>
              <c:f>'Figures 8.2 to 8.4'!$H$229:$H$288</c:f>
              <c:numCache>
                <c:formatCode>General</c:formatCode>
                <c:ptCount val="60"/>
                <c:pt idx="0">
                  <c:v>5</c:v>
                </c:pt>
                <c:pt idx="1">
                  <c:v>5</c:v>
                </c:pt>
                <c:pt idx="2">
                  <c:v>5</c:v>
                </c:pt>
                <c:pt idx="3">
                  <c:v>5</c:v>
                </c:pt>
                <c:pt idx="4">
                  <c:v>5</c:v>
                </c:pt>
                <c:pt idx="5">
                  <c:v>5</c:v>
                </c:pt>
                <c:pt idx="6">
                  <c:v>5</c:v>
                </c:pt>
                <c:pt idx="7">
                  <c:v>5</c:v>
                </c:pt>
                <c:pt idx="8">
                  <c:v>5</c:v>
                </c:pt>
                <c:pt idx="9">
                  <c:v>5</c:v>
                </c:pt>
                <c:pt idx="10">
                  <c:v>5</c:v>
                </c:pt>
                <c:pt idx="11">
                  <c:v>5</c:v>
                </c:pt>
                <c:pt idx="12">
                  <c:v>5</c:v>
                </c:pt>
                <c:pt idx="13">
                  <c:v>5</c:v>
                </c:pt>
                <c:pt idx="14">
                  <c:v>5</c:v>
                </c:pt>
                <c:pt idx="15">
                  <c:v>5</c:v>
                </c:pt>
                <c:pt idx="16">
                  <c:v>5</c:v>
                </c:pt>
                <c:pt idx="17">
                  <c:v>5</c:v>
                </c:pt>
                <c:pt idx="18">
                  <c:v>5</c:v>
                </c:pt>
                <c:pt idx="19">
                  <c:v>5</c:v>
                </c:pt>
                <c:pt idx="20">
                  <c:v>5</c:v>
                </c:pt>
                <c:pt idx="21">
                  <c:v>5</c:v>
                </c:pt>
                <c:pt idx="22">
                  <c:v>5</c:v>
                </c:pt>
                <c:pt idx="23">
                  <c:v>5</c:v>
                </c:pt>
                <c:pt idx="24">
                  <c:v>5</c:v>
                </c:pt>
                <c:pt idx="25">
                  <c:v>130</c:v>
                </c:pt>
                <c:pt idx="26">
                  <c:v>5</c:v>
                </c:pt>
                <c:pt idx="27">
                  <c:v>5</c:v>
                </c:pt>
                <c:pt idx="28">
                  <c:v>5</c:v>
                </c:pt>
                <c:pt idx="29">
                  <c:v>5</c:v>
                </c:pt>
                <c:pt idx="30">
                  <c:v>5</c:v>
                </c:pt>
                <c:pt idx="31">
                  <c:v>5</c:v>
                </c:pt>
                <c:pt idx="32">
                  <c:v>5</c:v>
                </c:pt>
                <c:pt idx="33">
                  <c:v>5</c:v>
                </c:pt>
                <c:pt idx="34">
                  <c:v>5</c:v>
                </c:pt>
                <c:pt idx="35">
                  <c:v>5</c:v>
                </c:pt>
                <c:pt idx="36">
                  <c:v>5</c:v>
                </c:pt>
                <c:pt idx="37">
                  <c:v>5</c:v>
                </c:pt>
                <c:pt idx="38">
                  <c:v>5</c:v>
                </c:pt>
                <c:pt idx="39">
                  <c:v>5</c:v>
                </c:pt>
                <c:pt idx="40">
                  <c:v>5</c:v>
                </c:pt>
                <c:pt idx="41">
                  <c:v>5</c:v>
                </c:pt>
                <c:pt idx="42">
                  <c:v>5</c:v>
                </c:pt>
                <c:pt idx="43">
                  <c:v>5</c:v>
                </c:pt>
                <c:pt idx="44">
                  <c:v>5</c:v>
                </c:pt>
                <c:pt idx="45">
                  <c:v>5</c:v>
                </c:pt>
                <c:pt idx="46">
                  <c:v>5</c:v>
                </c:pt>
                <c:pt idx="47">
                  <c:v>5</c:v>
                </c:pt>
                <c:pt idx="48">
                  <c:v>5</c:v>
                </c:pt>
                <c:pt idx="49">
                  <c:v>5</c:v>
                </c:pt>
                <c:pt idx="50">
                  <c:v>5</c:v>
                </c:pt>
                <c:pt idx="51">
                  <c:v>5</c:v>
                </c:pt>
                <c:pt idx="52">
                  <c:v>5</c:v>
                </c:pt>
                <c:pt idx="53">
                  <c:v>5</c:v>
                </c:pt>
                <c:pt idx="54">
                  <c:v>5</c:v>
                </c:pt>
                <c:pt idx="55">
                  <c:v>5</c:v>
                </c:pt>
                <c:pt idx="56">
                  <c:v>5</c:v>
                </c:pt>
                <c:pt idx="57">
                  <c:v>5</c:v>
                </c:pt>
                <c:pt idx="58">
                  <c:v>5</c:v>
                </c:pt>
                <c:pt idx="59">
                  <c:v>5</c:v>
                </c:pt>
              </c:numCache>
            </c:numRef>
          </c:yVal>
          <c:smooth val="0"/>
          <c:extLst>
            <c:ext xmlns:c16="http://schemas.microsoft.com/office/drawing/2014/chart" uri="{C3380CC4-5D6E-409C-BE32-E72D297353CC}">
              <c16:uniqueId val="{00000001-D943-44FB-B119-4099C741C013}"/>
            </c:ext>
          </c:extLst>
        </c:ser>
        <c:ser>
          <c:idx val="2"/>
          <c:order val="2"/>
          <c:tx>
            <c:strRef>
              <c:f>'Figures 8.2 to 8.4'!$P$121</c:f>
              <c:strCache>
                <c:ptCount val="1"/>
                <c:pt idx="0">
                  <c:v>Brown Trout</c:v>
                </c:pt>
              </c:strCache>
            </c:strRef>
          </c:tx>
          <c:spPr>
            <a:ln w="25400" cap="rnd">
              <a:noFill/>
              <a:round/>
            </a:ln>
            <a:effectLst/>
          </c:spPr>
          <c:marker>
            <c:symbol val="triangle"/>
            <c:size val="5"/>
            <c:spPr>
              <a:solidFill>
                <a:srgbClr val="FF0000"/>
              </a:solidFill>
              <a:ln w="9525">
                <a:solidFill>
                  <a:srgbClr val="C00000"/>
                </a:solidFill>
              </a:ln>
              <a:effectLst/>
            </c:spPr>
          </c:marker>
          <c:xVal>
            <c:numRef>
              <c:f>'Figures 8.2 to 8.4'!$G$387:$G$421</c:f>
              <c:numCache>
                <c:formatCode>General</c:formatCode>
                <c:ptCount val="35"/>
                <c:pt idx="0">
                  <c:v>102</c:v>
                </c:pt>
                <c:pt idx="1">
                  <c:v>226</c:v>
                </c:pt>
                <c:pt idx="2">
                  <c:v>255</c:v>
                </c:pt>
                <c:pt idx="3">
                  <c:v>261</c:v>
                </c:pt>
                <c:pt idx="4">
                  <c:v>269</c:v>
                </c:pt>
                <c:pt idx="5">
                  <c:v>270</c:v>
                </c:pt>
                <c:pt idx="6">
                  <c:v>282</c:v>
                </c:pt>
                <c:pt idx="7">
                  <c:v>462</c:v>
                </c:pt>
                <c:pt idx="8">
                  <c:v>268</c:v>
                </c:pt>
                <c:pt idx="9">
                  <c:v>271</c:v>
                </c:pt>
                <c:pt idx="10">
                  <c:v>272</c:v>
                </c:pt>
                <c:pt idx="11">
                  <c:v>278</c:v>
                </c:pt>
                <c:pt idx="12">
                  <c:v>281</c:v>
                </c:pt>
                <c:pt idx="13">
                  <c:v>282</c:v>
                </c:pt>
                <c:pt idx="14">
                  <c:v>293</c:v>
                </c:pt>
                <c:pt idx="15">
                  <c:v>298</c:v>
                </c:pt>
                <c:pt idx="16">
                  <c:v>380</c:v>
                </c:pt>
                <c:pt idx="17">
                  <c:v>474</c:v>
                </c:pt>
                <c:pt idx="18">
                  <c:v>106</c:v>
                </c:pt>
                <c:pt idx="19">
                  <c:v>109</c:v>
                </c:pt>
                <c:pt idx="20">
                  <c:v>111</c:v>
                </c:pt>
                <c:pt idx="21">
                  <c:v>140</c:v>
                </c:pt>
                <c:pt idx="22">
                  <c:v>202</c:v>
                </c:pt>
                <c:pt idx="23">
                  <c:v>235</c:v>
                </c:pt>
                <c:pt idx="24">
                  <c:v>286</c:v>
                </c:pt>
                <c:pt idx="25">
                  <c:v>286</c:v>
                </c:pt>
                <c:pt idx="26">
                  <c:v>287</c:v>
                </c:pt>
                <c:pt idx="27">
                  <c:v>321</c:v>
                </c:pt>
                <c:pt idx="28">
                  <c:v>180</c:v>
                </c:pt>
                <c:pt idx="29">
                  <c:v>151</c:v>
                </c:pt>
                <c:pt idx="30">
                  <c:v>232</c:v>
                </c:pt>
                <c:pt idx="31">
                  <c:v>250</c:v>
                </c:pt>
                <c:pt idx="32">
                  <c:v>259</c:v>
                </c:pt>
                <c:pt idx="33">
                  <c:v>261</c:v>
                </c:pt>
                <c:pt idx="34">
                  <c:v>281</c:v>
                </c:pt>
              </c:numCache>
            </c:numRef>
          </c:xVal>
          <c:yVal>
            <c:numRef>
              <c:f>'Figures 8.2 to 8.4'!$H$387:$H$421</c:f>
              <c:numCache>
                <c:formatCode>General</c:formatCode>
                <c:ptCount val="35"/>
                <c:pt idx="0">
                  <c:v>5</c:v>
                </c:pt>
                <c:pt idx="1">
                  <c:v>5</c:v>
                </c:pt>
                <c:pt idx="2">
                  <c:v>5</c:v>
                </c:pt>
                <c:pt idx="3">
                  <c:v>5</c:v>
                </c:pt>
                <c:pt idx="4">
                  <c:v>5</c:v>
                </c:pt>
                <c:pt idx="5">
                  <c:v>5</c:v>
                </c:pt>
                <c:pt idx="6">
                  <c:v>5</c:v>
                </c:pt>
                <c:pt idx="7">
                  <c:v>5</c:v>
                </c:pt>
                <c:pt idx="8">
                  <c:v>5</c:v>
                </c:pt>
                <c:pt idx="9">
                  <c:v>5</c:v>
                </c:pt>
                <c:pt idx="10">
                  <c:v>5</c:v>
                </c:pt>
                <c:pt idx="11">
                  <c:v>5</c:v>
                </c:pt>
                <c:pt idx="12">
                  <c:v>5</c:v>
                </c:pt>
                <c:pt idx="13">
                  <c:v>5</c:v>
                </c:pt>
                <c:pt idx="14">
                  <c:v>5</c:v>
                </c:pt>
                <c:pt idx="15">
                  <c:v>5</c:v>
                </c:pt>
                <c:pt idx="16">
                  <c:v>5</c:v>
                </c:pt>
                <c:pt idx="17">
                  <c:v>5</c:v>
                </c:pt>
                <c:pt idx="18">
                  <c:v>5</c:v>
                </c:pt>
                <c:pt idx="19">
                  <c:v>5</c:v>
                </c:pt>
                <c:pt idx="20">
                  <c:v>5</c:v>
                </c:pt>
                <c:pt idx="21">
                  <c:v>5</c:v>
                </c:pt>
                <c:pt idx="22">
                  <c:v>5</c:v>
                </c:pt>
                <c:pt idx="23">
                  <c:v>5</c:v>
                </c:pt>
                <c:pt idx="24">
                  <c:v>10</c:v>
                </c:pt>
                <c:pt idx="25">
                  <c:v>5</c:v>
                </c:pt>
                <c:pt idx="26">
                  <c:v>5</c:v>
                </c:pt>
                <c:pt idx="27">
                  <c:v>5</c:v>
                </c:pt>
                <c:pt idx="28">
                  <c:v>5</c:v>
                </c:pt>
                <c:pt idx="29">
                  <c:v>5</c:v>
                </c:pt>
                <c:pt idx="30">
                  <c:v>5</c:v>
                </c:pt>
                <c:pt idx="31">
                  <c:v>5</c:v>
                </c:pt>
                <c:pt idx="32">
                  <c:v>5</c:v>
                </c:pt>
                <c:pt idx="33">
                  <c:v>5</c:v>
                </c:pt>
                <c:pt idx="34">
                  <c:v>5</c:v>
                </c:pt>
              </c:numCache>
            </c:numRef>
          </c:yVal>
          <c:smooth val="0"/>
          <c:extLst>
            <c:ext xmlns:c16="http://schemas.microsoft.com/office/drawing/2014/chart" uri="{C3380CC4-5D6E-409C-BE32-E72D297353CC}">
              <c16:uniqueId val="{00000002-D943-44FB-B119-4099C741C013}"/>
            </c:ext>
          </c:extLst>
        </c:ser>
        <c:ser>
          <c:idx val="3"/>
          <c:order val="3"/>
          <c:tx>
            <c:strRef>
              <c:f>'Figures 8.2 to 8.4'!$F$289</c:f>
              <c:strCache>
                <c:ptCount val="1"/>
                <c:pt idx="0">
                  <c:v>Speckled Dace</c:v>
                </c:pt>
              </c:strCache>
            </c:strRef>
          </c:tx>
          <c:spPr>
            <a:ln w="25400" cap="rnd">
              <a:noFill/>
              <a:round/>
            </a:ln>
            <a:effectLst/>
          </c:spPr>
          <c:marker>
            <c:symbol val="square"/>
            <c:size val="5"/>
            <c:spPr>
              <a:solidFill>
                <a:schemeClr val="accent4"/>
              </a:solidFill>
              <a:ln w="9525">
                <a:solidFill>
                  <a:schemeClr val="accent4">
                    <a:lumMod val="75000"/>
                  </a:schemeClr>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100" b="1" i="0" u="none" strike="noStrike" kern="1200" baseline="0">
                    <a:solidFill>
                      <a:schemeClr val="tx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numRef>
              <c:f>'Figures 8.2 to 8.4'!$G$289:$G$386</c:f>
              <c:numCache>
                <c:formatCode>General</c:formatCode>
                <c:ptCount val="98"/>
                <c:pt idx="0">
                  <c:v>63</c:v>
                </c:pt>
                <c:pt idx="1">
                  <c:v>96</c:v>
                </c:pt>
                <c:pt idx="2">
                  <c:v>52</c:v>
                </c:pt>
                <c:pt idx="3">
                  <c:v>74</c:v>
                </c:pt>
                <c:pt idx="4">
                  <c:v>58</c:v>
                </c:pt>
                <c:pt idx="5">
                  <c:v>64</c:v>
                </c:pt>
                <c:pt idx="6">
                  <c:v>65</c:v>
                </c:pt>
                <c:pt idx="7">
                  <c:v>67</c:v>
                </c:pt>
                <c:pt idx="8">
                  <c:v>70</c:v>
                </c:pt>
                <c:pt idx="9">
                  <c:v>74</c:v>
                </c:pt>
                <c:pt idx="10">
                  <c:v>66</c:v>
                </c:pt>
                <c:pt idx="11">
                  <c:v>64</c:v>
                </c:pt>
                <c:pt idx="12">
                  <c:v>57</c:v>
                </c:pt>
                <c:pt idx="13">
                  <c:v>55</c:v>
                </c:pt>
                <c:pt idx="14">
                  <c:v>58</c:v>
                </c:pt>
                <c:pt idx="15">
                  <c:v>60</c:v>
                </c:pt>
                <c:pt idx="16">
                  <c:v>60</c:v>
                </c:pt>
                <c:pt idx="17">
                  <c:v>62</c:v>
                </c:pt>
                <c:pt idx="18">
                  <c:v>67</c:v>
                </c:pt>
                <c:pt idx="19">
                  <c:v>79</c:v>
                </c:pt>
                <c:pt idx="20">
                  <c:v>62</c:v>
                </c:pt>
                <c:pt idx="21">
                  <c:v>81</c:v>
                </c:pt>
                <c:pt idx="22">
                  <c:v>79</c:v>
                </c:pt>
                <c:pt idx="23">
                  <c:v>86</c:v>
                </c:pt>
                <c:pt idx="24">
                  <c:v>67</c:v>
                </c:pt>
                <c:pt idx="25">
                  <c:v>69</c:v>
                </c:pt>
                <c:pt idx="26">
                  <c:v>75</c:v>
                </c:pt>
                <c:pt idx="27">
                  <c:v>80</c:v>
                </c:pt>
                <c:pt idx="28">
                  <c:v>99</c:v>
                </c:pt>
                <c:pt idx="29">
                  <c:v>107</c:v>
                </c:pt>
                <c:pt idx="30">
                  <c:v>65</c:v>
                </c:pt>
                <c:pt idx="31">
                  <c:v>50</c:v>
                </c:pt>
                <c:pt idx="32">
                  <c:v>51</c:v>
                </c:pt>
                <c:pt idx="33">
                  <c:v>58</c:v>
                </c:pt>
                <c:pt idx="34">
                  <c:v>60</c:v>
                </c:pt>
                <c:pt idx="35">
                  <c:v>61</c:v>
                </c:pt>
                <c:pt idx="36">
                  <c:v>66</c:v>
                </c:pt>
                <c:pt idx="37">
                  <c:v>70</c:v>
                </c:pt>
                <c:pt idx="38">
                  <c:v>80</c:v>
                </c:pt>
                <c:pt idx="39">
                  <c:v>82</c:v>
                </c:pt>
                <c:pt idx="40">
                  <c:v>68</c:v>
                </c:pt>
                <c:pt idx="41">
                  <c:v>69</c:v>
                </c:pt>
                <c:pt idx="42">
                  <c:v>70</c:v>
                </c:pt>
                <c:pt idx="43">
                  <c:v>73</c:v>
                </c:pt>
                <c:pt idx="44">
                  <c:v>73</c:v>
                </c:pt>
                <c:pt idx="45">
                  <c:v>77</c:v>
                </c:pt>
                <c:pt idx="46">
                  <c:v>78</c:v>
                </c:pt>
                <c:pt idx="47">
                  <c:v>79</c:v>
                </c:pt>
                <c:pt idx="48">
                  <c:v>79</c:v>
                </c:pt>
                <c:pt idx="49">
                  <c:v>80</c:v>
                </c:pt>
                <c:pt idx="50">
                  <c:v>50</c:v>
                </c:pt>
                <c:pt idx="51">
                  <c:v>51</c:v>
                </c:pt>
                <c:pt idx="52">
                  <c:v>52</c:v>
                </c:pt>
                <c:pt idx="53">
                  <c:v>52</c:v>
                </c:pt>
                <c:pt idx="54">
                  <c:v>53</c:v>
                </c:pt>
                <c:pt idx="55">
                  <c:v>53</c:v>
                </c:pt>
                <c:pt idx="56">
                  <c:v>56</c:v>
                </c:pt>
                <c:pt idx="57">
                  <c:v>61</c:v>
                </c:pt>
                <c:pt idx="58">
                  <c:v>66</c:v>
                </c:pt>
                <c:pt idx="59">
                  <c:v>76</c:v>
                </c:pt>
                <c:pt idx="60">
                  <c:v>66</c:v>
                </c:pt>
                <c:pt idx="61">
                  <c:v>68</c:v>
                </c:pt>
                <c:pt idx="62">
                  <c:v>68</c:v>
                </c:pt>
                <c:pt idx="63">
                  <c:v>68</c:v>
                </c:pt>
                <c:pt idx="64">
                  <c:v>71</c:v>
                </c:pt>
                <c:pt idx="65">
                  <c:v>71</c:v>
                </c:pt>
                <c:pt idx="66">
                  <c:v>75</c:v>
                </c:pt>
                <c:pt idx="67">
                  <c:v>77</c:v>
                </c:pt>
                <c:pt idx="68">
                  <c:v>86</c:v>
                </c:pt>
                <c:pt idx="69">
                  <c:v>95</c:v>
                </c:pt>
                <c:pt idx="70">
                  <c:v>40</c:v>
                </c:pt>
                <c:pt idx="71">
                  <c:v>43</c:v>
                </c:pt>
                <c:pt idx="72">
                  <c:v>46</c:v>
                </c:pt>
                <c:pt idx="73">
                  <c:v>51</c:v>
                </c:pt>
                <c:pt idx="74">
                  <c:v>51</c:v>
                </c:pt>
                <c:pt idx="75">
                  <c:v>55</c:v>
                </c:pt>
                <c:pt idx="76">
                  <c:v>60</c:v>
                </c:pt>
                <c:pt idx="77">
                  <c:v>68</c:v>
                </c:pt>
                <c:pt idx="78">
                  <c:v>69</c:v>
                </c:pt>
                <c:pt idx="79">
                  <c:v>70</c:v>
                </c:pt>
                <c:pt idx="80">
                  <c:v>66</c:v>
                </c:pt>
                <c:pt idx="81">
                  <c:v>64</c:v>
                </c:pt>
                <c:pt idx="82">
                  <c:v>66</c:v>
                </c:pt>
                <c:pt idx="83">
                  <c:v>66</c:v>
                </c:pt>
                <c:pt idx="84">
                  <c:v>69</c:v>
                </c:pt>
                <c:pt idx="85">
                  <c:v>70</c:v>
                </c:pt>
                <c:pt idx="86">
                  <c:v>70</c:v>
                </c:pt>
                <c:pt idx="87">
                  <c:v>73</c:v>
                </c:pt>
                <c:pt idx="88">
                  <c:v>74</c:v>
                </c:pt>
                <c:pt idx="89">
                  <c:v>81</c:v>
                </c:pt>
                <c:pt idx="90">
                  <c:v>41</c:v>
                </c:pt>
                <c:pt idx="91">
                  <c:v>55</c:v>
                </c:pt>
                <c:pt idx="92">
                  <c:v>63</c:v>
                </c:pt>
                <c:pt idx="93">
                  <c:v>66</c:v>
                </c:pt>
                <c:pt idx="94">
                  <c:v>70</c:v>
                </c:pt>
                <c:pt idx="95">
                  <c:v>71</c:v>
                </c:pt>
                <c:pt idx="96">
                  <c:v>72</c:v>
                </c:pt>
                <c:pt idx="97">
                  <c:v>80</c:v>
                </c:pt>
              </c:numCache>
            </c:numRef>
          </c:xVal>
          <c:yVal>
            <c:numRef>
              <c:f>'Figures 8.2 to 8.4'!$H$289:$H$386</c:f>
              <c:numCache>
                <c:formatCode>General</c:formatCode>
                <c:ptCount val="98"/>
                <c:pt idx="0">
                  <c:v>5</c:v>
                </c:pt>
                <c:pt idx="1">
                  <c:v>12</c:v>
                </c:pt>
                <c:pt idx="2">
                  <c:v>5</c:v>
                </c:pt>
                <c:pt idx="3">
                  <c:v>5</c:v>
                </c:pt>
                <c:pt idx="4">
                  <c:v>5</c:v>
                </c:pt>
                <c:pt idx="5">
                  <c:v>5</c:v>
                </c:pt>
                <c:pt idx="6">
                  <c:v>5</c:v>
                </c:pt>
                <c:pt idx="7">
                  <c:v>5</c:v>
                </c:pt>
                <c:pt idx="8">
                  <c:v>5</c:v>
                </c:pt>
                <c:pt idx="9">
                  <c:v>5</c:v>
                </c:pt>
                <c:pt idx="10">
                  <c:v>5</c:v>
                </c:pt>
                <c:pt idx="11">
                  <c:v>5</c:v>
                </c:pt>
                <c:pt idx="12">
                  <c:v>5</c:v>
                </c:pt>
                <c:pt idx="13">
                  <c:v>5</c:v>
                </c:pt>
                <c:pt idx="14">
                  <c:v>5</c:v>
                </c:pt>
                <c:pt idx="15">
                  <c:v>5</c:v>
                </c:pt>
                <c:pt idx="16">
                  <c:v>5</c:v>
                </c:pt>
                <c:pt idx="17">
                  <c:v>5</c:v>
                </c:pt>
                <c:pt idx="18">
                  <c:v>5</c:v>
                </c:pt>
                <c:pt idx="19">
                  <c:v>22</c:v>
                </c:pt>
                <c:pt idx="20">
                  <c:v>5</c:v>
                </c:pt>
                <c:pt idx="21">
                  <c:v>5</c:v>
                </c:pt>
                <c:pt idx="22">
                  <c:v>5</c:v>
                </c:pt>
                <c:pt idx="23">
                  <c:v>5</c:v>
                </c:pt>
                <c:pt idx="24">
                  <c:v>5</c:v>
                </c:pt>
                <c:pt idx="25">
                  <c:v>5</c:v>
                </c:pt>
                <c:pt idx="26">
                  <c:v>5</c:v>
                </c:pt>
                <c:pt idx="27">
                  <c:v>5</c:v>
                </c:pt>
                <c:pt idx="28">
                  <c:v>5</c:v>
                </c:pt>
                <c:pt idx="29">
                  <c:v>5</c:v>
                </c:pt>
                <c:pt idx="30">
                  <c:v>5</c:v>
                </c:pt>
                <c:pt idx="31">
                  <c:v>5</c:v>
                </c:pt>
                <c:pt idx="32">
                  <c:v>5</c:v>
                </c:pt>
                <c:pt idx="33">
                  <c:v>5</c:v>
                </c:pt>
                <c:pt idx="34">
                  <c:v>5</c:v>
                </c:pt>
                <c:pt idx="35">
                  <c:v>5</c:v>
                </c:pt>
                <c:pt idx="36">
                  <c:v>5</c:v>
                </c:pt>
                <c:pt idx="37">
                  <c:v>5</c:v>
                </c:pt>
                <c:pt idx="38">
                  <c:v>5</c:v>
                </c:pt>
                <c:pt idx="39">
                  <c:v>21</c:v>
                </c:pt>
                <c:pt idx="40">
                  <c:v>5</c:v>
                </c:pt>
                <c:pt idx="41">
                  <c:v>5</c:v>
                </c:pt>
                <c:pt idx="42">
                  <c:v>5</c:v>
                </c:pt>
                <c:pt idx="43">
                  <c:v>5</c:v>
                </c:pt>
                <c:pt idx="44">
                  <c:v>5</c:v>
                </c:pt>
                <c:pt idx="45">
                  <c:v>5</c:v>
                </c:pt>
                <c:pt idx="46">
                  <c:v>5</c:v>
                </c:pt>
                <c:pt idx="47">
                  <c:v>5</c:v>
                </c:pt>
                <c:pt idx="48">
                  <c:v>5</c:v>
                </c:pt>
                <c:pt idx="49">
                  <c:v>5</c:v>
                </c:pt>
                <c:pt idx="50">
                  <c:v>5</c:v>
                </c:pt>
                <c:pt idx="51">
                  <c:v>5</c:v>
                </c:pt>
                <c:pt idx="52">
                  <c:v>5</c:v>
                </c:pt>
                <c:pt idx="53">
                  <c:v>5</c:v>
                </c:pt>
                <c:pt idx="54">
                  <c:v>5</c:v>
                </c:pt>
                <c:pt idx="55">
                  <c:v>5</c:v>
                </c:pt>
                <c:pt idx="56">
                  <c:v>5</c:v>
                </c:pt>
                <c:pt idx="57">
                  <c:v>5</c:v>
                </c:pt>
                <c:pt idx="58">
                  <c:v>5</c:v>
                </c:pt>
                <c:pt idx="59">
                  <c:v>5</c:v>
                </c:pt>
                <c:pt idx="60">
                  <c:v>5</c:v>
                </c:pt>
                <c:pt idx="61">
                  <c:v>5</c:v>
                </c:pt>
                <c:pt idx="62">
                  <c:v>5</c:v>
                </c:pt>
                <c:pt idx="63">
                  <c:v>5</c:v>
                </c:pt>
                <c:pt idx="64">
                  <c:v>5</c:v>
                </c:pt>
                <c:pt idx="65">
                  <c:v>5</c:v>
                </c:pt>
                <c:pt idx="66">
                  <c:v>5</c:v>
                </c:pt>
                <c:pt idx="67">
                  <c:v>5</c:v>
                </c:pt>
                <c:pt idx="68">
                  <c:v>5</c:v>
                </c:pt>
                <c:pt idx="69">
                  <c:v>5</c:v>
                </c:pt>
                <c:pt idx="70">
                  <c:v>5</c:v>
                </c:pt>
                <c:pt idx="71">
                  <c:v>5</c:v>
                </c:pt>
                <c:pt idx="72">
                  <c:v>5</c:v>
                </c:pt>
                <c:pt idx="73">
                  <c:v>5</c:v>
                </c:pt>
                <c:pt idx="74">
                  <c:v>5</c:v>
                </c:pt>
                <c:pt idx="75">
                  <c:v>14</c:v>
                </c:pt>
                <c:pt idx="76">
                  <c:v>5</c:v>
                </c:pt>
                <c:pt idx="77">
                  <c:v>5</c:v>
                </c:pt>
                <c:pt idx="78">
                  <c:v>5</c:v>
                </c:pt>
                <c:pt idx="79">
                  <c:v>5</c:v>
                </c:pt>
                <c:pt idx="80">
                  <c:v>5</c:v>
                </c:pt>
                <c:pt idx="81">
                  <c:v>5</c:v>
                </c:pt>
                <c:pt idx="82">
                  <c:v>5</c:v>
                </c:pt>
                <c:pt idx="83">
                  <c:v>5</c:v>
                </c:pt>
                <c:pt idx="84">
                  <c:v>5</c:v>
                </c:pt>
                <c:pt idx="85">
                  <c:v>5</c:v>
                </c:pt>
                <c:pt idx="86">
                  <c:v>5</c:v>
                </c:pt>
                <c:pt idx="87">
                  <c:v>5</c:v>
                </c:pt>
                <c:pt idx="88">
                  <c:v>5</c:v>
                </c:pt>
                <c:pt idx="89">
                  <c:v>5</c:v>
                </c:pt>
                <c:pt idx="90">
                  <c:v>32</c:v>
                </c:pt>
                <c:pt idx="91">
                  <c:v>5</c:v>
                </c:pt>
                <c:pt idx="92">
                  <c:v>5</c:v>
                </c:pt>
                <c:pt idx="93">
                  <c:v>5</c:v>
                </c:pt>
                <c:pt idx="94">
                  <c:v>5</c:v>
                </c:pt>
                <c:pt idx="95">
                  <c:v>19</c:v>
                </c:pt>
                <c:pt idx="96">
                  <c:v>5</c:v>
                </c:pt>
                <c:pt idx="97">
                  <c:v>5</c:v>
                </c:pt>
              </c:numCache>
            </c:numRef>
          </c:yVal>
          <c:smooth val="0"/>
          <c:extLst>
            <c:ext xmlns:c16="http://schemas.microsoft.com/office/drawing/2014/chart" uri="{C3380CC4-5D6E-409C-BE32-E72D297353CC}">
              <c16:uniqueId val="{00000003-D943-44FB-B119-4099C741C013}"/>
            </c:ext>
          </c:extLst>
        </c:ser>
        <c:dLbls>
          <c:showLegendKey val="0"/>
          <c:showVal val="0"/>
          <c:showCatName val="0"/>
          <c:showSerName val="0"/>
          <c:showPercent val="0"/>
          <c:showBubbleSize val="0"/>
        </c:dLbls>
        <c:axId val="682869416"/>
        <c:axId val="682869744"/>
      </c:scatterChart>
      <c:valAx>
        <c:axId val="682869416"/>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a:t>Fish Length (mm)</a:t>
                </a:r>
              </a:p>
            </c:rich>
          </c:tx>
          <c:layout>
            <c:manualLayout>
              <c:xMode val="edge"/>
              <c:yMode val="edge"/>
              <c:x val="0.44356211220723846"/>
              <c:y val="0.88040461752146637"/>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744"/>
        <c:crosses val="autoZero"/>
        <c:crossBetween val="midCat"/>
      </c:valAx>
      <c:valAx>
        <c:axId val="682869744"/>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a:t>Tissue Concentration (mg/kg)</a:t>
                </a:r>
              </a:p>
            </c:rich>
          </c:tx>
          <c:layout>
            <c:manualLayout>
              <c:xMode val="edge"/>
              <c:yMode val="edge"/>
              <c:x val="1.9983645835120283E-2"/>
              <c:y val="0.16851396760118362"/>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416"/>
        <c:crosses val="autoZero"/>
        <c:crossBetween val="midCat"/>
      </c:valAx>
      <c:spPr>
        <a:noFill/>
        <a:ln>
          <a:solidFill>
            <a:schemeClr val="bg1">
              <a:lumMod val="50000"/>
            </a:schemeClr>
          </a:solidFill>
        </a:ln>
        <a:effectLst/>
      </c:spPr>
    </c:plotArea>
    <c:legend>
      <c:legendPos val="t"/>
      <c:layout>
        <c:manualLayout>
          <c:xMode val="edge"/>
          <c:yMode val="edge"/>
          <c:x val="0.27312877257249318"/>
          <c:y val="0.14493973285186484"/>
          <c:w val="0.36702304298293648"/>
          <c:h val="0.23637293745925073"/>
        </c:manualLayout>
      </c:layout>
      <c:overlay val="0"/>
      <c:spPr>
        <a:noFill/>
        <a:ln>
          <a:solidFill>
            <a:schemeClr val="bg1">
              <a:lumMod val="75000"/>
            </a:schemeClr>
          </a:solid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solidFill>
            <a:schemeClr val="tx1"/>
          </a:solidFill>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r>
              <a:rPr lang="en-US" sz="1300"/>
              <a:t> Liver  Tissue</a:t>
            </a:r>
            <a:r>
              <a:rPr lang="en-US" sz="1300" baseline="0"/>
              <a:t> --</a:t>
            </a:r>
            <a:r>
              <a:rPr lang="en-US" sz="1300"/>
              <a:t>Cadmium</a:t>
            </a:r>
          </a:p>
        </c:rich>
      </c:tx>
      <c:layout>
        <c:manualLayout>
          <c:xMode val="edge"/>
          <c:yMode val="edge"/>
          <c:x val="0.32098446929006802"/>
          <c:y val="1.2345683012761418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9783885959209224"/>
          <c:y val="0.19071520388684876"/>
          <c:w val="0.75659298321654744"/>
          <c:h val="0.59081837620892907"/>
        </c:manualLayout>
      </c:layout>
      <c:scatterChart>
        <c:scatterStyle val="lineMarker"/>
        <c:varyColors val="0"/>
        <c:ser>
          <c:idx val="0"/>
          <c:order val="0"/>
          <c:tx>
            <c:strRef>
              <c:f>'Figures 8.2 to 8.4'!$F$3</c:f>
              <c:strCache>
                <c:ptCount val="1"/>
                <c:pt idx="0">
                  <c:v>Bluehead Sucker</c:v>
                </c:pt>
              </c:strCache>
            </c:strRef>
          </c:tx>
          <c:spPr>
            <a:ln w="25400" cap="rnd">
              <a:noFill/>
              <a:round/>
            </a:ln>
            <a:effectLst/>
          </c:spPr>
          <c:marker>
            <c:symbol val="circle"/>
            <c:size val="6"/>
            <c:spPr>
              <a:solidFill>
                <a:schemeClr val="tx2">
                  <a:lumMod val="40000"/>
                  <a:lumOff val="60000"/>
                </a:schemeClr>
              </a:solidFill>
              <a:ln w="9525">
                <a:solidFill>
                  <a:schemeClr val="tx1">
                    <a:lumMod val="50000"/>
                    <a:lumOff val="50000"/>
                  </a:schemeClr>
                </a:solidFill>
              </a:ln>
              <a:effectLst/>
            </c:spPr>
          </c:marker>
          <c:xVal>
            <c:numRef>
              <c:f>'Figures 8.2 to 8.4'!$G$3:$G$71</c:f>
              <c:numCache>
                <c:formatCode>General</c:formatCode>
                <c:ptCount val="69"/>
                <c:pt idx="0">
                  <c:v>315</c:v>
                </c:pt>
                <c:pt idx="1">
                  <c:v>404</c:v>
                </c:pt>
                <c:pt idx="2">
                  <c:v>225</c:v>
                </c:pt>
                <c:pt idx="3">
                  <c:v>220</c:v>
                </c:pt>
                <c:pt idx="4">
                  <c:v>230</c:v>
                </c:pt>
                <c:pt idx="5">
                  <c:v>233</c:v>
                </c:pt>
                <c:pt idx="6">
                  <c:v>235</c:v>
                </c:pt>
                <c:pt idx="7">
                  <c:v>237</c:v>
                </c:pt>
                <c:pt idx="8">
                  <c:v>260</c:v>
                </c:pt>
                <c:pt idx="9">
                  <c:v>385</c:v>
                </c:pt>
                <c:pt idx="10">
                  <c:v>395</c:v>
                </c:pt>
                <c:pt idx="11">
                  <c:v>411</c:v>
                </c:pt>
                <c:pt idx="12">
                  <c:v>408</c:v>
                </c:pt>
                <c:pt idx="13">
                  <c:v>261</c:v>
                </c:pt>
                <c:pt idx="14">
                  <c:v>427</c:v>
                </c:pt>
                <c:pt idx="15">
                  <c:v>300</c:v>
                </c:pt>
                <c:pt idx="16">
                  <c:v>388</c:v>
                </c:pt>
                <c:pt idx="17">
                  <c:v>353</c:v>
                </c:pt>
                <c:pt idx="18">
                  <c:v>211</c:v>
                </c:pt>
                <c:pt idx="19">
                  <c:v>341</c:v>
                </c:pt>
                <c:pt idx="20">
                  <c:v>370</c:v>
                </c:pt>
                <c:pt idx="21">
                  <c:v>135</c:v>
                </c:pt>
                <c:pt idx="22">
                  <c:v>141</c:v>
                </c:pt>
                <c:pt idx="23">
                  <c:v>205</c:v>
                </c:pt>
                <c:pt idx="24">
                  <c:v>161</c:v>
                </c:pt>
                <c:pt idx="25">
                  <c:v>145</c:v>
                </c:pt>
                <c:pt idx="26">
                  <c:v>216</c:v>
                </c:pt>
                <c:pt idx="27">
                  <c:v>280</c:v>
                </c:pt>
                <c:pt idx="28">
                  <c:v>344</c:v>
                </c:pt>
                <c:pt idx="29">
                  <c:v>331</c:v>
                </c:pt>
                <c:pt idx="30">
                  <c:v>314</c:v>
                </c:pt>
                <c:pt idx="31">
                  <c:v>280</c:v>
                </c:pt>
                <c:pt idx="32">
                  <c:v>262</c:v>
                </c:pt>
                <c:pt idx="33">
                  <c:v>272</c:v>
                </c:pt>
                <c:pt idx="34">
                  <c:v>239</c:v>
                </c:pt>
                <c:pt idx="35">
                  <c:v>287</c:v>
                </c:pt>
                <c:pt idx="36">
                  <c:v>289</c:v>
                </c:pt>
                <c:pt idx="37">
                  <c:v>340</c:v>
                </c:pt>
                <c:pt idx="38">
                  <c:v>362</c:v>
                </c:pt>
                <c:pt idx="39">
                  <c:v>379</c:v>
                </c:pt>
                <c:pt idx="40">
                  <c:v>283</c:v>
                </c:pt>
                <c:pt idx="41">
                  <c:v>363</c:v>
                </c:pt>
                <c:pt idx="42">
                  <c:v>382</c:v>
                </c:pt>
                <c:pt idx="43">
                  <c:v>314</c:v>
                </c:pt>
                <c:pt idx="44">
                  <c:v>143</c:v>
                </c:pt>
                <c:pt idx="45">
                  <c:v>361</c:v>
                </c:pt>
                <c:pt idx="46">
                  <c:v>380</c:v>
                </c:pt>
                <c:pt idx="47">
                  <c:v>302</c:v>
                </c:pt>
                <c:pt idx="48">
                  <c:v>350</c:v>
                </c:pt>
                <c:pt idx="49">
                  <c:v>355</c:v>
                </c:pt>
                <c:pt idx="50">
                  <c:v>378</c:v>
                </c:pt>
                <c:pt idx="51">
                  <c:v>391</c:v>
                </c:pt>
                <c:pt idx="52">
                  <c:v>400</c:v>
                </c:pt>
                <c:pt idx="53">
                  <c:v>415</c:v>
                </c:pt>
                <c:pt idx="54">
                  <c:v>402</c:v>
                </c:pt>
                <c:pt idx="55">
                  <c:v>383</c:v>
                </c:pt>
                <c:pt idx="56">
                  <c:v>355</c:v>
                </c:pt>
                <c:pt idx="57">
                  <c:v>238</c:v>
                </c:pt>
                <c:pt idx="58">
                  <c:v>363</c:v>
                </c:pt>
                <c:pt idx="59">
                  <c:v>204</c:v>
                </c:pt>
                <c:pt idx="60">
                  <c:v>277</c:v>
                </c:pt>
                <c:pt idx="61">
                  <c:v>322</c:v>
                </c:pt>
                <c:pt idx="62">
                  <c:v>236</c:v>
                </c:pt>
                <c:pt idx="63">
                  <c:v>176</c:v>
                </c:pt>
                <c:pt idx="64">
                  <c:v>383</c:v>
                </c:pt>
                <c:pt idx="65">
                  <c:v>365</c:v>
                </c:pt>
                <c:pt idx="66">
                  <c:v>391</c:v>
                </c:pt>
                <c:pt idx="67">
                  <c:v>387</c:v>
                </c:pt>
                <c:pt idx="68">
                  <c:v>317</c:v>
                </c:pt>
              </c:numCache>
            </c:numRef>
          </c:xVal>
          <c:yVal>
            <c:numRef>
              <c:f>'Figures 8.2 to 8.4'!$J$3:$J$71</c:f>
              <c:numCache>
                <c:formatCode>General</c:formatCode>
                <c:ptCount val="69"/>
                <c:pt idx="0">
                  <c:v>0.01</c:v>
                </c:pt>
                <c:pt idx="1">
                  <c:v>0.01</c:v>
                </c:pt>
                <c:pt idx="2">
                  <c:v>0.01</c:v>
                </c:pt>
                <c:pt idx="3">
                  <c:v>0.78</c:v>
                </c:pt>
                <c:pt idx="4">
                  <c:v>0.77</c:v>
                </c:pt>
                <c:pt idx="5">
                  <c:v>0.01</c:v>
                </c:pt>
                <c:pt idx="6">
                  <c:v>0.01</c:v>
                </c:pt>
                <c:pt idx="7">
                  <c:v>0.01</c:v>
                </c:pt>
                <c:pt idx="8">
                  <c:v>0.01</c:v>
                </c:pt>
                <c:pt idx="9">
                  <c:v>0.27</c:v>
                </c:pt>
                <c:pt idx="10">
                  <c:v>0.26</c:v>
                </c:pt>
                <c:pt idx="11">
                  <c:v>0.01</c:v>
                </c:pt>
                <c:pt idx="12">
                  <c:v>0.01</c:v>
                </c:pt>
                <c:pt idx="13">
                  <c:v>0.01</c:v>
                </c:pt>
                <c:pt idx="14">
                  <c:v>0.01</c:v>
                </c:pt>
                <c:pt idx="15">
                  <c:v>0.01</c:v>
                </c:pt>
                <c:pt idx="16">
                  <c:v>0.01</c:v>
                </c:pt>
                <c:pt idx="17">
                  <c:v>0.01</c:v>
                </c:pt>
                <c:pt idx="18">
                  <c:v>0.01</c:v>
                </c:pt>
                <c:pt idx="19">
                  <c:v>0.01</c:v>
                </c:pt>
                <c:pt idx="20">
                  <c:v>0.01</c:v>
                </c:pt>
                <c:pt idx="21">
                  <c:v>0.01</c:v>
                </c:pt>
                <c:pt idx="22">
                  <c:v>0.14000000000000001</c:v>
                </c:pt>
                <c:pt idx="23">
                  <c:v>0.25</c:v>
                </c:pt>
                <c:pt idx="24">
                  <c:v>0.36</c:v>
                </c:pt>
                <c:pt idx="25">
                  <c:v>0.01</c:v>
                </c:pt>
                <c:pt idx="26">
                  <c:v>0.01</c:v>
                </c:pt>
                <c:pt idx="27">
                  <c:v>0.01</c:v>
                </c:pt>
                <c:pt idx="28">
                  <c:v>0.01</c:v>
                </c:pt>
                <c:pt idx="29">
                  <c:v>0.01</c:v>
                </c:pt>
                <c:pt idx="30">
                  <c:v>0.01</c:v>
                </c:pt>
                <c:pt idx="31">
                  <c:v>0.01</c:v>
                </c:pt>
                <c:pt idx="32">
                  <c:v>0.01</c:v>
                </c:pt>
                <c:pt idx="33">
                  <c:v>0.01</c:v>
                </c:pt>
                <c:pt idx="34">
                  <c:v>0.01</c:v>
                </c:pt>
                <c:pt idx="35">
                  <c:v>0.01</c:v>
                </c:pt>
                <c:pt idx="36">
                  <c:v>0.01</c:v>
                </c:pt>
                <c:pt idx="37">
                  <c:v>0.01</c:v>
                </c:pt>
                <c:pt idx="38">
                  <c:v>0.01</c:v>
                </c:pt>
                <c:pt idx="39">
                  <c:v>0.01</c:v>
                </c:pt>
                <c:pt idx="40">
                  <c:v>0.01</c:v>
                </c:pt>
                <c:pt idx="41">
                  <c:v>0.01</c:v>
                </c:pt>
                <c:pt idx="42">
                  <c:v>0.01</c:v>
                </c:pt>
                <c:pt idx="43">
                  <c:v>0.01</c:v>
                </c:pt>
                <c:pt idx="44">
                  <c:v>0.01</c:v>
                </c:pt>
                <c:pt idx="45">
                  <c:v>91</c:v>
                </c:pt>
                <c:pt idx="46">
                  <c:v>0.01</c:v>
                </c:pt>
                <c:pt idx="47">
                  <c:v>0.01</c:v>
                </c:pt>
                <c:pt idx="48">
                  <c:v>0.01</c:v>
                </c:pt>
                <c:pt idx="49">
                  <c:v>0.01</c:v>
                </c:pt>
                <c:pt idx="50">
                  <c:v>0.01</c:v>
                </c:pt>
                <c:pt idx="51">
                  <c:v>0.01</c:v>
                </c:pt>
                <c:pt idx="52">
                  <c:v>0.01</c:v>
                </c:pt>
                <c:pt idx="53">
                  <c:v>0.01</c:v>
                </c:pt>
                <c:pt idx="54">
                  <c:v>0.01</c:v>
                </c:pt>
                <c:pt idx="55">
                  <c:v>0.01</c:v>
                </c:pt>
                <c:pt idx="56">
                  <c:v>0.01</c:v>
                </c:pt>
                <c:pt idx="57">
                  <c:v>0.01</c:v>
                </c:pt>
                <c:pt idx="58">
                  <c:v>0.01</c:v>
                </c:pt>
                <c:pt idx="59">
                  <c:v>0.01</c:v>
                </c:pt>
                <c:pt idx="60">
                  <c:v>0.01</c:v>
                </c:pt>
                <c:pt idx="61">
                  <c:v>0.01</c:v>
                </c:pt>
                <c:pt idx="62">
                  <c:v>0.01</c:v>
                </c:pt>
                <c:pt idx="63">
                  <c:v>0.01</c:v>
                </c:pt>
                <c:pt idx="64">
                  <c:v>0.01</c:v>
                </c:pt>
                <c:pt idx="65">
                  <c:v>0.01</c:v>
                </c:pt>
                <c:pt idx="66">
                  <c:v>0.01</c:v>
                </c:pt>
                <c:pt idx="67">
                  <c:v>0.01</c:v>
                </c:pt>
                <c:pt idx="68">
                  <c:v>0.01</c:v>
                </c:pt>
              </c:numCache>
            </c:numRef>
          </c:yVal>
          <c:smooth val="0"/>
          <c:extLst>
            <c:ext xmlns:c16="http://schemas.microsoft.com/office/drawing/2014/chart" uri="{C3380CC4-5D6E-409C-BE32-E72D297353CC}">
              <c16:uniqueId val="{00000000-082A-44D5-83DE-D1D4A8DD9DAF}"/>
            </c:ext>
          </c:extLst>
        </c:ser>
        <c:ser>
          <c:idx val="1"/>
          <c:order val="1"/>
          <c:tx>
            <c:strRef>
              <c:f>'Figures 8.2 to 8.4'!$F$72</c:f>
              <c:strCache>
                <c:ptCount val="1"/>
                <c:pt idx="0">
                  <c:v>Flannelmouth sucker</c:v>
                </c:pt>
              </c:strCache>
            </c:strRef>
          </c:tx>
          <c:spPr>
            <a:ln w="25400" cap="rnd">
              <a:noFill/>
              <a:round/>
            </a:ln>
            <a:effectLst/>
          </c:spPr>
          <c:marker>
            <c:symbol val="circle"/>
            <c:size val="5"/>
            <c:spPr>
              <a:solidFill>
                <a:schemeClr val="tx2">
                  <a:lumMod val="50000"/>
                </a:schemeClr>
              </a:solidFill>
              <a:ln w="9525">
                <a:solidFill>
                  <a:schemeClr val="accent1">
                    <a:lumMod val="50000"/>
                  </a:schemeClr>
                </a:solidFill>
              </a:ln>
              <a:effectLst/>
            </c:spPr>
          </c:marker>
          <c:xVal>
            <c:numRef>
              <c:f>'Figures 8.2 to 8.4'!$G$72:$G$120</c:f>
              <c:numCache>
                <c:formatCode>General</c:formatCode>
                <c:ptCount val="49"/>
                <c:pt idx="0">
                  <c:v>391</c:v>
                </c:pt>
                <c:pt idx="1">
                  <c:v>197</c:v>
                </c:pt>
                <c:pt idx="2">
                  <c:v>498</c:v>
                </c:pt>
                <c:pt idx="3">
                  <c:v>477</c:v>
                </c:pt>
                <c:pt idx="4">
                  <c:v>123</c:v>
                </c:pt>
                <c:pt idx="5">
                  <c:v>133</c:v>
                </c:pt>
                <c:pt idx="6">
                  <c:v>183</c:v>
                </c:pt>
                <c:pt idx="7">
                  <c:v>249</c:v>
                </c:pt>
                <c:pt idx="8">
                  <c:v>530</c:v>
                </c:pt>
                <c:pt idx="9">
                  <c:v>349</c:v>
                </c:pt>
                <c:pt idx="10">
                  <c:v>391</c:v>
                </c:pt>
                <c:pt idx="11">
                  <c:v>405</c:v>
                </c:pt>
                <c:pt idx="12">
                  <c:v>411</c:v>
                </c:pt>
                <c:pt idx="13">
                  <c:v>435</c:v>
                </c:pt>
                <c:pt idx="14">
                  <c:v>446</c:v>
                </c:pt>
                <c:pt idx="15">
                  <c:v>477</c:v>
                </c:pt>
                <c:pt idx="16">
                  <c:v>485</c:v>
                </c:pt>
                <c:pt idx="17">
                  <c:v>491</c:v>
                </c:pt>
                <c:pt idx="18">
                  <c:v>520</c:v>
                </c:pt>
                <c:pt idx="19">
                  <c:v>358</c:v>
                </c:pt>
                <c:pt idx="20">
                  <c:v>370</c:v>
                </c:pt>
                <c:pt idx="21">
                  <c:v>440</c:v>
                </c:pt>
                <c:pt idx="22">
                  <c:v>285</c:v>
                </c:pt>
                <c:pt idx="23">
                  <c:v>381</c:v>
                </c:pt>
                <c:pt idx="24">
                  <c:v>382</c:v>
                </c:pt>
                <c:pt idx="25">
                  <c:v>389</c:v>
                </c:pt>
                <c:pt idx="26">
                  <c:v>418</c:v>
                </c:pt>
                <c:pt idx="27">
                  <c:v>421</c:v>
                </c:pt>
                <c:pt idx="28">
                  <c:v>421</c:v>
                </c:pt>
                <c:pt idx="29">
                  <c:v>271</c:v>
                </c:pt>
                <c:pt idx="30">
                  <c:v>305</c:v>
                </c:pt>
                <c:pt idx="31">
                  <c:v>320</c:v>
                </c:pt>
                <c:pt idx="32">
                  <c:v>351</c:v>
                </c:pt>
                <c:pt idx="33">
                  <c:v>366</c:v>
                </c:pt>
                <c:pt idx="34">
                  <c:v>377</c:v>
                </c:pt>
                <c:pt idx="35">
                  <c:v>380</c:v>
                </c:pt>
                <c:pt idx="36">
                  <c:v>382</c:v>
                </c:pt>
                <c:pt idx="37">
                  <c:v>395</c:v>
                </c:pt>
                <c:pt idx="38">
                  <c:v>494</c:v>
                </c:pt>
                <c:pt idx="39">
                  <c:v>400</c:v>
                </c:pt>
                <c:pt idx="40">
                  <c:v>387</c:v>
                </c:pt>
                <c:pt idx="41">
                  <c:v>433</c:v>
                </c:pt>
                <c:pt idx="42">
                  <c:v>466</c:v>
                </c:pt>
                <c:pt idx="43">
                  <c:v>328</c:v>
                </c:pt>
                <c:pt idx="44">
                  <c:v>353</c:v>
                </c:pt>
                <c:pt idx="45">
                  <c:v>396</c:v>
                </c:pt>
                <c:pt idx="46">
                  <c:v>404</c:v>
                </c:pt>
                <c:pt idx="47">
                  <c:v>436</c:v>
                </c:pt>
                <c:pt idx="48">
                  <c:v>450</c:v>
                </c:pt>
              </c:numCache>
            </c:numRef>
          </c:xVal>
          <c:yVal>
            <c:numRef>
              <c:f>'Figures 8.2 to 8.4'!$J$72:$J$120</c:f>
              <c:numCache>
                <c:formatCode>General</c:formatCode>
                <c:ptCount val="49"/>
                <c:pt idx="0">
                  <c:v>0.01</c:v>
                </c:pt>
                <c:pt idx="1">
                  <c:v>0.18</c:v>
                </c:pt>
                <c:pt idx="2">
                  <c:v>0.01</c:v>
                </c:pt>
                <c:pt idx="3">
                  <c:v>0.01</c:v>
                </c:pt>
                <c:pt idx="4">
                  <c:v>0.01</c:v>
                </c:pt>
                <c:pt idx="5">
                  <c:v>0.01</c:v>
                </c:pt>
                <c:pt idx="6">
                  <c:v>0.01</c:v>
                </c:pt>
                <c:pt idx="7">
                  <c:v>0.01</c:v>
                </c:pt>
                <c:pt idx="8">
                  <c:v>0.01</c:v>
                </c:pt>
                <c:pt idx="9">
                  <c:v>0.01</c:v>
                </c:pt>
                <c:pt idx="10">
                  <c:v>0.01</c:v>
                </c:pt>
                <c:pt idx="11">
                  <c:v>87</c:v>
                </c:pt>
                <c:pt idx="12">
                  <c:v>0.01</c:v>
                </c:pt>
                <c:pt idx="13">
                  <c:v>0.01</c:v>
                </c:pt>
                <c:pt idx="14">
                  <c:v>100</c:v>
                </c:pt>
                <c:pt idx="15">
                  <c:v>180</c:v>
                </c:pt>
                <c:pt idx="16">
                  <c:v>51</c:v>
                </c:pt>
                <c:pt idx="17">
                  <c:v>160</c:v>
                </c:pt>
                <c:pt idx="18">
                  <c:v>170</c:v>
                </c:pt>
                <c:pt idx="19">
                  <c:v>0.01</c:v>
                </c:pt>
                <c:pt idx="20">
                  <c:v>0.01</c:v>
                </c:pt>
                <c:pt idx="21">
                  <c:v>0.01</c:v>
                </c:pt>
                <c:pt idx="22">
                  <c:v>0.01</c:v>
                </c:pt>
                <c:pt idx="23">
                  <c:v>0.01</c:v>
                </c:pt>
                <c:pt idx="24">
                  <c:v>0.01</c:v>
                </c:pt>
                <c:pt idx="25">
                  <c:v>0.01</c:v>
                </c:pt>
                <c:pt idx="26">
                  <c:v>0.01</c:v>
                </c:pt>
                <c:pt idx="27">
                  <c:v>0.01</c:v>
                </c:pt>
                <c:pt idx="28">
                  <c:v>0.01</c:v>
                </c:pt>
                <c:pt idx="29">
                  <c:v>0.01</c:v>
                </c:pt>
                <c:pt idx="30">
                  <c:v>0.01</c:v>
                </c:pt>
                <c:pt idx="31">
                  <c:v>0.01</c:v>
                </c:pt>
                <c:pt idx="32">
                  <c:v>0.01</c:v>
                </c:pt>
                <c:pt idx="33">
                  <c:v>0.01</c:v>
                </c:pt>
                <c:pt idx="34">
                  <c:v>0.01</c:v>
                </c:pt>
                <c:pt idx="35">
                  <c:v>0.01</c:v>
                </c:pt>
                <c:pt idx="36">
                  <c:v>0.01</c:v>
                </c:pt>
                <c:pt idx="37">
                  <c:v>0.01</c:v>
                </c:pt>
                <c:pt idx="38">
                  <c:v>200</c:v>
                </c:pt>
                <c:pt idx="39">
                  <c:v>0.01</c:v>
                </c:pt>
                <c:pt idx="40">
                  <c:v>0.01</c:v>
                </c:pt>
                <c:pt idx="41">
                  <c:v>0.2</c:v>
                </c:pt>
                <c:pt idx="42">
                  <c:v>0.01</c:v>
                </c:pt>
                <c:pt idx="43">
                  <c:v>0.01</c:v>
                </c:pt>
                <c:pt idx="44">
                  <c:v>0.01</c:v>
                </c:pt>
                <c:pt idx="45">
                  <c:v>0.01</c:v>
                </c:pt>
                <c:pt idx="46">
                  <c:v>0.01</c:v>
                </c:pt>
                <c:pt idx="47">
                  <c:v>0.01</c:v>
                </c:pt>
                <c:pt idx="48">
                  <c:v>0.01</c:v>
                </c:pt>
              </c:numCache>
            </c:numRef>
          </c:yVal>
          <c:smooth val="0"/>
          <c:extLst>
            <c:ext xmlns:c16="http://schemas.microsoft.com/office/drawing/2014/chart" uri="{C3380CC4-5D6E-409C-BE32-E72D297353CC}">
              <c16:uniqueId val="{00000001-082A-44D5-83DE-D1D4A8DD9DAF}"/>
            </c:ext>
          </c:extLst>
        </c:ser>
        <c:ser>
          <c:idx val="2"/>
          <c:order val="2"/>
          <c:tx>
            <c:strRef>
              <c:f>'Figures 8.2 to 8.4'!$P$121</c:f>
              <c:strCache>
                <c:ptCount val="1"/>
                <c:pt idx="0">
                  <c:v>Brown Trout</c:v>
                </c:pt>
              </c:strCache>
            </c:strRef>
          </c:tx>
          <c:spPr>
            <a:ln w="25400" cap="rnd">
              <a:noFill/>
              <a:round/>
            </a:ln>
            <a:effectLst/>
          </c:spPr>
          <c:marker>
            <c:symbol val="triangle"/>
            <c:size val="5"/>
            <c:spPr>
              <a:solidFill>
                <a:srgbClr val="FF0000"/>
              </a:solidFill>
              <a:ln w="9525">
                <a:solidFill>
                  <a:srgbClr val="C00000"/>
                </a:solidFill>
              </a:ln>
              <a:effectLst/>
            </c:spPr>
          </c:marker>
          <c:xVal>
            <c:numRef>
              <c:f>'Figures 8.2 to 8.4'!$G$121:$G$154</c:f>
              <c:numCache>
                <c:formatCode>General</c:formatCode>
                <c:ptCount val="34"/>
                <c:pt idx="0">
                  <c:v>226</c:v>
                </c:pt>
                <c:pt idx="1">
                  <c:v>255</c:v>
                </c:pt>
                <c:pt idx="2">
                  <c:v>261</c:v>
                </c:pt>
                <c:pt idx="3">
                  <c:v>269</c:v>
                </c:pt>
                <c:pt idx="4">
                  <c:v>270</c:v>
                </c:pt>
                <c:pt idx="5">
                  <c:v>282</c:v>
                </c:pt>
                <c:pt idx="6">
                  <c:v>462</c:v>
                </c:pt>
                <c:pt idx="7">
                  <c:v>268</c:v>
                </c:pt>
                <c:pt idx="8">
                  <c:v>271</c:v>
                </c:pt>
                <c:pt idx="9">
                  <c:v>272</c:v>
                </c:pt>
                <c:pt idx="10">
                  <c:v>278</c:v>
                </c:pt>
                <c:pt idx="11">
                  <c:v>281</c:v>
                </c:pt>
                <c:pt idx="12">
                  <c:v>282</c:v>
                </c:pt>
                <c:pt idx="13">
                  <c:v>293</c:v>
                </c:pt>
                <c:pt idx="14">
                  <c:v>298</c:v>
                </c:pt>
                <c:pt idx="15">
                  <c:v>380</c:v>
                </c:pt>
                <c:pt idx="16">
                  <c:v>474</c:v>
                </c:pt>
                <c:pt idx="17">
                  <c:v>106</c:v>
                </c:pt>
                <c:pt idx="18">
                  <c:v>109</c:v>
                </c:pt>
                <c:pt idx="19">
                  <c:v>111</c:v>
                </c:pt>
                <c:pt idx="20">
                  <c:v>140</c:v>
                </c:pt>
                <c:pt idx="21">
                  <c:v>202</c:v>
                </c:pt>
                <c:pt idx="22">
                  <c:v>235</c:v>
                </c:pt>
                <c:pt idx="23">
                  <c:v>286</c:v>
                </c:pt>
                <c:pt idx="24">
                  <c:v>286</c:v>
                </c:pt>
                <c:pt idx="25">
                  <c:v>287</c:v>
                </c:pt>
                <c:pt idx="26">
                  <c:v>321</c:v>
                </c:pt>
                <c:pt idx="27">
                  <c:v>180</c:v>
                </c:pt>
                <c:pt idx="28">
                  <c:v>151</c:v>
                </c:pt>
                <c:pt idx="29">
                  <c:v>232</c:v>
                </c:pt>
                <c:pt idx="30">
                  <c:v>250</c:v>
                </c:pt>
                <c:pt idx="31">
                  <c:v>259</c:v>
                </c:pt>
                <c:pt idx="32">
                  <c:v>261</c:v>
                </c:pt>
                <c:pt idx="33">
                  <c:v>281</c:v>
                </c:pt>
              </c:numCache>
            </c:numRef>
          </c:xVal>
          <c:yVal>
            <c:numRef>
              <c:f>'Figures 8.2 to 8.4'!$J$121:$J$154</c:f>
              <c:numCache>
                <c:formatCode>General</c:formatCode>
                <c:ptCount val="34"/>
                <c:pt idx="0">
                  <c:v>0.11</c:v>
                </c:pt>
                <c:pt idx="1">
                  <c:v>0.14000000000000001</c:v>
                </c:pt>
                <c:pt idx="2">
                  <c:v>0.15</c:v>
                </c:pt>
                <c:pt idx="3">
                  <c:v>0.14000000000000001</c:v>
                </c:pt>
                <c:pt idx="4">
                  <c:v>0.14000000000000001</c:v>
                </c:pt>
                <c:pt idx="5">
                  <c:v>0.18</c:v>
                </c:pt>
                <c:pt idx="6">
                  <c:v>0.12</c:v>
                </c:pt>
                <c:pt idx="7">
                  <c:v>0.01</c:v>
                </c:pt>
                <c:pt idx="8">
                  <c:v>0.01</c:v>
                </c:pt>
                <c:pt idx="9">
                  <c:v>0.24</c:v>
                </c:pt>
                <c:pt idx="10">
                  <c:v>0.01</c:v>
                </c:pt>
                <c:pt idx="11">
                  <c:v>0.34</c:v>
                </c:pt>
                <c:pt idx="12">
                  <c:v>0.18</c:v>
                </c:pt>
                <c:pt idx="13">
                  <c:v>0.26</c:v>
                </c:pt>
                <c:pt idx="14">
                  <c:v>0.01</c:v>
                </c:pt>
                <c:pt idx="15">
                  <c:v>0.33</c:v>
                </c:pt>
                <c:pt idx="16">
                  <c:v>0.22</c:v>
                </c:pt>
                <c:pt idx="17">
                  <c:v>0.01</c:v>
                </c:pt>
                <c:pt idx="18">
                  <c:v>0.01</c:v>
                </c:pt>
                <c:pt idx="19">
                  <c:v>0.01</c:v>
                </c:pt>
                <c:pt idx="20">
                  <c:v>0.01</c:v>
                </c:pt>
                <c:pt idx="21">
                  <c:v>0.01</c:v>
                </c:pt>
                <c:pt idx="22">
                  <c:v>0.01</c:v>
                </c:pt>
                <c:pt idx="23">
                  <c:v>0.01</c:v>
                </c:pt>
                <c:pt idx="24">
                  <c:v>0.01</c:v>
                </c:pt>
                <c:pt idx="25">
                  <c:v>0.01</c:v>
                </c:pt>
                <c:pt idx="26">
                  <c:v>0.01</c:v>
                </c:pt>
                <c:pt idx="27">
                  <c:v>0.01</c:v>
                </c:pt>
                <c:pt idx="28">
                  <c:v>0.01</c:v>
                </c:pt>
                <c:pt idx="29">
                  <c:v>0.01</c:v>
                </c:pt>
                <c:pt idx="30">
                  <c:v>0.01</c:v>
                </c:pt>
                <c:pt idx="31">
                  <c:v>0.01</c:v>
                </c:pt>
                <c:pt idx="32">
                  <c:v>0.01</c:v>
                </c:pt>
                <c:pt idx="33">
                  <c:v>0.01</c:v>
                </c:pt>
              </c:numCache>
            </c:numRef>
          </c:yVal>
          <c:smooth val="0"/>
          <c:extLst>
            <c:ext xmlns:c16="http://schemas.microsoft.com/office/drawing/2014/chart" uri="{C3380CC4-5D6E-409C-BE32-E72D297353CC}">
              <c16:uniqueId val="{00000002-082A-44D5-83DE-D1D4A8DD9DAF}"/>
            </c:ext>
          </c:extLst>
        </c:ser>
        <c:dLbls>
          <c:showLegendKey val="0"/>
          <c:showVal val="0"/>
          <c:showCatName val="0"/>
          <c:showSerName val="0"/>
          <c:showPercent val="0"/>
          <c:showBubbleSize val="0"/>
        </c:dLbls>
        <c:axId val="682869416"/>
        <c:axId val="682869744"/>
      </c:scatterChart>
      <c:valAx>
        <c:axId val="682869416"/>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a:t>Fish Length (mm)</a:t>
                </a:r>
              </a:p>
            </c:rich>
          </c:tx>
          <c:layout>
            <c:manualLayout>
              <c:xMode val="edge"/>
              <c:yMode val="edge"/>
              <c:x val="0.44356211220723846"/>
              <c:y val="0.88040461752146637"/>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744"/>
        <c:crossesAt val="1.0000000000000002E-2"/>
        <c:crossBetween val="midCat"/>
      </c:valAx>
      <c:valAx>
        <c:axId val="682869744"/>
        <c:scaling>
          <c:logBase val="10"/>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a:t>Tissue Concentration (mg/kg)</a:t>
                </a:r>
              </a:p>
            </c:rich>
          </c:tx>
          <c:layout>
            <c:manualLayout>
              <c:xMode val="edge"/>
              <c:yMode val="edge"/>
              <c:x val="1.4224691264997964E-2"/>
              <c:y val="0.22253595882698513"/>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416"/>
        <c:crosses val="autoZero"/>
        <c:crossBetween val="midCat"/>
      </c:valAx>
      <c:spPr>
        <a:noFill/>
        <a:ln>
          <a:solidFill>
            <a:schemeClr val="bg1">
              <a:lumMod val="50000"/>
            </a:schemeClr>
          </a:solidFill>
        </a:ln>
        <a:effectLst/>
      </c:spPr>
    </c:plotArea>
    <c:legend>
      <c:legendPos val="t"/>
      <c:layout>
        <c:manualLayout>
          <c:xMode val="edge"/>
          <c:yMode val="edge"/>
          <c:x val="8.5853981555057912E-2"/>
          <c:y val="9.8230484504871707E-2"/>
          <c:w val="0.89999986216161831"/>
          <c:h val="7.9406072196646957E-2"/>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solidFill>
            <a:schemeClr val="tx1"/>
          </a:solidFill>
        </a:defRPr>
      </a:pPr>
      <a:endParaRPr lang="en-US"/>
    </a:p>
  </c:txPr>
  <c:printSettings>
    <c:headerFooter/>
    <c:pageMargins b="0.75" l="0.7" r="0.7" t="0.75" header="0.3" footer="0.3"/>
    <c:pageSetup/>
  </c:printSettings>
  <c:userShapes r:id="rId3"/>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r>
              <a:rPr lang="en-US" sz="1300"/>
              <a:t>Muscle Tissue</a:t>
            </a:r>
            <a:r>
              <a:rPr lang="en-US" sz="1300" baseline="0"/>
              <a:t> --</a:t>
            </a:r>
            <a:r>
              <a:rPr lang="en-US" sz="1300"/>
              <a:t>Cadmium</a:t>
            </a:r>
          </a:p>
        </c:rich>
      </c:tx>
      <c:layout>
        <c:manualLayout>
          <c:xMode val="edge"/>
          <c:yMode val="edge"/>
          <c:x val="0.34364560639070441"/>
          <c:y val="2.5477707006369428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7392391310563307"/>
          <c:y val="0.13577544845110923"/>
          <c:w val="0.78050766530000737"/>
          <c:h val="0.64575789491281743"/>
        </c:manualLayout>
      </c:layout>
      <c:scatterChart>
        <c:scatterStyle val="lineMarker"/>
        <c:varyColors val="0"/>
        <c:ser>
          <c:idx val="0"/>
          <c:order val="0"/>
          <c:tx>
            <c:strRef>
              <c:f>'Figures 8.2 to 8.4'!$F$3</c:f>
              <c:strCache>
                <c:ptCount val="1"/>
                <c:pt idx="0">
                  <c:v>Bluehead Sucker</c:v>
                </c:pt>
              </c:strCache>
            </c:strRef>
          </c:tx>
          <c:spPr>
            <a:ln w="25400" cap="rnd">
              <a:noFill/>
              <a:round/>
            </a:ln>
            <a:effectLst/>
          </c:spPr>
          <c:marker>
            <c:symbol val="circle"/>
            <c:size val="6"/>
            <c:spPr>
              <a:solidFill>
                <a:schemeClr val="tx2">
                  <a:lumMod val="40000"/>
                  <a:lumOff val="60000"/>
                </a:schemeClr>
              </a:solidFill>
              <a:ln w="9525">
                <a:solidFill>
                  <a:schemeClr val="tx1">
                    <a:lumMod val="50000"/>
                    <a:lumOff val="50000"/>
                  </a:schemeClr>
                </a:solidFill>
              </a:ln>
              <a:effectLst/>
            </c:spPr>
          </c:marker>
          <c:xVal>
            <c:numRef>
              <c:f>'Figures 8.2 to 8.4'!$G$155:$G$228</c:f>
              <c:numCache>
                <c:formatCode>General</c:formatCode>
                <c:ptCount val="74"/>
                <c:pt idx="0">
                  <c:v>220</c:v>
                </c:pt>
                <c:pt idx="1">
                  <c:v>225</c:v>
                </c:pt>
                <c:pt idx="2">
                  <c:v>230</c:v>
                </c:pt>
                <c:pt idx="3">
                  <c:v>233</c:v>
                </c:pt>
                <c:pt idx="4">
                  <c:v>235</c:v>
                </c:pt>
                <c:pt idx="5">
                  <c:v>237</c:v>
                </c:pt>
                <c:pt idx="6">
                  <c:v>260</c:v>
                </c:pt>
                <c:pt idx="7">
                  <c:v>315</c:v>
                </c:pt>
                <c:pt idx="8">
                  <c:v>385</c:v>
                </c:pt>
                <c:pt idx="9">
                  <c:v>404</c:v>
                </c:pt>
                <c:pt idx="10">
                  <c:v>395</c:v>
                </c:pt>
                <c:pt idx="11">
                  <c:v>427</c:v>
                </c:pt>
                <c:pt idx="12">
                  <c:v>411</c:v>
                </c:pt>
                <c:pt idx="13">
                  <c:v>408</c:v>
                </c:pt>
                <c:pt idx="14">
                  <c:v>211</c:v>
                </c:pt>
                <c:pt idx="15">
                  <c:v>261</c:v>
                </c:pt>
                <c:pt idx="16">
                  <c:v>300</c:v>
                </c:pt>
                <c:pt idx="17">
                  <c:v>341</c:v>
                </c:pt>
                <c:pt idx="18">
                  <c:v>353</c:v>
                </c:pt>
                <c:pt idx="19">
                  <c:v>370</c:v>
                </c:pt>
                <c:pt idx="20">
                  <c:v>388</c:v>
                </c:pt>
                <c:pt idx="21">
                  <c:v>161</c:v>
                </c:pt>
                <c:pt idx="22">
                  <c:v>145</c:v>
                </c:pt>
                <c:pt idx="23">
                  <c:v>205</c:v>
                </c:pt>
                <c:pt idx="24">
                  <c:v>141</c:v>
                </c:pt>
                <c:pt idx="25">
                  <c:v>135</c:v>
                </c:pt>
                <c:pt idx="26">
                  <c:v>216</c:v>
                </c:pt>
                <c:pt idx="27">
                  <c:v>280</c:v>
                </c:pt>
                <c:pt idx="28">
                  <c:v>344</c:v>
                </c:pt>
                <c:pt idx="29">
                  <c:v>280</c:v>
                </c:pt>
                <c:pt idx="30">
                  <c:v>239</c:v>
                </c:pt>
                <c:pt idx="31">
                  <c:v>262</c:v>
                </c:pt>
                <c:pt idx="32">
                  <c:v>272</c:v>
                </c:pt>
                <c:pt idx="33">
                  <c:v>287</c:v>
                </c:pt>
                <c:pt idx="34">
                  <c:v>289</c:v>
                </c:pt>
                <c:pt idx="35">
                  <c:v>314</c:v>
                </c:pt>
                <c:pt idx="36">
                  <c:v>331</c:v>
                </c:pt>
                <c:pt idx="37">
                  <c:v>340</c:v>
                </c:pt>
                <c:pt idx="38">
                  <c:v>137</c:v>
                </c:pt>
                <c:pt idx="39">
                  <c:v>110</c:v>
                </c:pt>
                <c:pt idx="40">
                  <c:v>128</c:v>
                </c:pt>
                <c:pt idx="41">
                  <c:v>120</c:v>
                </c:pt>
                <c:pt idx="42">
                  <c:v>124</c:v>
                </c:pt>
                <c:pt idx="43">
                  <c:v>362</c:v>
                </c:pt>
                <c:pt idx="44">
                  <c:v>379</c:v>
                </c:pt>
                <c:pt idx="45">
                  <c:v>382</c:v>
                </c:pt>
                <c:pt idx="46">
                  <c:v>314</c:v>
                </c:pt>
                <c:pt idx="47">
                  <c:v>143</c:v>
                </c:pt>
                <c:pt idx="48">
                  <c:v>283</c:v>
                </c:pt>
                <c:pt idx="49">
                  <c:v>363</c:v>
                </c:pt>
                <c:pt idx="50">
                  <c:v>302</c:v>
                </c:pt>
                <c:pt idx="51">
                  <c:v>350</c:v>
                </c:pt>
                <c:pt idx="52">
                  <c:v>355</c:v>
                </c:pt>
                <c:pt idx="53">
                  <c:v>361</c:v>
                </c:pt>
                <c:pt idx="54">
                  <c:v>378</c:v>
                </c:pt>
                <c:pt idx="55">
                  <c:v>380</c:v>
                </c:pt>
                <c:pt idx="56">
                  <c:v>391</c:v>
                </c:pt>
                <c:pt idx="57">
                  <c:v>400</c:v>
                </c:pt>
                <c:pt idx="58">
                  <c:v>415</c:v>
                </c:pt>
                <c:pt idx="59">
                  <c:v>176</c:v>
                </c:pt>
                <c:pt idx="60">
                  <c:v>363</c:v>
                </c:pt>
                <c:pt idx="61">
                  <c:v>383</c:v>
                </c:pt>
                <c:pt idx="62">
                  <c:v>236</c:v>
                </c:pt>
                <c:pt idx="63">
                  <c:v>402</c:v>
                </c:pt>
                <c:pt idx="64">
                  <c:v>204</c:v>
                </c:pt>
                <c:pt idx="65">
                  <c:v>238</c:v>
                </c:pt>
                <c:pt idx="66">
                  <c:v>277</c:v>
                </c:pt>
                <c:pt idx="67">
                  <c:v>322</c:v>
                </c:pt>
                <c:pt idx="68">
                  <c:v>355</c:v>
                </c:pt>
                <c:pt idx="69">
                  <c:v>387</c:v>
                </c:pt>
                <c:pt idx="70">
                  <c:v>383</c:v>
                </c:pt>
                <c:pt idx="71">
                  <c:v>317</c:v>
                </c:pt>
                <c:pt idx="72">
                  <c:v>391</c:v>
                </c:pt>
                <c:pt idx="73">
                  <c:v>365</c:v>
                </c:pt>
              </c:numCache>
            </c:numRef>
          </c:xVal>
          <c:yVal>
            <c:numRef>
              <c:f>'Figures 8.2 to 8.4'!$J$155:$J$228</c:f>
              <c:numCache>
                <c:formatCode>General</c:formatCode>
                <c:ptCount val="74"/>
                <c:pt idx="0">
                  <c:v>0.01</c:v>
                </c:pt>
                <c:pt idx="1">
                  <c:v>0.01</c:v>
                </c:pt>
                <c:pt idx="2">
                  <c:v>0.01</c:v>
                </c:pt>
                <c:pt idx="3">
                  <c:v>0.01</c:v>
                </c:pt>
                <c:pt idx="4">
                  <c:v>0.01</c:v>
                </c:pt>
                <c:pt idx="5">
                  <c:v>0.01</c:v>
                </c:pt>
                <c:pt idx="6">
                  <c:v>0.01</c:v>
                </c:pt>
                <c:pt idx="7">
                  <c:v>0.01</c:v>
                </c:pt>
                <c:pt idx="8">
                  <c:v>0.01</c:v>
                </c:pt>
                <c:pt idx="9">
                  <c:v>0.01</c:v>
                </c:pt>
                <c:pt idx="10">
                  <c:v>0.01</c:v>
                </c:pt>
                <c:pt idx="11">
                  <c:v>0.01</c:v>
                </c:pt>
                <c:pt idx="12">
                  <c:v>0.01</c:v>
                </c:pt>
                <c:pt idx="13">
                  <c:v>0.01</c:v>
                </c:pt>
                <c:pt idx="14">
                  <c:v>0.01</c:v>
                </c:pt>
                <c:pt idx="15">
                  <c:v>0.01</c:v>
                </c:pt>
                <c:pt idx="16">
                  <c:v>0.01</c:v>
                </c:pt>
                <c:pt idx="17">
                  <c:v>0.01</c:v>
                </c:pt>
                <c:pt idx="18">
                  <c:v>0.01</c:v>
                </c:pt>
                <c:pt idx="19">
                  <c:v>0.01</c:v>
                </c:pt>
                <c:pt idx="20">
                  <c:v>0.01</c:v>
                </c:pt>
                <c:pt idx="21">
                  <c:v>0.01</c:v>
                </c:pt>
                <c:pt idx="22">
                  <c:v>0.01</c:v>
                </c:pt>
                <c:pt idx="23">
                  <c:v>0.01</c:v>
                </c:pt>
                <c:pt idx="24">
                  <c:v>0.01</c:v>
                </c:pt>
                <c:pt idx="25">
                  <c:v>0.01</c:v>
                </c:pt>
                <c:pt idx="26">
                  <c:v>0.01</c:v>
                </c:pt>
                <c:pt idx="27">
                  <c:v>0.01</c:v>
                </c:pt>
                <c:pt idx="28">
                  <c:v>0.01</c:v>
                </c:pt>
                <c:pt idx="29">
                  <c:v>0.01</c:v>
                </c:pt>
                <c:pt idx="30">
                  <c:v>0.01</c:v>
                </c:pt>
                <c:pt idx="31">
                  <c:v>0.01</c:v>
                </c:pt>
                <c:pt idx="32">
                  <c:v>0.01</c:v>
                </c:pt>
                <c:pt idx="33">
                  <c:v>0.01</c:v>
                </c:pt>
                <c:pt idx="34">
                  <c:v>0.01</c:v>
                </c:pt>
                <c:pt idx="35">
                  <c:v>0.01</c:v>
                </c:pt>
                <c:pt idx="36">
                  <c:v>0.01</c:v>
                </c:pt>
                <c:pt idx="37">
                  <c:v>0.01</c:v>
                </c:pt>
                <c:pt idx="38">
                  <c:v>0.01</c:v>
                </c:pt>
                <c:pt idx="39">
                  <c:v>0.01</c:v>
                </c:pt>
                <c:pt idx="40">
                  <c:v>0.01</c:v>
                </c:pt>
                <c:pt idx="41">
                  <c:v>0.01</c:v>
                </c:pt>
                <c:pt idx="42">
                  <c:v>0.01</c:v>
                </c:pt>
                <c:pt idx="43">
                  <c:v>0.01</c:v>
                </c:pt>
                <c:pt idx="44">
                  <c:v>0.01</c:v>
                </c:pt>
                <c:pt idx="45">
                  <c:v>0.01</c:v>
                </c:pt>
                <c:pt idx="46">
                  <c:v>0.01</c:v>
                </c:pt>
                <c:pt idx="47">
                  <c:v>0.01</c:v>
                </c:pt>
                <c:pt idx="48">
                  <c:v>0.01</c:v>
                </c:pt>
                <c:pt idx="49">
                  <c:v>0.01</c:v>
                </c:pt>
                <c:pt idx="50">
                  <c:v>0.01</c:v>
                </c:pt>
                <c:pt idx="51">
                  <c:v>0.01</c:v>
                </c:pt>
                <c:pt idx="52">
                  <c:v>0.01</c:v>
                </c:pt>
                <c:pt idx="53">
                  <c:v>0.01</c:v>
                </c:pt>
                <c:pt idx="54">
                  <c:v>0.01</c:v>
                </c:pt>
                <c:pt idx="55">
                  <c:v>0.01</c:v>
                </c:pt>
                <c:pt idx="56">
                  <c:v>0.01</c:v>
                </c:pt>
                <c:pt idx="57">
                  <c:v>0.01</c:v>
                </c:pt>
                <c:pt idx="58">
                  <c:v>0.01</c:v>
                </c:pt>
                <c:pt idx="59">
                  <c:v>0.01</c:v>
                </c:pt>
                <c:pt idx="60">
                  <c:v>0.01</c:v>
                </c:pt>
                <c:pt idx="61">
                  <c:v>0.01</c:v>
                </c:pt>
                <c:pt idx="62">
                  <c:v>0.01</c:v>
                </c:pt>
                <c:pt idx="63">
                  <c:v>0.01</c:v>
                </c:pt>
                <c:pt idx="64">
                  <c:v>0.01</c:v>
                </c:pt>
                <c:pt idx="65">
                  <c:v>0.01</c:v>
                </c:pt>
                <c:pt idx="66">
                  <c:v>0.01</c:v>
                </c:pt>
                <c:pt idx="67">
                  <c:v>0.01</c:v>
                </c:pt>
                <c:pt idx="68">
                  <c:v>0.01</c:v>
                </c:pt>
                <c:pt idx="69">
                  <c:v>0.01</c:v>
                </c:pt>
                <c:pt idx="70">
                  <c:v>0.01</c:v>
                </c:pt>
                <c:pt idx="71">
                  <c:v>0.01</c:v>
                </c:pt>
                <c:pt idx="72">
                  <c:v>0.01</c:v>
                </c:pt>
                <c:pt idx="73">
                  <c:v>0.01</c:v>
                </c:pt>
              </c:numCache>
            </c:numRef>
          </c:yVal>
          <c:smooth val="0"/>
          <c:extLst>
            <c:ext xmlns:c16="http://schemas.microsoft.com/office/drawing/2014/chart" uri="{C3380CC4-5D6E-409C-BE32-E72D297353CC}">
              <c16:uniqueId val="{00000000-89D3-4925-AD1C-4997559C614D}"/>
            </c:ext>
          </c:extLst>
        </c:ser>
        <c:ser>
          <c:idx val="1"/>
          <c:order val="1"/>
          <c:tx>
            <c:strRef>
              <c:f>'Figures 8.2 to 8.4'!$F$72</c:f>
              <c:strCache>
                <c:ptCount val="1"/>
                <c:pt idx="0">
                  <c:v>Flannelmouth sucker</c:v>
                </c:pt>
              </c:strCache>
            </c:strRef>
          </c:tx>
          <c:spPr>
            <a:ln w="25400" cap="rnd">
              <a:noFill/>
              <a:round/>
            </a:ln>
            <a:effectLst/>
          </c:spPr>
          <c:marker>
            <c:symbol val="circle"/>
            <c:size val="5"/>
            <c:spPr>
              <a:solidFill>
                <a:schemeClr val="tx2">
                  <a:lumMod val="50000"/>
                </a:schemeClr>
              </a:solidFill>
              <a:ln w="9525">
                <a:solidFill>
                  <a:schemeClr val="accent1">
                    <a:lumMod val="50000"/>
                  </a:schemeClr>
                </a:solidFill>
              </a:ln>
              <a:effectLst/>
            </c:spPr>
          </c:marker>
          <c:xVal>
            <c:numRef>
              <c:f>'Figures 8.2 to 8.4'!$G$229:$G$288</c:f>
              <c:numCache>
                <c:formatCode>General</c:formatCode>
                <c:ptCount val="60"/>
                <c:pt idx="0">
                  <c:v>131</c:v>
                </c:pt>
                <c:pt idx="1">
                  <c:v>131</c:v>
                </c:pt>
                <c:pt idx="2">
                  <c:v>132</c:v>
                </c:pt>
                <c:pt idx="3">
                  <c:v>133</c:v>
                </c:pt>
                <c:pt idx="4">
                  <c:v>136</c:v>
                </c:pt>
                <c:pt idx="5">
                  <c:v>138</c:v>
                </c:pt>
                <c:pt idx="6">
                  <c:v>141</c:v>
                </c:pt>
                <c:pt idx="7">
                  <c:v>162</c:v>
                </c:pt>
                <c:pt idx="8">
                  <c:v>186</c:v>
                </c:pt>
                <c:pt idx="9">
                  <c:v>196</c:v>
                </c:pt>
                <c:pt idx="10">
                  <c:v>123</c:v>
                </c:pt>
                <c:pt idx="11">
                  <c:v>133</c:v>
                </c:pt>
                <c:pt idx="12">
                  <c:v>183</c:v>
                </c:pt>
                <c:pt idx="13">
                  <c:v>197</c:v>
                </c:pt>
                <c:pt idx="14">
                  <c:v>249</c:v>
                </c:pt>
                <c:pt idx="15">
                  <c:v>391</c:v>
                </c:pt>
                <c:pt idx="16">
                  <c:v>456</c:v>
                </c:pt>
                <c:pt idx="17">
                  <c:v>477</c:v>
                </c:pt>
                <c:pt idx="18">
                  <c:v>498</c:v>
                </c:pt>
                <c:pt idx="19">
                  <c:v>530</c:v>
                </c:pt>
                <c:pt idx="20">
                  <c:v>349</c:v>
                </c:pt>
                <c:pt idx="21">
                  <c:v>391</c:v>
                </c:pt>
                <c:pt idx="22">
                  <c:v>405</c:v>
                </c:pt>
                <c:pt idx="23">
                  <c:v>411</c:v>
                </c:pt>
                <c:pt idx="24">
                  <c:v>435</c:v>
                </c:pt>
                <c:pt idx="25">
                  <c:v>446</c:v>
                </c:pt>
                <c:pt idx="26">
                  <c:v>477</c:v>
                </c:pt>
                <c:pt idx="27">
                  <c:v>485</c:v>
                </c:pt>
                <c:pt idx="28">
                  <c:v>491</c:v>
                </c:pt>
                <c:pt idx="29">
                  <c:v>520</c:v>
                </c:pt>
                <c:pt idx="30">
                  <c:v>285</c:v>
                </c:pt>
                <c:pt idx="31">
                  <c:v>358</c:v>
                </c:pt>
                <c:pt idx="32">
                  <c:v>370</c:v>
                </c:pt>
                <c:pt idx="33">
                  <c:v>381</c:v>
                </c:pt>
                <c:pt idx="34">
                  <c:v>382</c:v>
                </c:pt>
                <c:pt idx="35">
                  <c:v>389</c:v>
                </c:pt>
                <c:pt idx="36">
                  <c:v>418</c:v>
                </c:pt>
                <c:pt idx="37">
                  <c:v>421</c:v>
                </c:pt>
                <c:pt idx="38">
                  <c:v>421</c:v>
                </c:pt>
                <c:pt idx="39">
                  <c:v>440</c:v>
                </c:pt>
                <c:pt idx="40">
                  <c:v>271</c:v>
                </c:pt>
                <c:pt idx="41">
                  <c:v>305</c:v>
                </c:pt>
                <c:pt idx="42">
                  <c:v>320</c:v>
                </c:pt>
                <c:pt idx="43">
                  <c:v>351</c:v>
                </c:pt>
                <c:pt idx="44">
                  <c:v>366</c:v>
                </c:pt>
                <c:pt idx="45">
                  <c:v>377</c:v>
                </c:pt>
                <c:pt idx="46">
                  <c:v>380</c:v>
                </c:pt>
                <c:pt idx="47">
                  <c:v>382</c:v>
                </c:pt>
                <c:pt idx="48">
                  <c:v>395</c:v>
                </c:pt>
                <c:pt idx="49">
                  <c:v>494</c:v>
                </c:pt>
                <c:pt idx="50">
                  <c:v>328</c:v>
                </c:pt>
                <c:pt idx="51">
                  <c:v>353</c:v>
                </c:pt>
                <c:pt idx="52">
                  <c:v>387</c:v>
                </c:pt>
                <c:pt idx="53">
                  <c:v>396</c:v>
                </c:pt>
                <c:pt idx="54">
                  <c:v>400</c:v>
                </c:pt>
                <c:pt idx="55">
                  <c:v>404</c:v>
                </c:pt>
                <c:pt idx="56">
                  <c:v>433</c:v>
                </c:pt>
                <c:pt idx="57">
                  <c:v>436</c:v>
                </c:pt>
                <c:pt idx="58">
                  <c:v>450</c:v>
                </c:pt>
                <c:pt idx="59">
                  <c:v>466</c:v>
                </c:pt>
              </c:numCache>
            </c:numRef>
          </c:xVal>
          <c:yVal>
            <c:numRef>
              <c:f>'Figures 8.2 to 8.4'!$J$229:$J$288</c:f>
              <c:numCache>
                <c:formatCode>General</c:formatCode>
                <c:ptCount val="60"/>
                <c:pt idx="0">
                  <c:v>0.01</c:v>
                </c:pt>
                <c:pt idx="1">
                  <c:v>0.01</c:v>
                </c:pt>
                <c:pt idx="2">
                  <c:v>0.01</c:v>
                </c:pt>
                <c:pt idx="3">
                  <c:v>0.01</c:v>
                </c:pt>
                <c:pt idx="4">
                  <c:v>0.01</c:v>
                </c:pt>
                <c:pt idx="5">
                  <c:v>0.01</c:v>
                </c:pt>
                <c:pt idx="6">
                  <c:v>0.01</c:v>
                </c:pt>
                <c:pt idx="7">
                  <c:v>0.01</c:v>
                </c:pt>
                <c:pt idx="8">
                  <c:v>0.01</c:v>
                </c:pt>
                <c:pt idx="9">
                  <c:v>0.01</c:v>
                </c:pt>
                <c:pt idx="10">
                  <c:v>0.01</c:v>
                </c:pt>
                <c:pt idx="11">
                  <c:v>0.01</c:v>
                </c:pt>
                <c:pt idx="12">
                  <c:v>0.01</c:v>
                </c:pt>
                <c:pt idx="13">
                  <c:v>0.01</c:v>
                </c:pt>
                <c:pt idx="14">
                  <c:v>0.01</c:v>
                </c:pt>
                <c:pt idx="15">
                  <c:v>0.01</c:v>
                </c:pt>
                <c:pt idx="16">
                  <c:v>0.01</c:v>
                </c:pt>
                <c:pt idx="17">
                  <c:v>0.01</c:v>
                </c:pt>
                <c:pt idx="18">
                  <c:v>0.01</c:v>
                </c:pt>
                <c:pt idx="19">
                  <c:v>0.01</c:v>
                </c:pt>
                <c:pt idx="20">
                  <c:v>0.01</c:v>
                </c:pt>
                <c:pt idx="21">
                  <c:v>0.01</c:v>
                </c:pt>
                <c:pt idx="22">
                  <c:v>0.01</c:v>
                </c:pt>
                <c:pt idx="23">
                  <c:v>0.01</c:v>
                </c:pt>
                <c:pt idx="24">
                  <c:v>0.01</c:v>
                </c:pt>
                <c:pt idx="25">
                  <c:v>0.01</c:v>
                </c:pt>
                <c:pt idx="26">
                  <c:v>0.01</c:v>
                </c:pt>
                <c:pt idx="27">
                  <c:v>0.01</c:v>
                </c:pt>
                <c:pt idx="28">
                  <c:v>0.01</c:v>
                </c:pt>
                <c:pt idx="29">
                  <c:v>0.01</c:v>
                </c:pt>
                <c:pt idx="30">
                  <c:v>0.01</c:v>
                </c:pt>
                <c:pt idx="31">
                  <c:v>0.01</c:v>
                </c:pt>
                <c:pt idx="32">
                  <c:v>0.01</c:v>
                </c:pt>
                <c:pt idx="33">
                  <c:v>0.01</c:v>
                </c:pt>
                <c:pt idx="34">
                  <c:v>0.01</c:v>
                </c:pt>
                <c:pt idx="35">
                  <c:v>0.01</c:v>
                </c:pt>
                <c:pt idx="36">
                  <c:v>0.01</c:v>
                </c:pt>
                <c:pt idx="37">
                  <c:v>0.01</c:v>
                </c:pt>
                <c:pt idx="38">
                  <c:v>0.01</c:v>
                </c:pt>
                <c:pt idx="39">
                  <c:v>0.01</c:v>
                </c:pt>
                <c:pt idx="40">
                  <c:v>0.01</c:v>
                </c:pt>
                <c:pt idx="41">
                  <c:v>0.01</c:v>
                </c:pt>
                <c:pt idx="42">
                  <c:v>0.01</c:v>
                </c:pt>
                <c:pt idx="43">
                  <c:v>0.01</c:v>
                </c:pt>
                <c:pt idx="44">
                  <c:v>0.01</c:v>
                </c:pt>
                <c:pt idx="45">
                  <c:v>0.01</c:v>
                </c:pt>
                <c:pt idx="46">
                  <c:v>0.01</c:v>
                </c:pt>
                <c:pt idx="47">
                  <c:v>0.01</c:v>
                </c:pt>
                <c:pt idx="48">
                  <c:v>0.01</c:v>
                </c:pt>
                <c:pt idx="49">
                  <c:v>0.01</c:v>
                </c:pt>
                <c:pt idx="50">
                  <c:v>0.01</c:v>
                </c:pt>
                <c:pt idx="51">
                  <c:v>0.01</c:v>
                </c:pt>
                <c:pt idx="52">
                  <c:v>0.01</c:v>
                </c:pt>
                <c:pt idx="53">
                  <c:v>0.01</c:v>
                </c:pt>
                <c:pt idx="54">
                  <c:v>0.01</c:v>
                </c:pt>
                <c:pt idx="55">
                  <c:v>0.01</c:v>
                </c:pt>
                <c:pt idx="56">
                  <c:v>0.01</c:v>
                </c:pt>
                <c:pt idx="57">
                  <c:v>0.01</c:v>
                </c:pt>
                <c:pt idx="58">
                  <c:v>0.01</c:v>
                </c:pt>
                <c:pt idx="59">
                  <c:v>0.01</c:v>
                </c:pt>
              </c:numCache>
            </c:numRef>
          </c:yVal>
          <c:smooth val="0"/>
          <c:extLst>
            <c:ext xmlns:c16="http://schemas.microsoft.com/office/drawing/2014/chart" uri="{C3380CC4-5D6E-409C-BE32-E72D297353CC}">
              <c16:uniqueId val="{00000001-89D3-4925-AD1C-4997559C614D}"/>
            </c:ext>
          </c:extLst>
        </c:ser>
        <c:ser>
          <c:idx val="2"/>
          <c:order val="2"/>
          <c:tx>
            <c:strRef>
              <c:f>'Figures 8.2 to 8.4'!$P$121</c:f>
              <c:strCache>
                <c:ptCount val="1"/>
                <c:pt idx="0">
                  <c:v>Brown Trout</c:v>
                </c:pt>
              </c:strCache>
            </c:strRef>
          </c:tx>
          <c:spPr>
            <a:ln w="25400" cap="rnd">
              <a:noFill/>
              <a:round/>
            </a:ln>
            <a:effectLst/>
          </c:spPr>
          <c:marker>
            <c:symbol val="triangle"/>
            <c:size val="5"/>
            <c:spPr>
              <a:solidFill>
                <a:srgbClr val="FF0000"/>
              </a:solidFill>
              <a:ln w="9525">
                <a:solidFill>
                  <a:srgbClr val="C00000"/>
                </a:solidFill>
              </a:ln>
              <a:effectLst/>
            </c:spPr>
          </c:marker>
          <c:xVal>
            <c:numRef>
              <c:f>'Figures 8.2 to 8.4'!$G$387:$G$421</c:f>
              <c:numCache>
                <c:formatCode>General</c:formatCode>
                <c:ptCount val="35"/>
                <c:pt idx="0">
                  <c:v>102</c:v>
                </c:pt>
                <c:pt idx="1">
                  <c:v>226</c:v>
                </c:pt>
                <c:pt idx="2">
                  <c:v>255</c:v>
                </c:pt>
                <c:pt idx="3">
                  <c:v>261</c:v>
                </c:pt>
                <c:pt idx="4">
                  <c:v>269</c:v>
                </c:pt>
                <c:pt idx="5">
                  <c:v>270</c:v>
                </c:pt>
                <c:pt idx="6">
                  <c:v>282</c:v>
                </c:pt>
                <c:pt idx="7">
                  <c:v>462</c:v>
                </c:pt>
                <c:pt idx="8">
                  <c:v>268</c:v>
                </c:pt>
                <c:pt idx="9">
                  <c:v>271</c:v>
                </c:pt>
                <c:pt idx="10">
                  <c:v>272</c:v>
                </c:pt>
                <c:pt idx="11">
                  <c:v>278</c:v>
                </c:pt>
                <c:pt idx="12">
                  <c:v>281</c:v>
                </c:pt>
                <c:pt idx="13">
                  <c:v>282</c:v>
                </c:pt>
                <c:pt idx="14">
                  <c:v>293</c:v>
                </c:pt>
                <c:pt idx="15">
                  <c:v>298</c:v>
                </c:pt>
                <c:pt idx="16">
                  <c:v>380</c:v>
                </c:pt>
                <c:pt idx="17">
                  <c:v>474</c:v>
                </c:pt>
                <c:pt idx="18">
                  <c:v>106</c:v>
                </c:pt>
                <c:pt idx="19">
                  <c:v>109</c:v>
                </c:pt>
                <c:pt idx="20">
                  <c:v>111</c:v>
                </c:pt>
                <c:pt idx="21">
                  <c:v>140</c:v>
                </c:pt>
                <c:pt idx="22">
                  <c:v>202</c:v>
                </c:pt>
                <c:pt idx="23">
                  <c:v>235</c:v>
                </c:pt>
                <c:pt idx="24">
                  <c:v>286</c:v>
                </c:pt>
                <c:pt idx="25">
                  <c:v>286</c:v>
                </c:pt>
                <c:pt idx="26">
                  <c:v>287</c:v>
                </c:pt>
                <c:pt idx="27">
                  <c:v>321</c:v>
                </c:pt>
                <c:pt idx="28">
                  <c:v>180</c:v>
                </c:pt>
                <c:pt idx="29">
                  <c:v>151</c:v>
                </c:pt>
                <c:pt idx="30">
                  <c:v>232</c:v>
                </c:pt>
                <c:pt idx="31">
                  <c:v>250</c:v>
                </c:pt>
                <c:pt idx="32">
                  <c:v>259</c:v>
                </c:pt>
                <c:pt idx="33">
                  <c:v>261</c:v>
                </c:pt>
                <c:pt idx="34">
                  <c:v>281</c:v>
                </c:pt>
              </c:numCache>
            </c:numRef>
          </c:xVal>
          <c:yVal>
            <c:numRef>
              <c:f>'Figures 8.2 to 8.4'!$J$387:$J$421</c:f>
              <c:numCache>
                <c:formatCode>General</c:formatCode>
                <c:ptCount val="35"/>
                <c:pt idx="0">
                  <c:v>0.01</c:v>
                </c:pt>
                <c:pt idx="1">
                  <c:v>0.01</c:v>
                </c:pt>
                <c:pt idx="2">
                  <c:v>0.01</c:v>
                </c:pt>
                <c:pt idx="3">
                  <c:v>0.01</c:v>
                </c:pt>
                <c:pt idx="4">
                  <c:v>0.01</c:v>
                </c:pt>
                <c:pt idx="5">
                  <c:v>0.01</c:v>
                </c:pt>
                <c:pt idx="6">
                  <c:v>0.01</c:v>
                </c:pt>
                <c:pt idx="7">
                  <c:v>0.01</c:v>
                </c:pt>
                <c:pt idx="8">
                  <c:v>0.01</c:v>
                </c:pt>
                <c:pt idx="9">
                  <c:v>0.01</c:v>
                </c:pt>
                <c:pt idx="10">
                  <c:v>0.01</c:v>
                </c:pt>
                <c:pt idx="11">
                  <c:v>0.01</c:v>
                </c:pt>
                <c:pt idx="12">
                  <c:v>0.01</c:v>
                </c:pt>
                <c:pt idx="13">
                  <c:v>0.01</c:v>
                </c:pt>
                <c:pt idx="14">
                  <c:v>0.01</c:v>
                </c:pt>
                <c:pt idx="15">
                  <c:v>0.01</c:v>
                </c:pt>
                <c:pt idx="16">
                  <c:v>0.01</c:v>
                </c:pt>
                <c:pt idx="17">
                  <c:v>0.01</c:v>
                </c:pt>
                <c:pt idx="18">
                  <c:v>0.01</c:v>
                </c:pt>
                <c:pt idx="19">
                  <c:v>0.01</c:v>
                </c:pt>
                <c:pt idx="20">
                  <c:v>0.01</c:v>
                </c:pt>
                <c:pt idx="21">
                  <c:v>0.01</c:v>
                </c:pt>
                <c:pt idx="22">
                  <c:v>0.01</c:v>
                </c:pt>
                <c:pt idx="23">
                  <c:v>0.01</c:v>
                </c:pt>
                <c:pt idx="24">
                  <c:v>0.01</c:v>
                </c:pt>
                <c:pt idx="25">
                  <c:v>0.01</c:v>
                </c:pt>
                <c:pt idx="26">
                  <c:v>0.01</c:v>
                </c:pt>
                <c:pt idx="27">
                  <c:v>0.01</c:v>
                </c:pt>
                <c:pt idx="28">
                  <c:v>0.01</c:v>
                </c:pt>
                <c:pt idx="29">
                  <c:v>0.01</c:v>
                </c:pt>
                <c:pt idx="30">
                  <c:v>0.01</c:v>
                </c:pt>
                <c:pt idx="31">
                  <c:v>0.01</c:v>
                </c:pt>
                <c:pt idx="32">
                  <c:v>0.01</c:v>
                </c:pt>
                <c:pt idx="33">
                  <c:v>0.01</c:v>
                </c:pt>
                <c:pt idx="34">
                  <c:v>0.01</c:v>
                </c:pt>
              </c:numCache>
            </c:numRef>
          </c:yVal>
          <c:smooth val="0"/>
          <c:extLst>
            <c:ext xmlns:c16="http://schemas.microsoft.com/office/drawing/2014/chart" uri="{C3380CC4-5D6E-409C-BE32-E72D297353CC}">
              <c16:uniqueId val="{00000002-89D3-4925-AD1C-4997559C614D}"/>
            </c:ext>
          </c:extLst>
        </c:ser>
        <c:ser>
          <c:idx val="3"/>
          <c:order val="3"/>
          <c:tx>
            <c:strRef>
              <c:f>'Figures 8.2 to 8.4'!$F$289</c:f>
              <c:strCache>
                <c:ptCount val="1"/>
                <c:pt idx="0">
                  <c:v>Speckled Dace</c:v>
                </c:pt>
              </c:strCache>
            </c:strRef>
          </c:tx>
          <c:spPr>
            <a:ln w="25400" cap="rnd">
              <a:noFill/>
              <a:round/>
            </a:ln>
            <a:effectLst/>
          </c:spPr>
          <c:marker>
            <c:symbol val="square"/>
            <c:size val="5"/>
            <c:spPr>
              <a:solidFill>
                <a:schemeClr val="accent4"/>
              </a:solidFill>
              <a:ln w="9525">
                <a:solidFill>
                  <a:schemeClr val="accent4">
                    <a:lumMod val="75000"/>
                  </a:schemeClr>
                </a:solidFill>
              </a:ln>
              <a:effectLst/>
            </c:spPr>
          </c:marker>
          <c:xVal>
            <c:numRef>
              <c:f>'Figures 8.2 to 8.4'!$G$289:$G$386</c:f>
              <c:numCache>
                <c:formatCode>General</c:formatCode>
                <c:ptCount val="98"/>
                <c:pt idx="0">
                  <c:v>63</c:v>
                </c:pt>
                <c:pt idx="1">
                  <c:v>96</c:v>
                </c:pt>
                <c:pt idx="2">
                  <c:v>52</c:v>
                </c:pt>
                <c:pt idx="3">
                  <c:v>74</c:v>
                </c:pt>
                <c:pt idx="4">
                  <c:v>58</c:v>
                </c:pt>
                <c:pt idx="5">
                  <c:v>64</c:v>
                </c:pt>
                <c:pt idx="6">
                  <c:v>65</c:v>
                </c:pt>
                <c:pt idx="7">
                  <c:v>67</c:v>
                </c:pt>
                <c:pt idx="8">
                  <c:v>70</c:v>
                </c:pt>
                <c:pt idx="9">
                  <c:v>74</c:v>
                </c:pt>
                <c:pt idx="10">
                  <c:v>66</c:v>
                </c:pt>
                <c:pt idx="11">
                  <c:v>64</c:v>
                </c:pt>
                <c:pt idx="12">
                  <c:v>57</c:v>
                </c:pt>
                <c:pt idx="13">
                  <c:v>55</c:v>
                </c:pt>
                <c:pt idx="14">
                  <c:v>58</c:v>
                </c:pt>
                <c:pt idx="15">
                  <c:v>60</c:v>
                </c:pt>
                <c:pt idx="16">
                  <c:v>60</c:v>
                </c:pt>
                <c:pt idx="17">
                  <c:v>62</c:v>
                </c:pt>
                <c:pt idx="18">
                  <c:v>67</c:v>
                </c:pt>
                <c:pt idx="19">
                  <c:v>79</c:v>
                </c:pt>
                <c:pt idx="20">
                  <c:v>62</c:v>
                </c:pt>
                <c:pt idx="21">
                  <c:v>81</c:v>
                </c:pt>
                <c:pt idx="22">
                  <c:v>79</c:v>
                </c:pt>
                <c:pt idx="23">
                  <c:v>86</c:v>
                </c:pt>
                <c:pt idx="24">
                  <c:v>67</c:v>
                </c:pt>
                <c:pt idx="25">
                  <c:v>69</c:v>
                </c:pt>
                <c:pt idx="26">
                  <c:v>75</c:v>
                </c:pt>
                <c:pt idx="27">
                  <c:v>80</c:v>
                </c:pt>
                <c:pt idx="28">
                  <c:v>99</c:v>
                </c:pt>
                <c:pt idx="29">
                  <c:v>107</c:v>
                </c:pt>
                <c:pt idx="30">
                  <c:v>65</c:v>
                </c:pt>
                <c:pt idx="31">
                  <c:v>50</c:v>
                </c:pt>
                <c:pt idx="32">
                  <c:v>51</c:v>
                </c:pt>
                <c:pt idx="33">
                  <c:v>58</c:v>
                </c:pt>
                <c:pt idx="34">
                  <c:v>60</c:v>
                </c:pt>
                <c:pt idx="35">
                  <c:v>61</c:v>
                </c:pt>
                <c:pt idx="36">
                  <c:v>66</c:v>
                </c:pt>
                <c:pt idx="37">
                  <c:v>70</c:v>
                </c:pt>
                <c:pt idx="38">
                  <c:v>80</c:v>
                </c:pt>
                <c:pt idx="39">
                  <c:v>82</c:v>
                </c:pt>
                <c:pt idx="40">
                  <c:v>68</c:v>
                </c:pt>
                <c:pt idx="41">
                  <c:v>69</c:v>
                </c:pt>
                <c:pt idx="42">
                  <c:v>70</c:v>
                </c:pt>
                <c:pt idx="43">
                  <c:v>73</c:v>
                </c:pt>
                <c:pt idx="44">
                  <c:v>73</c:v>
                </c:pt>
                <c:pt idx="45">
                  <c:v>77</c:v>
                </c:pt>
                <c:pt idx="46">
                  <c:v>78</c:v>
                </c:pt>
                <c:pt idx="47">
                  <c:v>79</c:v>
                </c:pt>
                <c:pt idx="48">
                  <c:v>79</c:v>
                </c:pt>
                <c:pt idx="49">
                  <c:v>80</c:v>
                </c:pt>
                <c:pt idx="50">
                  <c:v>50</c:v>
                </c:pt>
                <c:pt idx="51">
                  <c:v>51</c:v>
                </c:pt>
                <c:pt idx="52">
                  <c:v>52</c:v>
                </c:pt>
                <c:pt idx="53">
                  <c:v>52</c:v>
                </c:pt>
                <c:pt idx="54">
                  <c:v>53</c:v>
                </c:pt>
                <c:pt idx="55">
                  <c:v>53</c:v>
                </c:pt>
                <c:pt idx="56">
                  <c:v>56</c:v>
                </c:pt>
                <c:pt idx="57">
                  <c:v>61</c:v>
                </c:pt>
                <c:pt idx="58">
                  <c:v>66</c:v>
                </c:pt>
                <c:pt idx="59">
                  <c:v>76</c:v>
                </c:pt>
                <c:pt idx="60">
                  <c:v>66</c:v>
                </c:pt>
                <c:pt idx="61">
                  <c:v>68</c:v>
                </c:pt>
                <c:pt idx="62">
                  <c:v>68</c:v>
                </c:pt>
                <c:pt idx="63">
                  <c:v>68</c:v>
                </c:pt>
                <c:pt idx="64">
                  <c:v>71</c:v>
                </c:pt>
                <c:pt idx="65">
                  <c:v>71</c:v>
                </c:pt>
                <c:pt idx="66">
                  <c:v>75</c:v>
                </c:pt>
                <c:pt idx="67">
                  <c:v>77</c:v>
                </c:pt>
                <c:pt idx="68">
                  <c:v>86</c:v>
                </c:pt>
                <c:pt idx="69">
                  <c:v>95</c:v>
                </c:pt>
                <c:pt idx="70">
                  <c:v>40</c:v>
                </c:pt>
                <c:pt idx="71">
                  <c:v>43</c:v>
                </c:pt>
                <c:pt idx="72">
                  <c:v>46</c:v>
                </c:pt>
                <c:pt idx="73">
                  <c:v>51</c:v>
                </c:pt>
                <c:pt idx="74">
                  <c:v>51</c:v>
                </c:pt>
                <c:pt idx="75">
                  <c:v>55</c:v>
                </c:pt>
                <c:pt idx="76">
                  <c:v>60</c:v>
                </c:pt>
                <c:pt idx="77">
                  <c:v>68</c:v>
                </c:pt>
                <c:pt idx="78">
                  <c:v>69</c:v>
                </c:pt>
                <c:pt idx="79">
                  <c:v>70</c:v>
                </c:pt>
                <c:pt idx="80">
                  <c:v>66</c:v>
                </c:pt>
                <c:pt idx="81">
                  <c:v>64</c:v>
                </c:pt>
                <c:pt idx="82">
                  <c:v>66</c:v>
                </c:pt>
                <c:pt idx="83">
                  <c:v>66</c:v>
                </c:pt>
                <c:pt idx="84">
                  <c:v>69</c:v>
                </c:pt>
                <c:pt idx="85">
                  <c:v>70</c:v>
                </c:pt>
                <c:pt idx="86">
                  <c:v>70</c:v>
                </c:pt>
                <c:pt idx="87">
                  <c:v>73</c:v>
                </c:pt>
                <c:pt idx="88">
                  <c:v>74</c:v>
                </c:pt>
                <c:pt idx="89">
                  <c:v>81</c:v>
                </c:pt>
                <c:pt idx="90">
                  <c:v>41</c:v>
                </c:pt>
                <c:pt idx="91">
                  <c:v>55</c:v>
                </c:pt>
                <c:pt idx="92">
                  <c:v>63</c:v>
                </c:pt>
                <c:pt idx="93">
                  <c:v>66</c:v>
                </c:pt>
                <c:pt idx="94">
                  <c:v>70</c:v>
                </c:pt>
                <c:pt idx="95">
                  <c:v>71</c:v>
                </c:pt>
                <c:pt idx="96">
                  <c:v>72</c:v>
                </c:pt>
                <c:pt idx="97">
                  <c:v>80</c:v>
                </c:pt>
              </c:numCache>
            </c:numRef>
          </c:xVal>
          <c:yVal>
            <c:numRef>
              <c:f>'Figures 8.2 to 8.4'!$J$289:$J$386</c:f>
              <c:numCache>
                <c:formatCode>General</c:formatCode>
                <c:ptCount val="98"/>
                <c:pt idx="0">
                  <c:v>3.3000000000000002E-2</c:v>
                </c:pt>
                <c:pt idx="1">
                  <c:v>0.11</c:v>
                </c:pt>
                <c:pt idx="2">
                  <c:v>0.01</c:v>
                </c:pt>
                <c:pt idx="3">
                  <c:v>0.01</c:v>
                </c:pt>
                <c:pt idx="4">
                  <c:v>0.01</c:v>
                </c:pt>
                <c:pt idx="5">
                  <c:v>0.01</c:v>
                </c:pt>
                <c:pt idx="6">
                  <c:v>0.01</c:v>
                </c:pt>
                <c:pt idx="7">
                  <c:v>0.01</c:v>
                </c:pt>
                <c:pt idx="8">
                  <c:v>4.1000000000000002E-2</c:v>
                </c:pt>
                <c:pt idx="9">
                  <c:v>0.01</c:v>
                </c:pt>
                <c:pt idx="10">
                  <c:v>0.01</c:v>
                </c:pt>
                <c:pt idx="11">
                  <c:v>0.01</c:v>
                </c:pt>
                <c:pt idx="12">
                  <c:v>0.01</c:v>
                </c:pt>
                <c:pt idx="13">
                  <c:v>0.01</c:v>
                </c:pt>
                <c:pt idx="14">
                  <c:v>0.01</c:v>
                </c:pt>
                <c:pt idx="15">
                  <c:v>0.01</c:v>
                </c:pt>
                <c:pt idx="16">
                  <c:v>0.01</c:v>
                </c:pt>
                <c:pt idx="17">
                  <c:v>0.01</c:v>
                </c:pt>
                <c:pt idx="18">
                  <c:v>0.01</c:v>
                </c:pt>
                <c:pt idx="19">
                  <c:v>0.01</c:v>
                </c:pt>
                <c:pt idx="20">
                  <c:v>0.01</c:v>
                </c:pt>
                <c:pt idx="21">
                  <c:v>3.5999999999999997E-2</c:v>
                </c:pt>
                <c:pt idx="22">
                  <c:v>0.01</c:v>
                </c:pt>
                <c:pt idx="23">
                  <c:v>0.11</c:v>
                </c:pt>
                <c:pt idx="24">
                  <c:v>0.01</c:v>
                </c:pt>
                <c:pt idx="25">
                  <c:v>0.01</c:v>
                </c:pt>
                <c:pt idx="26">
                  <c:v>0.01</c:v>
                </c:pt>
                <c:pt idx="27">
                  <c:v>4.1000000000000002E-2</c:v>
                </c:pt>
                <c:pt idx="28">
                  <c:v>0.01</c:v>
                </c:pt>
                <c:pt idx="29">
                  <c:v>5.7000000000000002E-2</c:v>
                </c:pt>
                <c:pt idx="30">
                  <c:v>0.01</c:v>
                </c:pt>
                <c:pt idx="31">
                  <c:v>0.01</c:v>
                </c:pt>
                <c:pt idx="32">
                  <c:v>0.01</c:v>
                </c:pt>
                <c:pt idx="33">
                  <c:v>0.01</c:v>
                </c:pt>
                <c:pt idx="34">
                  <c:v>0.01</c:v>
                </c:pt>
                <c:pt idx="35">
                  <c:v>0.01</c:v>
                </c:pt>
                <c:pt idx="36">
                  <c:v>0.01</c:v>
                </c:pt>
                <c:pt idx="37">
                  <c:v>0.01</c:v>
                </c:pt>
                <c:pt idx="38">
                  <c:v>0.01</c:v>
                </c:pt>
                <c:pt idx="39">
                  <c:v>0.01</c:v>
                </c:pt>
                <c:pt idx="40">
                  <c:v>0.01</c:v>
                </c:pt>
                <c:pt idx="41">
                  <c:v>0.01</c:v>
                </c:pt>
                <c:pt idx="42">
                  <c:v>0.01</c:v>
                </c:pt>
                <c:pt idx="43">
                  <c:v>0.01</c:v>
                </c:pt>
                <c:pt idx="44">
                  <c:v>0.01</c:v>
                </c:pt>
                <c:pt idx="45">
                  <c:v>0.01</c:v>
                </c:pt>
                <c:pt idx="46">
                  <c:v>0.01</c:v>
                </c:pt>
                <c:pt idx="47">
                  <c:v>2.8000000000000001E-2</c:v>
                </c:pt>
                <c:pt idx="48">
                  <c:v>0.01</c:v>
                </c:pt>
                <c:pt idx="49">
                  <c:v>0.01</c:v>
                </c:pt>
                <c:pt idx="50">
                  <c:v>0.01</c:v>
                </c:pt>
                <c:pt idx="51">
                  <c:v>0.01</c:v>
                </c:pt>
                <c:pt idx="52">
                  <c:v>0.01</c:v>
                </c:pt>
                <c:pt idx="53">
                  <c:v>0.01</c:v>
                </c:pt>
                <c:pt idx="54">
                  <c:v>0.01</c:v>
                </c:pt>
                <c:pt idx="55">
                  <c:v>0.01</c:v>
                </c:pt>
                <c:pt idx="56">
                  <c:v>0.01</c:v>
                </c:pt>
                <c:pt idx="57">
                  <c:v>0.01</c:v>
                </c:pt>
                <c:pt idx="58">
                  <c:v>0.01</c:v>
                </c:pt>
                <c:pt idx="59">
                  <c:v>0.01</c:v>
                </c:pt>
                <c:pt idx="60">
                  <c:v>0.01</c:v>
                </c:pt>
                <c:pt idx="61">
                  <c:v>0.01</c:v>
                </c:pt>
                <c:pt idx="62">
                  <c:v>0.01</c:v>
                </c:pt>
                <c:pt idx="63">
                  <c:v>2.5000000000000001E-2</c:v>
                </c:pt>
                <c:pt idx="64">
                  <c:v>0.01</c:v>
                </c:pt>
                <c:pt idx="65">
                  <c:v>0.01</c:v>
                </c:pt>
                <c:pt idx="66">
                  <c:v>0.01</c:v>
                </c:pt>
                <c:pt idx="67">
                  <c:v>0.01</c:v>
                </c:pt>
                <c:pt idx="68">
                  <c:v>0.01</c:v>
                </c:pt>
                <c:pt idx="69">
                  <c:v>0.01</c:v>
                </c:pt>
                <c:pt idx="70">
                  <c:v>0.01</c:v>
                </c:pt>
                <c:pt idx="71">
                  <c:v>0.01</c:v>
                </c:pt>
                <c:pt idx="72">
                  <c:v>0.01</c:v>
                </c:pt>
                <c:pt idx="73">
                  <c:v>0.01</c:v>
                </c:pt>
                <c:pt idx="74">
                  <c:v>0.01</c:v>
                </c:pt>
                <c:pt idx="75">
                  <c:v>0.01</c:v>
                </c:pt>
                <c:pt idx="76">
                  <c:v>0.01</c:v>
                </c:pt>
                <c:pt idx="77">
                  <c:v>0.01</c:v>
                </c:pt>
                <c:pt idx="78">
                  <c:v>0.01</c:v>
                </c:pt>
                <c:pt idx="79">
                  <c:v>0.01</c:v>
                </c:pt>
                <c:pt idx="80">
                  <c:v>0.01</c:v>
                </c:pt>
                <c:pt idx="81">
                  <c:v>0.01</c:v>
                </c:pt>
                <c:pt idx="82">
                  <c:v>0.01</c:v>
                </c:pt>
                <c:pt idx="83">
                  <c:v>0.01</c:v>
                </c:pt>
                <c:pt idx="84">
                  <c:v>0.01</c:v>
                </c:pt>
                <c:pt idx="85">
                  <c:v>0.01</c:v>
                </c:pt>
                <c:pt idx="86">
                  <c:v>2.9000000000000001E-2</c:v>
                </c:pt>
                <c:pt idx="87">
                  <c:v>0.01</c:v>
                </c:pt>
                <c:pt idx="88">
                  <c:v>2.8000000000000001E-2</c:v>
                </c:pt>
                <c:pt idx="89">
                  <c:v>3.5000000000000003E-2</c:v>
                </c:pt>
                <c:pt idx="90">
                  <c:v>0.01</c:v>
                </c:pt>
                <c:pt idx="91">
                  <c:v>0.01</c:v>
                </c:pt>
                <c:pt idx="92">
                  <c:v>0.01</c:v>
                </c:pt>
                <c:pt idx="93">
                  <c:v>0.01</c:v>
                </c:pt>
                <c:pt idx="94">
                  <c:v>0.01</c:v>
                </c:pt>
                <c:pt idx="95">
                  <c:v>0.01</c:v>
                </c:pt>
                <c:pt idx="96">
                  <c:v>0.01</c:v>
                </c:pt>
                <c:pt idx="97">
                  <c:v>0.01</c:v>
                </c:pt>
              </c:numCache>
            </c:numRef>
          </c:yVal>
          <c:smooth val="0"/>
          <c:extLst>
            <c:ext xmlns:c16="http://schemas.microsoft.com/office/drawing/2014/chart" uri="{C3380CC4-5D6E-409C-BE32-E72D297353CC}">
              <c16:uniqueId val="{00000003-89D3-4925-AD1C-4997559C614D}"/>
            </c:ext>
          </c:extLst>
        </c:ser>
        <c:dLbls>
          <c:showLegendKey val="0"/>
          <c:showVal val="0"/>
          <c:showCatName val="0"/>
          <c:showSerName val="0"/>
          <c:showPercent val="0"/>
          <c:showBubbleSize val="0"/>
        </c:dLbls>
        <c:axId val="682869416"/>
        <c:axId val="682869744"/>
      </c:scatterChart>
      <c:valAx>
        <c:axId val="682869416"/>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a:t>Fish Length (mm)</a:t>
                </a:r>
              </a:p>
            </c:rich>
          </c:tx>
          <c:layout>
            <c:manualLayout>
              <c:xMode val="edge"/>
              <c:yMode val="edge"/>
              <c:x val="0.44356211220723846"/>
              <c:y val="0.88040461752146637"/>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744"/>
        <c:crosses val="autoZero"/>
        <c:crossBetween val="midCat"/>
      </c:valAx>
      <c:valAx>
        <c:axId val="682869744"/>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a:t>Tissue Concentration (mg/kg)</a:t>
                </a:r>
              </a:p>
            </c:rich>
          </c:tx>
          <c:layout>
            <c:manualLayout>
              <c:xMode val="edge"/>
              <c:yMode val="edge"/>
              <c:x val="1.1269048885229215E-2"/>
              <c:y val="0.17700653660330676"/>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416"/>
        <c:crosses val="autoZero"/>
        <c:crossBetween val="midCat"/>
      </c:valAx>
      <c:spPr>
        <a:noFill/>
        <a:ln>
          <a:solidFill>
            <a:schemeClr val="bg1">
              <a:lumMod val="50000"/>
            </a:schemeClr>
          </a:solidFill>
        </a:ln>
        <a:effectLst/>
      </c:spPr>
    </c:plotArea>
    <c:legend>
      <c:legendPos val="t"/>
      <c:layout>
        <c:manualLayout>
          <c:xMode val="edge"/>
          <c:yMode val="edge"/>
          <c:x val="0.5638870304610617"/>
          <c:y val="0.14918601735292639"/>
          <c:w val="0.37220592523973717"/>
          <c:h val="0.22788036845712759"/>
        </c:manualLayout>
      </c:layout>
      <c:overlay val="0"/>
      <c:spPr>
        <a:noFill/>
        <a:ln>
          <a:solidFill>
            <a:schemeClr val="bg1">
              <a:lumMod val="75000"/>
            </a:schemeClr>
          </a:solid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solidFill>
            <a:schemeClr val="tx1"/>
          </a:solidFill>
        </a:defRPr>
      </a:pPr>
      <a:endParaRPr lang="en-US"/>
    </a:p>
  </c:txPr>
  <c:printSettings>
    <c:headerFooter>
      <c:oddFooter>&amp;L&amp;Z&amp;F&amp;R&amp;A</c:oddFooter>
    </c:headerFooter>
    <c:pageMargins b="0.75" l="0.7" r="0.7" t="0.75" header="0.3" footer="0.3"/>
    <c:pageSetup orientation="portrait"/>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r>
              <a:rPr lang="en-US" sz="1300"/>
              <a:t> Liver  Tissue</a:t>
            </a:r>
            <a:r>
              <a:rPr lang="en-US" sz="1300" baseline="0"/>
              <a:t> --</a:t>
            </a:r>
            <a:r>
              <a:rPr lang="en-US" sz="1300"/>
              <a:t>Mercury</a:t>
            </a:r>
          </a:p>
        </c:rich>
      </c:tx>
      <c:overlay val="0"/>
      <c:spPr>
        <a:noFill/>
        <a:ln>
          <a:noFill/>
        </a:ln>
        <a:effectLst/>
      </c:spPr>
      <c:txPr>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86644471624131"/>
          <c:y val="0.20717611457053062"/>
          <c:w val="0.76576733248731199"/>
          <c:h val="0.57435746552524714"/>
        </c:manualLayout>
      </c:layout>
      <c:scatterChart>
        <c:scatterStyle val="lineMarker"/>
        <c:varyColors val="0"/>
        <c:ser>
          <c:idx val="0"/>
          <c:order val="0"/>
          <c:tx>
            <c:strRef>
              <c:f>'Figures 8.2 to 8.4'!$F$3</c:f>
              <c:strCache>
                <c:ptCount val="1"/>
                <c:pt idx="0">
                  <c:v>Bluehead Sucker</c:v>
                </c:pt>
              </c:strCache>
            </c:strRef>
          </c:tx>
          <c:spPr>
            <a:ln w="25400" cap="rnd">
              <a:noFill/>
              <a:round/>
            </a:ln>
            <a:effectLst/>
          </c:spPr>
          <c:marker>
            <c:symbol val="circle"/>
            <c:size val="6"/>
            <c:spPr>
              <a:solidFill>
                <a:schemeClr val="tx2">
                  <a:lumMod val="40000"/>
                  <a:lumOff val="60000"/>
                </a:schemeClr>
              </a:solidFill>
              <a:ln w="9525">
                <a:solidFill>
                  <a:schemeClr val="tx1">
                    <a:lumMod val="50000"/>
                    <a:lumOff val="50000"/>
                  </a:schemeClr>
                </a:solidFill>
              </a:ln>
              <a:effectLst/>
            </c:spPr>
          </c:marker>
          <c:xVal>
            <c:numRef>
              <c:f>'Figures 8.2 to 8.4'!$G$3:$G$71</c:f>
              <c:numCache>
                <c:formatCode>General</c:formatCode>
                <c:ptCount val="69"/>
                <c:pt idx="0">
                  <c:v>315</c:v>
                </c:pt>
                <c:pt idx="1">
                  <c:v>404</c:v>
                </c:pt>
                <c:pt idx="2">
                  <c:v>225</c:v>
                </c:pt>
                <c:pt idx="3">
                  <c:v>220</c:v>
                </c:pt>
                <c:pt idx="4">
                  <c:v>230</c:v>
                </c:pt>
                <c:pt idx="5">
                  <c:v>233</c:v>
                </c:pt>
                <c:pt idx="6">
                  <c:v>235</c:v>
                </c:pt>
                <c:pt idx="7">
                  <c:v>237</c:v>
                </c:pt>
                <c:pt idx="8">
                  <c:v>260</c:v>
                </c:pt>
                <c:pt idx="9">
                  <c:v>385</c:v>
                </c:pt>
                <c:pt idx="10">
                  <c:v>395</c:v>
                </c:pt>
                <c:pt idx="11">
                  <c:v>411</c:v>
                </c:pt>
                <c:pt idx="12">
                  <c:v>408</c:v>
                </c:pt>
                <c:pt idx="13">
                  <c:v>261</c:v>
                </c:pt>
                <c:pt idx="14">
                  <c:v>427</c:v>
                </c:pt>
                <c:pt idx="15">
                  <c:v>300</c:v>
                </c:pt>
                <c:pt idx="16">
                  <c:v>388</c:v>
                </c:pt>
                <c:pt idx="17">
                  <c:v>353</c:v>
                </c:pt>
                <c:pt idx="18">
                  <c:v>211</c:v>
                </c:pt>
                <c:pt idx="19">
                  <c:v>341</c:v>
                </c:pt>
                <c:pt idx="20">
                  <c:v>370</c:v>
                </c:pt>
                <c:pt idx="21">
                  <c:v>135</c:v>
                </c:pt>
                <c:pt idx="22">
                  <c:v>141</c:v>
                </c:pt>
                <c:pt idx="23">
                  <c:v>205</c:v>
                </c:pt>
                <c:pt idx="24">
                  <c:v>161</c:v>
                </c:pt>
                <c:pt idx="25">
                  <c:v>145</c:v>
                </c:pt>
                <c:pt idx="26">
                  <c:v>216</c:v>
                </c:pt>
                <c:pt idx="27">
                  <c:v>280</c:v>
                </c:pt>
                <c:pt idx="28">
                  <c:v>344</c:v>
                </c:pt>
                <c:pt idx="29">
                  <c:v>331</c:v>
                </c:pt>
                <c:pt idx="30">
                  <c:v>314</c:v>
                </c:pt>
                <c:pt idx="31">
                  <c:v>280</c:v>
                </c:pt>
                <c:pt idx="32">
                  <c:v>262</c:v>
                </c:pt>
                <c:pt idx="33">
                  <c:v>272</c:v>
                </c:pt>
                <c:pt idx="34">
                  <c:v>239</c:v>
                </c:pt>
                <c:pt idx="35">
                  <c:v>287</c:v>
                </c:pt>
                <c:pt idx="36">
                  <c:v>289</c:v>
                </c:pt>
                <c:pt idx="37">
                  <c:v>340</c:v>
                </c:pt>
                <c:pt idx="38">
                  <c:v>362</c:v>
                </c:pt>
                <c:pt idx="39">
                  <c:v>379</c:v>
                </c:pt>
                <c:pt idx="40">
                  <c:v>283</c:v>
                </c:pt>
                <c:pt idx="41">
                  <c:v>363</c:v>
                </c:pt>
                <c:pt idx="42">
                  <c:v>382</c:v>
                </c:pt>
                <c:pt idx="43">
                  <c:v>314</c:v>
                </c:pt>
                <c:pt idx="44">
                  <c:v>143</c:v>
                </c:pt>
                <c:pt idx="45">
                  <c:v>361</c:v>
                </c:pt>
                <c:pt idx="46">
                  <c:v>380</c:v>
                </c:pt>
                <c:pt idx="47">
                  <c:v>302</c:v>
                </c:pt>
                <c:pt idx="48">
                  <c:v>350</c:v>
                </c:pt>
                <c:pt idx="49">
                  <c:v>355</c:v>
                </c:pt>
                <c:pt idx="50">
                  <c:v>378</c:v>
                </c:pt>
                <c:pt idx="51">
                  <c:v>391</c:v>
                </c:pt>
                <c:pt idx="52">
                  <c:v>400</c:v>
                </c:pt>
                <c:pt idx="53">
                  <c:v>415</c:v>
                </c:pt>
                <c:pt idx="54">
                  <c:v>402</c:v>
                </c:pt>
                <c:pt idx="55">
                  <c:v>383</c:v>
                </c:pt>
                <c:pt idx="56">
                  <c:v>355</c:v>
                </c:pt>
                <c:pt idx="57">
                  <c:v>238</c:v>
                </c:pt>
                <c:pt idx="58">
                  <c:v>363</c:v>
                </c:pt>
                <c:pt idx="59">
                  <c:v>204</c:v>
                </c:pt>
                <c:pt idx="60">
                  <c:v>277</c:v>
                </c:pt>
                <c:pt idx="61">
                  <c:v>322</c:v>
                </c:pt>
                <c:pt idx="62">
                  <c:v>236</c:v>
                </c:pt>
                <c:pt idx="63">
                  <c:v>176</c:v>
                </c:pt>
                <c:pt idx="64">
                  <c:v>383</c:v>
                </c:pt>
                <c:pt idx="65">
                  <c:v>365</c:v>
                </c:pt>
                <c:pt idx="66">
                  <c:v>391</c:v>
                </c:pt>
                <c:pt idx="67">
                  <c:v>387</c:v>
                </c:pt>
                <c:pt idx="68">
                  <c:v>317</c:v>
                </c:pt>
              </c:numCache>
            </c:numRef>
          </c:xVal>
          <c:yVal>
            <c:numRef>
              <c:f>'Figures 8.2 to 8.4'!$M$3:$M$71</c:f>
              <c:numCache>
                <c:formatCode>General</c:formatCode>
                <c:ptCount val="69"/>
                <c:pt idx="0">
                  <c:v>1.4E-2</c:v>
                </c:pt>
                <c:pt idx="1">
                  <c:v>5.0000000000000001E-3</c:v>
                </c:pt>
                <c:pt idx="2">
                  <c:v>5.0000000000000001E-3</c:v>
                </c:pt>
                <c:pt idx="3">
                  <c:v>5.0000000000000001E-3</c:v>
                </c:pt>
                <c:pt idx="4">
                  <c:v>5.0000000000000001E-3</c:v>
                </c:pt>
                <c:pt idx="5">
                  <c:v>5.0000000000000001E-3</c:v>
                </c:pt>
                <c:pt idx="6">
                  <c:v>5.0000000000000001E-3</c:v>
                </c:pt>
                <c:pt idx="7">
                  <c:v>5.0000000000000001E-3</c:v>
                </c:pt>
                <c:pt idx="8">
                  <c:v>5.0000000000000001E-3</c:v>
                </c:pt>
                <c:pt idx="9">
                  <c:v>5.0000000000000001E-3</c:v>
                </c:pt>
                <c:pt idx="21">
                  <c:v>5.0000000000000001E-3</c:v>
                </c:pt>
                <c:pt idx="22">
                  <c:v>5.0000000000000001E-3</c:v>
                </c:pt>
                <c:pt idx="23">
                  <c:v>5.0000000000000001E-3</c:v>
                </c:pt>
                <c:pt idx="24">
                  <c:v>5.0000000000000001E-3</c:v>
                </c:pt>
                <c:pt idx="25">
                  <c:v>5.0000000000000001E-3</c:v>
                </c:pt>
                <c:pt idx="26">
                  <c:v>5.0000000000000001E-3</c:v>
                </c:pt>
                <c:pt idx="27">
                  <c:v>5.0000000000000001E-3</c:v>
                </c:pt>
                <c:pt idx="28">
                  <c:v>5.0000000000000001E-3</c:v>
                </c:pt>
                <c:pt idx="45">
                  <c:v>5.0000000000000001E-3</c:v>
                </c:pt>
                <c:pt idx="46">
                  <c:v>4.1000000000000002E-2</c:v>
                </c:pt>
                <c:pt idx="47">
                  <c:v>5.0000000000000001E-3</c:v>
                </c:pt>
                <c:pt idx="48">
                  <c:v>5.0000000000000001E-3</c:v>
                </c:pt>
                <c:pt idx="49">
                  <c:v>1.4999999999999999E-2</c:v>
                </c:pt>
                <c:pt idx="50">
                  <c:v>5.0000000000000001E-3</c:v>
                </c:pt>
                <c:pt idx="51">
                  <c:v>5.0000000000000001E-3</c:v>
                </c:pt>
                <c:pt idx="52">
                  <c:v>5.0000000000000001E-3</c:v>
                </c:pt>
                <c:pt idx="53">
                  <c:v>5.0000000000000001E-3</c:v>
                </c:pt>
              </c:numCache>
            </c:numRef>
          </c:yVal>
          <c:smooth val="0"/>
          <c:extLst>
            <c:ext xmlns:c16="http://schemas.microsoft.com/office/drawing/2014/chart" uri="{C3380CC4-5D6E-409C-BE32-E72D297353CC}">
              <c16:uniqueId val="{00000000-52A1-45F6-A621-D3D4D15CC3E3}"/>
            </c:ext>
          </c:extLst>
        </c:ser>
        <c:ser>
          <c:idx val="1"/>
          <c:order val="1"/>
          <c:tx>
            <c:strRef>
              <c:f>'Figures 8.2 to 8.4'!$F$72</c:f>
              <c:strCache>
                <c:ptCount val="1"/>
                <c:pt idx="0">
                  <c:v>Flannelmouth sucker</c:v>
                </c:pt>
              </c:strCache>
            </c:strRef>
          </c:tx>
          <c:spPr>
            <a:ln w="25400" cap="rnd">
              <a:noFill/>
              <a:round/>
            </a:ln>
            <a:effectLst/>
          </c:spPr>
          <c:marker>
            <c:symbol val="circle"/>
            <c:size val="5"/>
            <c:spPr>
              <a:solidFill>
                <a:schemeClr val="tx2">
                  <a:lumMod val="50000"/>
                </a:schemeClr>
              </a:solidFill>
              <a:ln w="9525">
                <a:solidFill>
                  <a:schemeClr val="accent1">
                    <a:lumMod val="50000"/>
                  </a:schemeClr>
                </a:solidFill>
              </a:ln>
              <a:effectLst/>
            </c:spPr>
          </c:marker>
          <c:xVal>
            <c:numRef>
              <c:f>'Figures 8.2 to 8.4'!$G$72:$G$120</c:f>
              <c:numCache>
                <c:formatCode>General</c:formatCode>
                <c:ptCount val="49"/>
                <c:pt idx="0">
                  <c:v>391</c:v>
                </c:pt>
                <c:pt idx="1">
                  <c:v>197</c:v>
                </c:pt>
                <c:pt idx="2">
                  <c:v>498</c:v>
                </c:pt>
                <c:pt idx="3">
                  <c:v>477</c:v>
                </c:pt>
                <c:pt idx="4">
                  <c:v>123</c:v>
                </c:pt>
                <c:pt idx="5">
                  <c:v>133</c:v>
                </c:pt>
                <c:pt idx="6">
                  <c:v>183</c:v>
                </c:pt>
                <c:pt idx="7">
                  <c:v>249</c:v>
                </c:pt>
                <c:pt idx="8">
                  <c:v>530</c:v>
                </c:pt>
                <c:pt idx="9">
                  <c:v>349</c:v>
                </c:pt>
                <c:pt idx="10">
                  <c:v>391</c:v>
                </c:pt>
                <c:pt idx="11">
                  <c:v>405</c:v>
                </c:pt>
                <c:pt idx="12">
                  <c:v>411</c:v>
                </c:pt>
                <c:pt idx="13">
                  <c:v>435</c:v>
                </c:pt>
                <c:pt idx="14">
                  <c:v>446</c:v>
                </c:pt>
                <c:pt idx="15">
                  <c:v>477</c:v>
                </c:pt>
                <c:pt idx="16">
                  <c:v>485</c:v>
                </c:pt>
                <c:pt idx="17">
                  <c:v>491</c:v>
                </c:pt>
                <c:pt idx="18">
                  <c:v>520</c:v>
                </c:pt>
                <c:pt idx="19">
                  <c:v>358</c:v>
                </c:pt>
                <c:pt idx="20">
                  <c:v>370</c:v>
                </c:pt>
                <c:pt idx="21">
                  <c:v>440</c:v>
                </c:pt>
                <c:pt idx="22">
                  <c:v>285</c:v>
                </c:pt>
                <c:pt idx="23">
                  <c:v>381</c:v>
                </c:pt>
                <c:pt idx="24">
                  <c:v>382</c:v>
                </c:pt>
                <c:pt idx="25">
                  <c:v>389</c:v>
                </c:pt>
                <c:pt idx="26">
                  <c:v>418</c:v>
                </c:pt>
                <c:pt idx="27">
                  <c:v>421</c:v>
                </c:pt>
                <c:pt idx="28">
                  <c:v>421</c:v>
                </c:pt>
                <c:pt idx="29">
                  <c:v>271</c:v>
                </c:pt>
                <c:pt idx="30">
                  <c:v>305</c:v>
                </c:pt>
                <c:pt idx="31">
                  <c:v>320</c:v>
                </c:pt>
                <c:pt idx="32">
                  <c:v>351</c:v>
                </c:pt>
                <c:pt idx="33">
                  <c:v>366</c:v>
                </c:pt>
                <c:pt idx="34">
                  <c:v>377</c:v>
                </c:pt>
                <c:pt idx="35">
                  <c:v>380</c:v>
                </c:pt>
                <c:pt idx="36">
                  <c:v>382</c:v>
                </c:pt>
                <c:pt idx="37">
                  <c:v>395</c:v>
                </c:pt>
                <c:pt idx="38">
                  <c:v>494</c:v>
                </c:pt>
                <c:pt idx="39">
                  <c:v>400</c:v>
                </c:pt>
                <c:pt idx="40">
                  <c:v>387</c:v>
                </c:pt>
                <c:pt idx="41">
                  <c:v>433</c:v>
                </c:pt>
                <c:pt idx="42">
                  <c:v>466</c:v>
                </c:pt>
                <c:pt idx="43">
                  <c:v>328</c:v>
                </c:pt>
                <c:pt idx="44">
                  <c:v>353</c:v>
                </c:pt>
                <c:pt idx="45">
                  <c:v>396</c:v>
                </c:pt>
                <c:pt idx="46">
                  <c:v>404</c:v>
                </c:pt>
                <c:pt idx="47">
                  <c:v>436</c:v>
                </c:pt>
                <c:pt idx="48">
                  <c:v>450</c:v>
                </c:pt>
              </c:numCache>
            </c:numRef>
          </c:xVal>
          <c:yVal>
            <c:numRef>
              <c:f>'Figures 8.2 to 8.4'!$M$72:$M$120</c:f>
              <c:numCache>
                <c:formatCode>General</c:formatCode>
                <c:ptCount val="49"/>
                <c:pt idx="9">
                  <c:v>2.8000000000000001E-2</c:v>
                </c:pt>
                <c:pt idx="10">
                  <c:v>4.1000000000000002E-2</c:v>
                </c:pt>
                <c:pt idx="11">
                  <c:v>2.8000000000000001E-2</c:v>
                </c:pt>
                <c:pt idx="12">
                  <c:v>3.5000000000000003E-2</c:v>
                </c:pt>
                <c:pt idx="13">
                  <c:v>5.0000000000000001E-3</c:v>
                </c:pt>
                <c:pt idx="14">
                  <c:v>7.6999999999999999E-2</c:v>
                </c:pt>
                <c:pt idx="15">
                  <c:v>0.14000000000000001</c:v>
                </c:pt>
                <c:pt idx="16">
                  <c:v>0.12</c:v>
                </c:pt>
                <c:pt idx="17">
                  <c:v>8.5000000000000006E-2</c:v>
                </c:pt>
                <c:pt idx="18">
                  <c:v>0.18</c:v>
                </c:pt>
                <c:pt idx="29">
                  <c:v>5.0000000000000001E-3</c:v>
                </c:pt>
                <c:pt idx="30">
                  <c:v>5.0000000000000001E-3</c:v>
                </c:pt>
                <c:pt idx="31">
                  <c:v>5.0000000000000001E-3</c:v>
                </c:pt>
                <c:pt idx="32">
                  <c:v>5.0000000000000001E-3</c:v>
                </c:pt>
                <c:pt idx="33">
                  <c:v>2.5000000000000001E-2</c:v>
                </c:pt>
                <c:pt idx="34">
                  <c:v>3.7999999999999999E-2</c:v>
                </c:pt>
                <c:pt idx="35">
                  <c:v>1.6E-2</c:v>
                </c:pt>
                <c:pt idx="36">
                  <c:v>5.0000000000000001E-3</c:v>
                </c:pt>
                <c:pt idx="37">
                  <c:v>4.4999999999999998E-2</c:v>
                </c:pt>
                <c:pt idx="38">
                  <c:v>6.5000000000000002E-2</c:v>
                </c:pt>
              </c:numCache>
            </c:numRef>
          </c:yVal>
          <c:smooth val="0"/>
          <c:extLst>
            <c:ext xmlns:c16="http://schemas.microsoft.com/office/drawing/2014/chart" uri="{C3380CC4-5D6E-409C-BE32-E72D297353CC}">
              <c16:uniqueId val="{00000001-52A1-45F6-A621-D3D4D15CC3E3}"/>
            </c:ext>
          </c:extLst>
        </c:ser>
        <c:ser>
          <c:idx val="2"/>
          <c:order val="2"/>
          <c:tx>
            <c:strRef>
              <c:f>'Figures 8.2 to 8.4'!$P$121</c:f>
              <c:strCache>
                <c:ptCount val="1"/>
                <c:pt idx="0">
                  <c:v>Brown Trout</c:v>
                </c:pt>
              </c:strCache>
            </c:strRef>
          </c:tx>
          <c:spPr>
            <a:ln w="25400" cap="rnd">
              <a:noFill/>
              <a:round/>
            </a:ln>
            <a:effectLst/>
          </c:spPr>
          <c:marker>
            <c:symbol val="triangle"/>
            <c:size val="5"/>
            <c:spPr>
              <a:solidFill>
                <a:srgbClr val="FF0000"/>
              </a:solidFill>
              <a:ln w="9525">
                <a:solidFill>
                  <a:srgbClr val="C00000"/>
                </a:solidFill>
              </a:ln>
              <a:effectLst/>
            </c:spPr>
          </c:marker>
          <c:xVal>
            <c:numRef>
              <c:f>'Figures 8.2 to 8.4'!$G$121:$G$154</c:f>
              <c:numCache>
                <c:formatCode>General</c:formatCode>
                <c:ptCount val="34"/>
                <c:pt idx="0">
                  <c:v>226</c:v>
                </c:pt>
                <c:pt idx="1">
                  <c:v>255</c:v>
                </c:pt>
                <c:pt idx="2">
                  <c:v>261</c:v>
                </c:pt>
                <c:pt idx="3">
                  <c:v>269</c:v>
                </c:pt>
                <c:pt idx="4">
                  <c:v>270</c:v>
                </c:pt>
                <c:pt idx="5">
                  <c:v>282</c:v>
                </c:pt>
                <c:pt idx="6">
                  <c:v>462</c:v>
                </c:pt>
                <c:pt idx="7">
                  <c:v>268</c:v>
                </c:pt>
                <c:pt idx="8">
                  <c:v>271</c:v>
                </c:pt>
                <c:pt idx="9">
                  <c:v>272</c:v>
                </c:pt>
                <c:pt idx="10">
                  <c:v>278</c:v>
                </c:pt>
                <c:pt idx="11">
                  <c:v>281</c:v>
                </c:pt>
                <c:pt idx="12">
                  <c:v>282</c:v>
                </c:pt>
                <c:pt idx="13">
                  <c:v>293</c:v>
                </c:pt>
                <c:pt idx="14">
                  <c:v>298</c:v>
                </c:pt>
                <c:pt idx="15">
                  <c:v>380</c:v>
                </c:pt>
                <c:pt idx="16">
                  <c:v>474</c:v>
                </c:pt>
                <c:pt idx="17">
                  <c:v>106</c:v>
                </c:pt>
                <c:pt idx="18">
                  <c:v>109</c:v>
                </c:pt>
                <c:pt idx="19">
                  <c:v>111</c:v>
                </c:pt>
                <c:pt idx="20">
                  <c:v>140</c:v>
                </c:pt>
                <c:pt idx="21">
                  <c:v>202</c:v>
                </c:pt>
                <c:pt idx="22">
                  <c:v>235</c:v>
                </c:pt>
                <c:pt idx="23">
                  <c:v>286</c:v>
                </c:pt>
                <c:pt idx="24">
                  <c:v>286</c:v>
                </c:pt>
                <c:pt idx="25">
                  <c:v>287</c:v>
                </c:pt>
                <c:pt idx="26">
                  <c:v>321</c:v>
                </c:pt>
                <c:pt idx="27">
                  <c:v>180</c:v>
                </c:pt>
                <c:pt idx="28">
                  <c:v>151</c:v>
                </c:pt>
                <c:pt idx="29">
                  <c:v>232</c:v>
                </c:pt>
                <c:pt idx="30">
                  <c:v>250</c:v>
                </c:pt>
                <c:pt idx="31">
                  <c:v>259</c:v>
                </c:pt>
                <c:pt idx="32">
                  <c:v>261</c:v>
                </c:pt>
                <c:pt idx="33">
                  <c:v>281</c:v>
                </c:pt>
              </c:numCache>
            </c:numRef>
          </c:xVal>
          <c:yVal>
            <c:numRef>
              <c:f>'Figures 8.2 to 8.4'!$M$121:$M$154</c:f>
              <c:numCache>
                <c:formatCode>General</c:formatCode>
                <c:ptCount val="34"/>
                <c:pt idx="0">
                  <c:v>5.0000000000000001E-3</c:v>
                </c:pt>
                <c:pt idx="1">
                  <c:v>5.0000000000000001E-3</c:v>
                </c:pt>
                <c:pt idx="2">
                  <c:v>5.0000000000000001E-3</c:v>
                </c:pt>
                <c:pt idx="3">
                  <c:v>5.0000000000000001E-3</c:v>
                </c:pt>
                <c:pt idx="4">
                  <c:v>5.0000000000000001E-3</c:v>
                </c:pt>
                <c:pt idx="5">
                  <c:v>5.0000000000000001E-3</c:v>
                </c:pt>
                <c:pt idx="6">
                  <c:v>5.0000000000000001E-3</c:v>
                </c:pt>
                <c:pt idx="27">
                  <c:v>5.0000000000000001E-3</c:v>
                </c:pt>
              </c:numCache>
            </c:numRef>
          </c:yVal>
          <c:smooth val="0"/>
          <c:extLst>
            <c:ext xmlns:c16="http://schemas.microsoft.com/office/drawing/2014/chart" uri="{C3380CC4-5D6E-409C-BE32-E72D297353CC}">
              <c16:uniqueId val="{00000002-52A1-45F6-A621-D3D4D15CC3E3}"/>
            </c:ext>
          </c:extLst>
        </c:ser>
        <c:dLbls>
          <c:showLegendKey val="0"/>
          <c:showVal val="0"/>
          <c:showCatName val="0"/>
          <c:showSerName val="0"/>
          <c:showPercent val="0"/>
          <c:showBubbleSize val="0"/>
        </c:dLbls>
        <c:axId val="682869416"/>
        <c:axId val="682869744"/>
      </c:scatterChart>
      <c:valAx>
        <c:axId val="682869416"/>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a:t>Fish Length (mm)</a:t>
                </a:r>
              </a:p>
            </c:rich>
          </c:tx>
          <c:layout>
            <c:manualLayout>
              <c:xMode val="edge"/>
              <c:yMode val="edge"/>
              <c:x val="0.44356211220723846"/>
              <c:y val="0.88040461752146637"/>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744"/>
        <c:crosses val="autoZero"/>
        <c:crossBetween val="midCat"/>
      </c:valAx>
      <c:valAx>
        <c:axId val="682869744"/>
        <c:scaling>
          <c:orientation val="minMax"/>
          <c:max val="0.30000000000000004"/>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a:t>Tissue Concentration (mg/kg)</a:t>
                </a:r>
              </a:p>
            </c:rich>
          </c:tx>
          <c:layout>
            <c:manualLayout>
              <c:xMode val="edge"/>
              <c:yMode val="edge"/>
              <c:x val="1.4224691264997964E-2"/>
              <c:y val="0.22253595882698513"/>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416"/>
        <c:crosses val="autoZero"/>
        <c:crossBetween val="midCat"/>
        <c:majorUnit val="5.000000000000001E-2"/>
        <c:minorUnit val="1.0000000000000002E-2"/>
      </c:valAx>
      <c:spPr>
        <a:noFill/>
        <a:ln>
          <a:solidFill>
            <a:schemeClr val="bg1">
              <a:lumMod val="50000"/>
            </a:schemeClr>
          </a:solidFill>
        </a:ln>
        <a:effectLst/>
      </c:spPr>
    </c:plotArea>
    <c:legend>
      <c:legendPos val="t"/>
      <c:layout>
        <c:manualLayout>
          <c:xMode val="edge"/>
          <c:yMode val="edge"/>
          <c:x val="6.1670270374580394E-2"/>
          <c:y val="0.10646093984671263"/>
          <c:w val="0.89999986216161831"/>
          <c:h val="7.9406072196646957E-2"/>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solidFill>
            <a:schemeClr val="tx1"/>
          </a:solidFill>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r>
              <a:rPr lang="en-US" sz="1300"/>
              <a:t>Muscle Tissue</a:t>
            </a:r>
            <a:r>
              <a:rPr lang="en-US" sz="1300" baseline="0"/>
              <a:t> --</a:t>
            </a:r>
            <a:r>
              <a:rPr lang="en-US" sz="1300"/>
              <a:t>Mercury</a:t>
            </a:r>
          </a:p>
        </c:rich>
      </c:tx>
      <c:layout>
        <c:manualLayout>
          <c:xMode val="edge"/>
          <c:yMode val="edge"/>
          <c:x val="0.33203346313736926"/>
          <c:y val="2.5477707006369428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7682877875559672"/>
          <c:y val="0.16549943995854025"/>
          <c:w val="0.75145900880037042"/>
          <c:h val="0.62877275690857104"/>
        </c:manualLayout>
      </c:layout>
      <c:scatterChart>
        <c:scatterStyle val="lineMarker"/>
        <c:varyColors val="0"/>
        <c:ser>
          <c:idx val="0"/>
          <c:order val="0"/>
          <c:tx>
            <c:strRef>
              <c:f>'Figures 8.2 to 8.4'!$F$3</c:f>
              <c:strCache>
                <c:ptCount val="1"/>
                <c:pt idx="0">
                  <c:v>Bluehead Sucker</c:v>
                </c:pt>
              </c:strCache>
            </c:strRef>
          </c:tx>
          <c:spPr>
            <a:ln w="25400" cap="rnd">
              <a:noFill/>
              <a:round/>
            </a:ln>
            <a:effectLst/>
          </c:spPr>
          <c:marker>
            <c:symbol val="circle"/>
            <c:size val="6"/>
            <c:spPr>
              <a:solidFill>
                <a:schemeClr val="tx2">
                  <a:lumMod val="40000"/>
                  <a:lumOff val="60000"/>
                </a:schemeClr>
              </a:solidFill>
              <a:ln w="9525">
                <a:solidFill>
                  <a:schemeClr val="tx1">
                    <a:lumMod val="50000"/>
                    <a:lumOff val="50000"/>
                  </a:schemeClr>
                </a:solidFill>
              </a:ln>
              <a:effectLst/>
            </c:spPr>
          </c:marker>
          <c:xVal>
            <c:numRef>
              <c:f>'Figures 8.2 to 8.4'!$G$155:$G$228</c:f>
              <c:numCache>
                <c:formatCode>General</c:formatCode>
                <c:ptCount val="74"/>
                <c:pt idx="0">
                  <c:v>220</c:v>
                </c:pt>
                <c:pt idx="1">
                  <c:v>225</c:v>
                </c:pt>
                <c:pt idx="2">
                  <c:v>230</c:v>
                </c:pt>
                <c:pt idx="3">
                  <c:v>233</c:v>
                </c:pt>
                <c:pt idx="4">
                  <c:v>235</c:v>
                </c:pt>
                <c:pt idx="5">
                  <c:v>237</c:v>
                </c:pt>
                <c:pt idx="6">
                  <c:v>260</c:v>
                </c:pt>
                <c:pt idx="7">
                  <c:v>315</c:v>
                </c:pt>
                <c:pt idx="8">
                  <c:v>385</c:v>
                </c:pt>
                <c:pt idx="9">
                  <c:v>404</c:v>
                </c:pt>
                <c:pt idx="10">
                  <c:v>395</c:v>
                </c:pt>
                <c:pt idx="11">
                  <c:v>427</c:v>
                </c:pt>
                <c:pt idx="12">
                  <c:v>411</c:v>
                </c:pt>
                <c:pt idx="13">
                  <c:v>408</c:v>
                </c:pt>
                <c:pt idx="14">
                  <c:v>211</c:v>
                </c:pt>
                <c:pt idx="15">
                  <c:v>261</c:v>
                </c:pt>
                <c:pt idx="16">
                  <c:v>300</c:v>
                </c:pt>
                <c:pt idx="17">
                  <c:v>341</c:v>
                </c:pt>
                <c:pt idx="18">
                  <c:v>353</c:v>
                </c:pt>
                <c:pt idx="19">
                  <c:v>370</c:v>
                </c:pt>
                <c:pt idx="20">
                  <c:v>388</c:v>
                </c:pt>
                <c:pt idx="21">
                  <c:v>161</c:v>
                </c:pt>
                <c:pt idx="22">
                  <c:v>145</c:v>
                </c:pt>
                <c:pt idx="23">
                  <c:v>205</c:v>
                </c:pt>
                <c:pt idx="24">
                  <c:v>141</c:v>
                </c:pt>
                <c:pt idx="25">
                  <c:v>135</c:v>
                </c:pt>
                <c:pt idx="26">
                  <c:v>216</c:v>
                </c:pt>
                <c:pt idx="27">
                  <c:v>280</c:v>
                </c:pt>
                <c:pt idx="28">
                  <c:v>344</c:v>
                </c:pt>
                <c:pt idx="29">
                  <c:v>280</c:v>
                </c:pt>
                <c:pt idx="30">
                  <c:v>239</c:v>
                </c:pt>
                <c:pt idx="31">
                  <c:v>262</c:v>
                </c:pt>
                <c:pt idx="32">
                  <c:v>272</c:v>
                </c:pt>
                <c:pt idx="33">
                  <c:v>287</c:v>
                </c:pt>
                <c:pt idx="34">
                  <c:v>289</c:v>
                </c:pt>
                <c:pt idx="35">
                  <c:v>314</c:v>
                </c:pt>
                <c:pt idx="36">
                  <c:v>331</c:v>
                </c:pt>
                <c:pt idx="37">
                  <c:v>340</c:v>
                </c:pt>
                <c:pt idx="38">
                  <c:v>137</c:v>
                </c:pt>
                <c:pt idx="39">
                  <c:v>110</c:v>
                </c:pt>
                <c:pt idx="40">
                  <c:v>128</c:v>
                </c:pt>
                <c:pt idx="41">
                  <c:v>120</c:v>
                </c:pt>
                <c:pt idx="42">
                  <c:v>124</c:v>
                </c:pt>
                <c:pt idx="43">
                  <c:v>362</c:v>
                </c:pt>
                <c:pt idx="44">
                  <c:v>379</c:v>
                </c:pt>
                <c:pt idx="45">
                  <c:v>382</c:v>
                </c:pt>
                <c:pt idx="46">
                  <c:v>314</c:v>
                </c:pt>
                <c:pt idx="47">
                  <c:v>143</c:v>
                </c:pt>
                <c:pt idx="48">
                  <c:v>283</c:v>
                </c:pt>
                <c:pt idx="49">
                  <c:v>363</c:v>
                </c:pt>
                <c:pt idx="50">
                  <c:v>302</c:v>
                </c:pt>
                <c:pt idx="51">
                  <c:v>350</c:v>
                </c:pt>
                <c:pt idx="52">
                  <c:v>355</c:v>
                </c:pt>
                <c:pt idx="53">
                  <c:v>361</c:v>
                </c:pt>
                <c:pt idx="54">
                  <c:v>378</c:v>
                </c:pt>
                <c:pt idx="55">
                  <c:v>380</c:v>
                </c:pt>
                <c:pt idx="56">
                  <c:v>391</c:v>
                </c:pt>
                <c:pt idx="57">
                  <c:v>400</c:v>
                </c:pt>
                <c:pt idx="58">
                  <c:v>415</c:v>
                </c:pt>
                <c:pt idx="59">
                  <c:v>176</c:v>
                </c:pt>
                <c:pt idx="60">
                  <c:v>363</c:v>
                </c:pt>
                <c:pt idx="61">
                  <c:v>383</c:v>
                </c:pt>
                <c:pt idx="62">
                  <c:v>236</c:v>
                </c:pt>
                <c:pt idx="63">
                  <c:v>402</c:v>
                </c:pt>
                <c:pt idx="64">
                  <c:v>204</c:v>
                </c:pt>
                <c:pt idx="65">
                  <c:v>238</c:v>
                </c:pt>
                <c:pt idx="66">
                  <c:v>277</c:v>
                </c:pt>
                <c:pt idx="67">
                  <c:v>322</c:v>
                </c:pt>
                <c:pt idx="68">
                  <c:v>355</c:v>
                </c:pt>
                <c:pt idx="69">
                  <c:v>387</c:v>
                </c:pt>
                <c:pt idx="70">
                  <c:v>383</c:v>
                </c:pt>
                <c:pt idx="71">
                  <c:v>317</c:v>
                </c:pt>
                <c:pt idx="72">
                  <c:v>391</c:v>
                </c:pt>
                <c:pt idx="73">
                  <c:v>365</c:v>
                </c:pt>
              </c:numCache>
            </c:numRef>
          </c:xVal>
          <c:yVal>
            <c:numRef>
              <c:f>'Figures 8.2 to 8.4'!$M$155:$M$228</c:f>
              <c:numCache>
                <c:formatCode>General</c:formatCode>
                <c:ptCount val="74"/>
                <c:pt idx="0">
                  <c:v>7.7000000000000002E-3</c:v>
                </c:pt>
                <c:pt idx="1">
                  <c:v>6.7999999999999996E-3</c:v>
                </c:pt>
                <c:pt idx="2">
                  <c:v>8.5000000000000006E-3</c:v>
                </c:pt>
                <c:pt idx="3">
                  <c:v>8.8000000000000005E-3</c:v>
                </c:pt>
                <c:pt idx="4">
                  <c:v>7.7999999999999996E-3</c:v>
                </c:pt>
                <c:pt idx="5">
                  <c:v>9.4000000000000004E-3</c:v>
                </c:pt>
                <c:pt idx="6">
                  <c:v>2.4E-2</c:v>
                </c:pt>
                <c:pt idx="7">
                  <c:v>3.4000000000000002E-2</c:v>
                </c:pt>
                <c:pt idx="8">
                  <c:v>3.3000000000000002E-2</c:v>
                </c:pt>
                <c:pt idx="9">
                  <c:v>2.7E-2</c:v>
                </c:pt>
                <c:pt idx="21">
                  <c:v>5.0000000000000001E-3</c:v>
                </c:pt>
                <c:pt idx="22">
                  <c:v>5.4999999999999997E-3</c:v>
                </c:pt>
                <c:pt idx="23">
                  <c:v>1.4E-2</c:v>
                </c:pt>
                <c:pt idx="24">
                  <c:v>5.7000000000000002E-3</c:v>
                </c:pt>
                <c:pt idx="25">
                  <c:v>1.0999999999999999E-2</c:v>
                </c:pt>
                <c:pt idx="26">
                  <c:v>7.6E-3</c:v>
                </c:pt>
                <c:pt idx="27">
                  <c:v>2.1999999999999999E-2</c:v>
                </c:pt>
                <c:pt idx="28">
                  <c:v>2.5999999999999999E-2</c:v>
                </c:pt>
                <c:pt idx="38">
                  <c:v>5.7000000000000002E-2</c:v>
                </c:pt>
                <c:pt idx="39">
                  <c:v>0.08</c:v>
                </c:pt>
                <c:pt idx="40">
                  <c:v>7.5999999999999998E-2</c:v>
                </c:pt>
                <c:pt idx="41">
                  <c:v>9.9000000000000005E-2</c:v>
                </c:pt>
                <c:pt idx="42">
                  <c:v>8.3000000000000004E-2</c:v>
                </c:pt>
                <c:pt idx="50">
                  <c:v>5.1999999999999998E-3</c:v>
                </c:pt>
                <c:pt idx="51">
                  <c:v>3.5000000000000003E-2</c:v>
                </c:pt>
                <c:pt idx="52">
                  <c:v>4.4999999999999998E-2</c:v>
                </c:pt>
                <c:pt idx="53">
                  <c:v>5.1999999999999998E-3</c:v>
                </c:pt>
                <c:pt idx="54">
                  <c:v>5.0999999999999997E-2</c:v>
                </c:pt>
                <c:pt idx="55">
                  <c:v>9.5000000000000001E-2</c:v>
                </c:pt>
                <c:pt idx="56">
                  <c:v>7.6999999999999999E-2</c:v>
                </c:pt>
                <c:pt idx="57">
                  <c:v>9.9000000000000005E-2</c:v>
                </c:pt>
                <c:pt idx="58">
                  <c:v>5.4999999999999997E-3</c:v>
                </c:pt>
              </c:numCache>
            </c:numRef>
          </c:yVal>
          <c:smooth val="0"/>
          <c:extLst>
            <c:ext xmlns:c16="http://schemas.microsoft.com/office/drawing/2014/chart" uri="{C3380CC4-5D6E-409C-BE32-E72D297353CC}">
              <c16:uniqueId val="{00000000-6235-4321-B21C-F4B53D1E5129}"/>
            </c:ext>
          </c:extLst>
        </c:ser>
        <c:ser>
          <c:idx val="1"/>
          <c:order val="1"/>
          <c:tx>
            <c:strRef>
              <c:f>'Figures 8.2 to 8.4'!$F$72</c:f>
              <c:strCache>
                <c:ptCount val="1"/>
                <c:pt idx="0">
                  <c:v>Flannelmouth sucker</c:v>
                </c:pt>
              </c:strCache>
            </c:strRef>
          </c:tx>
          <c:spPr>
            <a:ln w="25400" cap="rnd">
              <a:noFill/>
              <a:round/>
            </a:ln>
            <a:effectLst/>
          </c:spPr>
          <c:marker>
            <c:symbol val="circle"/>
            <c:size val="5"/>
            <c:spPr>
              <a:solidFill>
                <a:schemeClr val="tx2">
                  <a:lumMod val="50000"/>
                </a:schemeClr>
              </a:solidFill>
              <a:ln w="9525">
                <a:solidFill>
                  <a:schemeClr val="accent1">
                    <a:lumMod val="50000"/>
                  </a:schemeClr>
                </a:solidFill>
              </a:ln>
              <a:effectLst/>
            </c:spPr>
          </c:marker>
          <c:xVal>
            <c:numRef>
              <c:f>'Figures 8.2 to 8.4'!$G$229:$G$288</c:f>
              <c:numCache>
                <c:formatCode>General</c:formatCode>
                <c:ptCount val="60"/>
                <c:pt idx="0">
                  <c:v>131</c:v>
                </c:pt>
                <c:pt idx="1">
                  <c:v>131</c:v>
                </c:pt>
                <c:pt idx="2">
                  <c:v>132</c:v>
                </c:pt>
                <c:pt idx="3">
                  <c:v>133</c:v>
                </c:pt>
                <c:pt idx="4">
                  <c:v>136</c:v>
                </c:pt>
                <c:pt idx="5">
                  <c:v>138</c:v>
                </c:pt>
                <c:pt idx="6">
                  <c:v>141</c:v>
                </c:pt>
                <c:pt idx="7">
                  <c:v>162</c:v>
                </c:pt>
                <c:pt idx="8">
                  <c:v>186</c:v>
                </c:pt>
                <c:pt idx="9">
                  <c:v>196</c:v>
                </c:pt>
                <c:pt idx="10">
                  <c:v>123</c:v>
                </c:pt>
                <c:pt idx="11">
                  <c:v>133</c:v>
                </c:pt>
                <c:pt idx="12">
                  <c:v>183</c:v>
                </c:pt>
                <c:pt idx="13">
                  <c:v>197</c:v>
                </c:pt>
                <c:pt idx="14">
                  <c:v>249</c:v>
                </c:pt>
                <c:pt idx="15">
                  <c:v>391</c:v>
                </c:pt>
                <c:pt idx="16">
                  <c:v>456</c:v>
                </c:pt>
                <c:pt idx="17">
                  <c:v>477</c:v>
                </c:pt>
                <c:pt idx="18">
                  <c:v>498</c:v>
                </c:pt>
                <c:pt idx="19">
                  <c:v>530</c:v>
                </c:pt>
                <c:pt idx="20">
                  <c:v>349</c:v>
                </c:pt>
                <c:pt idx="21">
                  <c:v>391</c:v>
                </c:pt>
                <c:pt idx="22">
                  <c:v>405</c:v>
                </c:pt>
                <c:pt idx="23">
                  <c:v>411</c:v>
                </c:pt>
                <c:pt idx="24">
                  <c:v>435</c:v>
                </c:pt>
                <c:pt idx="25">
                  <c:v>446</c:v>
                </c:pt>
                <c:pt idx="26">
                  <c:v>477</c:v>
                </c:pt>
                <c:pt idx="27">
                  <c:v>485</c:v>
                </c:pt>
                <c:pt idx="28">
                  <c:v>491</c:v>
                </c:pt>
                <c:pt idx="29">
                  <c:v>520</c:v>
                </c:pt>
                <c:pt idx="30">
                  <c:v>285</c:v>
                </c:pt>
                <c:pt idx="31">
                  <c:v>358</c:v>
                </c:pt>
                <c:pt idx="32">
                  <c:v>370</c:v>
                </c:pt>
                <c:pt idx="33">
                  <c:v>381</c:v>
                </c:pt>
                <c:pt idx="34">
                  <c:v>382</c:v>
                </c:pt>
                <c:pt idx="35">
                  <c:v>389</c:v>
                </c:pt>
                <c:pt idx="36">
                  <c:v>418</c:v>
                </c:pt>
                <c:pt idx="37">
                  <c:v>421</c:v>
                </c:pt>
                <c:pt idx="38">
                  <c:v>421</c:v>
                </c:pt>
                <c:pt idx="39">
                  <c:v>440</c:v>
                </c:pt>
                <c:pt idx="40">
                  <c:v>271</c:v>
                </c:pt>
                <c:pt idx="41">
                  <c:v>305</c:v>
                </c:pt>
                <c:pt idx="42">
                  <c:v>320</c:v>
                </c:pt>
                <c:pt idx="43">
                  <c:v>351</c:v>
                </c:pt>
                <c:pt idx="44">
                  <c:v>366</c:v>
                </c:pt>
                <c:pt idx="45">
                  <c:v>377</c:v>
                </c:pt>
                <c:pt idx="46">
                  <c:v>380</c:v>
                </c:pt>
                <c:pt idx="47">
                  <c:v>382</c:v>
                </c:pt>
                <c:pt idx="48">
                  <c:v>395</c:v>
                </c:pt>
                <c:pt idx="49">
                  <c:v>494</c:v>
                </c:pt>
                <c:pt idx="50">
                  <c:v>328</c:v>
                </c:pt>
                <c:pt idx="51">
                  <c:v>353</c:v>
                </c:pt>
                <c:pt idx="52">
                  <c:v>387</c:v>
                </c:pt>
                <c:pt idx="53">
                  <c:v>396</c:v>
                </c:pt>
                <c:pt idx="54">
                  <c:v>400</c:v>
                </c:pt>
                <c:pt idx="55">
                  <c:v>404</c:v>
                </c:pt>
                <c:pt idx="56">
                  <c:v>433</c:v>
                </c:pt>
                <c:pt idx="57">
                  <c:v>436</c:v>
                </c:pt>
                <c:pt idx="58">
                  <c:v>450</c:v>
                </c:pt>
                <c:pt idx="59">
                  <c:v>466</c:v>
                </c:pt>
              </c:numCache>
            </c:numRef>
          </c:xVal>
          <c:yVal>
            <c:numRef>
              <c:f>'Figures 8.2 to 8.4'!$M$229:$M$288</c:f>
              <c:numCache>
                <c:formatCode>General</c:formatCode>
                <c:ptCount val="60"/>
                <c:pt idx="0">
                  <c:v>6.4000000000000001E-2</c:v>
                </c:pt>
                <c:pt idx="1">
                  <c:v>9.1999999999999998E-2</c:v>
                </c:pt>
                <c:pt idx="2">
                  <c:v>6.0999999999999999E-2</c:v>
                </c:pt>
                <c:pt idx="3">
                  <c:v>8.1000000000000003E-2</c:v>
                </c:pt>
                <c:pt idx="4">
                  <c:v>7.5999999999999998E-2</c:v>
                </c:pt>
                <c:pt idx="5">
                  <c:v>7.0000000000000007E-2</c:v>
                </c:pt>
                <c:pt idx="6">
                  <c:v>8.7999999999999995E-2</c:v>
                </c:pt>
                <c:pt idx="7">
                  <c:v>9.9000000000000005E-2</c:v>
                </c:pt>
                <c:pt idx="8">
                  <c:v>0.13</c:v>
                </c:pt>
                <c:pt idx="9">
                  <c:v>9.9000000000000005E-2</c:v>
                </c:pt>
                <c:pt idx="20">
                  <c:v>7.0999999999999994E-2</c:v>
                </c:pt>
                <c:pt idx="21">
                  <c:v>6.9000000000000006E-2</c:v>
                </c:pt>
                <c:pt idx="22">
                  <c:v>4.7999999999999996E-3</c:v>
                </c:pt>
                <c:pt idx="23">
                  <c:v>9.1999999999999998E-2</c:v>
                </c:pt>
                <c:pt idx="24">
                  <c:v>5.4000000000000003E-3</c:v>
                </c:pt>
                <c:pt idx="25">
                  <c:v>5.4000000000000003E-3</c:v>
                </c:pt>
                <c:pt idx="26">
                  <c:v>0.23</c:v>
                </c:pt>
                <c:pt idx="27">
                  <c:v>4.3E-3</c:v>
                </c:pt>
                <c:pt idx="28">
                  <c:v>4.5999999999999999E-3</c:v>
                </c:pt>
                <c:pt idx="29">
                  <c:v>5.1999999999999998E-3</c:v>
                </c:pt>
                <c:pt idx="40">
                  <c:v>3.5000000000000003E-2</c:v>
                </c:pt>
                <c:pt idx="41">
                  <c:v>3.5999999999999997E-2</c:v>
                </c:pt>
                <c:pt idx="42">
                  <c:v>3.2000000000000001E-2</c:v>
                </c:pt>
                <c:pt idx="43">
                  <c:v>4.7E-2</c:v>
                </c:pt>
                <c:pt idx="44">
                  <c:v>4.4999999999999998E-2</c:v>
                </c:pt>
                <c:pt idx="45">
                  <c:v>0.08</c:v>
                </c:pt>
                <c:pt idx="46">
                  <c:v>0.06</c:v>
                </c:pt>
                <c:pt idx="47">
                  <c:v>0.06</c:v>
                </c:pt>
                <c:pt idx="48">
                  <c:v>7.0999999999999994E-2</c:v>
                </c:pt>
                <c:pt idx="49">
                  <c:v>0.16</c:v>
                </c:pt>
              </c:numCache>
            </c:numRef>
          </c:yVal>
          <c:smooth val="0"/>
          <c:extLst>
            <c:ext xmlns:c16="http://schemas.microsoft.com/office/drawing/2014/chart" uri="{C3380CC4-5D6E-409C-BE32-E72D297353CC}">
              <c16:uniqueId val="{00000001-6235-4321-B21C-F4B53D1E5129}"/>
            </c:ext>
          </c:extLst>
        </c:ser>
        <c:ser>
          <c:idx val="2"/>
          <c:order val="2"/>
          <c:tx>
            <c:strRef>
              <c:f>'Figures 8.2 to 8.4'!$P$121</c:f>
              <c:strCache>
                <c:ptCount val="1"/>
                <c:pt idx="0">
                  <c:v>Brown Trout</c:v>
                </c:pt>
              </c:strCache>
            </c:strRef>
          </c:tx>
          <c:spPr>
            <a:ln w="25400" cap="rnd">
              <a:noFill/>
              <a:round/>
            </a:ln>
            <a:effectLst/>
          </c:spPr>
          <c:marker>
            <c:symbol val="triangle"/>
            <c:size val="5"/>
            <c:spPr>
              <a:solidFill>
                <a:srgbClr val="FF0000"/>
              </a:solidFill>
              <a:ln w="9525">
                <a:solidFill>
                  <a:srgbClr val="C00000"/>
                </a:solidFill>
              </a:ln>
              <a:effectLst/>
            </c:spPr>
          </c:marker>
          <c:xVal>
            <c:numRef>
              <c:f>'Figures 8.2 to 8.4'!$G$387:$G$421</c:f>
              <c:numCache>
                <c:formatCode>General</c:formatCode>
                <c:ptCount val="35"/>
                <c:pt idx="0">
                  <c:v>102</c:v>
                </c:pt>
                <c:pt idx="1">
                  <c:v>226</c:v>
                </c:pt>
                <c:pt idx="2">
                  <c:v>255</c:v>
                </c:pt>
                <c:pt idx="3">
                  <c:v>261</c:v>
                </c:pt>
                <c:pt idx="4">
                  <c:v>269</c:v>
                </c:pt>
                <c:pt idx="5">
                  <c:v>270</c:v>
                </c:pt>
                <c:pt idx="6">
                  <c:v>282</c:v>
                </c:pt>
                <c:pt idx="7">
                  <c:v>462</c:v>
                </c:pt>
                <c:pt idx="8">
                  <c:v>268</c:v>
                </c:pt>
                <c:pt idx="9">
                  <c:v>271</c:v>
                </c:pt>
                <c:pt idx="10">
                  <c:v>272</c:v>
                </c:pt>
                <c:pt idx="11">
                  <c:v>278</c:v>
                </c:pt>
                <c:pt idx="12">
                  <c:v>281</c:v>
                </c:pt>
                <c:pt idx="13">
                  <c:v>282</c:v>
                </c:pt>
                <c:pt idx="14">
                  <c:v>293</c:v>
                </c:pt>
                <c:pt idx="15">
                  <c:v>298</c:v>
                </c:pt>
                <c:pt idx="16">
                  <c:v>380</c:v>
                </c:pt>
                <c:pt idx="17">
                  <c:v>474</c:v>
                </c:pt>
                <c:pt idx="18">
                  <c:v>106</c:v>
                </c:pt>
                <c:pt idx="19">
                  <c:v>109</c:v>
                </c:pt>
                <c:pt idx="20">
                  <c:v>111</c:v>
                </c:pt>
                <c:pt idx="21">
                  <c:v>140</c:v>
                </c:pt>
                <c:pt idx="22">
                  <c:v>202</c:v>
                </c:pt>
                <c:pt idx="23">
                  <c:v>235</c:v>
                </c:pt>
                <c:pt idx="24">
                  <c:v>286</c:v>
                </c:pt>
                <c:pt idx="25">
                  <c:v>286</c:v>
                </c:pt>
                <c:pt idx="26">
                  <c:v>287</c:v>
                </c:pt>
                <c:pt idx="27">
                  <c:v>321</c:v>
                </c:pt>
                <c:pt idx="28">
                  <c:v>180</c:v>
                </c:pt>
                <c:pt idx="29">
                  <c:v>151</c:v>
                </c:pt>
                <c:pt idx="30">
                  <c:v>232</c:v>
                </c:pt>
                <c:pt idx="31">
                  <c:v>250</c:v>
                </c:pt>
                <c:pt idx="32">
                  <c:v>259</c:v>
                </c:pt>
                <c:pt idx="33">
                  <c:v>261</c:v>
                </c:pt>
                <c:pt idx="34">
                  <c:v>281</c:v>
                </c:pt>
              </c:numCache>
            </c:numRef>
          </c:xVal>
          <c:yVal>
            <c:numRef>
              <c:f>'Figures 8.2 to 8.4'!$M$387:$M$421</c:f>
              <c:numCache>
                <c:formatCode>General</c:formatCode>
                <c:ptCount val="35"/>
                <c:pt idx="0">
                  <c:v>5.0000000000000001E-3</c:v>
                </c:pt>
                <c:pt idx="1">
                  <c:v>5.0000000000000001E-3</c:v>
                </c:pt>
                <c:pt idx="2">
                  <c:v>5.0000000000000001E-3</c:v>
                </c:pt>
                <c:pt idx="3">
                  <c:v>5.0000000000000001E-3</c:v>
                </c:pt>
                <c:pt idx="4">
                  <c:v>5.0000000000000001E-3</c:v>
                </c:pt>
                <c:pt idx="5">
                  <c:v>5.0000000000000001E-3</c:v>
                </c:pt>
                <c:pt idx="6">
                  <c:v>5.0000000000000001E-3</c:v>
                </c:pt>
                <c:pt idx="7">
                  <c:v>5.0000000000000001E-3</c:v>
                </c:pt>
                <c:pt idx="8">
                  <c:v>2.1000000000000001E-2</c:v>
                </c:pt>
                <c:pt idx="9">
                  <c:v>1.4999999999999999E-2</c:v>
                </c:pt>
                <c:pt idx="10">
                  <c:v>2.1999999999999999E-2</c:v>
                </c:pt>
                <c:pt idx="11">
                  <c:v>1.9E-2</c:v>
                </c:pt>
                <c:pt idx="12">
                  <c:v>2.3E-2</c:v>
                </c:pt>
                <c:pt idx="13">
                  <c:v>2.1000000000000001E-2</c:v>
                </c:pt>
                <c:pt idx="14">
                  <c:v>2.7E-2</c:v>
                </c:pt>
                <c:pt idx="15">
                  <c:v>2.3E-2</c:v>
                </c:pt>
                <c:pt idx="16">
                  <c:v>3.6999999999999998E-2</c:v>
                </c:pt>
                <c:pt idx="17">
                  <c:v>8.8999999999999996E-2</c:v>
                </c:pt>
                <c:pt idx="18">
                  <c:v>7.0000000000000007E-2</c:v>
                </c:pt>
                <c:pt idx="19">
                  <c:v>6.6000000000000003E-2</c:v>
                </c:pt>
                <c:pt idx="20">
                  <c:v>4.4999999999999998E-2</c:v>
                </c:pt>
                <c:pt idx="21">
                  <c:v>8.4000000000000005E-2</c:v>
                </c:pt>
                <c:pt idx="22">
                  <c:v>3.7999999999999999E-2</c:v>
                </c:pt>
                <c:pt idx="23">
                  <c:v>3.5999999999999997E-2</c:v>
                </c:pt>
                <c:pt idx="24">
                  <c:v>6.7000000000000004E-2</c:v>
                </c:pt>
                <c:pt idx="25">
                  <c:v>0.14000000000000001</c:v>
                </c:pt>
                <c:pt idx="26">
                  <c:v>0.13</c:v>
                </c:pt>
                <c:pt idx="27">
                  <c:v>6.2E-2</c:v>
                </c:pt>
                <c:pt idx="28">
                  <c:v>5.0000000000000001E-3</c:v>
                </c:pt>
                <c:pt idx="29">
                  <c:v>5.2999999999999999E-2</c:v>
                </c:pt>
                <c:pt idx="30">
                  <c:v>0.04</c:v>
                </c:pt>
                <c:pt idx="31">
                  <c:v>3.7999999999999999E-2</c:v>
                </c:pt>
                <c:pt idx="32">
                  <c:v>2.7E-2</c:v>
                </c:pt>
                <c:pt idx="33">
                  <c:v>6.8000000000000005E-2</c:v>
                </c:pt>
                <c:pt idx="34">
                  <c:v>3.1E-2</c:v>
                </c:pt>
              </c:numCache>
            </c:numRef>
          </c:yVal>
          <c:smooth val="0"/>
          <c:extLst>
            <c:ext xmlns:c16="http://schemas.microsoft.com/office/drawing/2014/chart" uri="{C3380CC4-5D6E-409C-BE32-E72D297353CC}">
              <c16:uniqueId val="{00000002-6235-4321-B21C-F4B53D1E5129}"/>
            </c:ext>
          </c:extLst>
        </c:ser>
        <c:ser>
          <c:idx val="3"/>
          <c:order val="3"/>
          <c:tx>
            <c:strRef>
              <c:f>'Figures 8.2 to 8.4'!$F$289</c:f>
              <c:strCache>
                <c:ptCount val="1"/>
                <c:pt idx="0">
                  <c:v>Speckled Dace</c:v>
                </c:pt>
              </c:strCache>
            </c:strRef>
          </c:tx>
          <c:spPr>
            <a:ln w="25400" cap="rnd">
              <a:noFill/>
              <a:round/>
            </a:ln>
            <a:effectLst/>
          </c:spPr>
          <c:marker>
            <c:symbol val="square"/>
            <c:size val="5"/>
            <c:spPr>
              <a:solidFill>
                <a:schemeClr val="accent4"/>
              </a:solidFill>
              <a:ln w="9525">
                <a:solidFill>
                  <a:schemeClr val="accent4">
                    <a:lumMod val="75000"/>
                  </a:schemeClr>
                </a:solidFill>
              </a:ln>
              <a:effectLst/>
            </c:spPr>
          </c:marker>
          <c:xVal>
            <c:numRef>
              <c:f>'Figures 8.2 to 8.4'!$G$289:$G$386</c:f>
              <c:numCache>
                <c:formatCode>General</c:formatCode>
                <c:ptCount val="98"/>
                <c:pt idx="0">
                  <c:v>63</c:v>
                </c:pt>
                <c:pt idx="1">
                  <c:v>96</c:v>
                </c:pt>
                <c:pt idx="2">
                  <c:v>52</c:v>
                </c:pt>
                <c:pt idx="3">
                  <c:v>74</c:v>
                </c:pt>
                <c:pt idx="4">
                  <c:v>58</c:v>
                </c:pt>
                <c:pt idx="5">
                  <c:v>64</c:v>
                </c:pt>
                <c:pt idx="6">
                  <c:v>65</c:v>
                </c:pt>
                <c:pt idx="7">
                  <c:v>67</c:v>
                </c:pt>
                <c:pt idx="8">
                  <c:v>70</c:v>
                </c:pt>
                <c:pt idx="9">
                  <c:v>74</c:v>
                </c:pt>
                <c:pt idx="10">
                  <c:v>66</c:v>
                </c:pt>
                <c:pt idx="11">
                  <c:v>64</c:v>
                </c:pt>
                <c:pt idx="12">
                  <c:v>57</c:v>
                </c:pt>
                <c:pt idx="13">
                  <c:v>55</c:v>
                </c:pt>
                <c:pt idx="14">
                  <c:v>58</c:v>
                </c:pt>
                <c:pt idx="15">
                  <c:v>60</c:v>
                </c:pt>
                <c:pt idx="16">
                  <c:v>60</c:v>
                </c:pt>
                <c:pt idx="17">
                  <c:v>62</c:v>
                </c:pt>
                <c:pt idx="18">
                  <c:v>67</c:v>
                </c:pt>
                <c:pt idx="19">
                  <c:v>79</c:v>
                </c:pt>
                <c:pt idx="20">
                  <c:v>62</c:v>
                </c:pt>
                <c:pt idx="21">
                  <c:v>81</c:v>
                </c:pt>
                <c:pt idx="22">
                  <c:v>79</c:v>
                </c:pt>
                <c:pt idx="23">
                  <c:v>86</c:v>
                </c:pt>
                <c:pt idx="24">
                  <c:v>67</c:v>
                </c:pt>
                <c:pt idx="25">
                  <c:v>69</c:v>
                </c:pt>
                <c:pt idx="26">
                  <c:v>75</c:v>
                </c:pt>
                <c:pt idx="27">
                  <c:v>80</c:v>
                </c:pt>
                <c:pt idx="28">
                  <c:v>99</c:v>
                </c:pt>
                <c:pt idx="29">
                  <c:v>107</c:v>
                </c:pt>
                <c:pt idx="30">
                  <c:v>65</c:v>
                </c:pt>
                <c:pt idx="31">
                  <c:v>50</c:v>
                </c:pt>
                <c:pt idx="32">
                  <c:v>51</c:v>
                </c:pt>
                <c:pt idx="33">
                  <c:v>58</c:v>
                </c:pt>
                <c:pt idx="34">
                  <c:v>60</c:v>
                </c:pt>
                <c:pt idx="35">
                  <c:v>61</c:v>
                </c:pt>
                <c:pt idx="36">
                  <c:v>66</c:v>
                </c:pt>
                <c:pt idx="37">
                  <c:v>70</c:v>
                </c:pt>
                <c:pt idx="38">
                  <c:v>80</c:v>
                </c:pt>
                <c:pt idx="39">
                  <c:v>82</c:v>
                </c:pt>
                <c:pt idx="40">
                  <c:v>68</c:v>
                </c:pt>
                <c:pt idx="41">
                  <c:v>69</c:v>
                </c:pt>
                <c:pt idx="42">
                  <c:v>70</c:v>
                </c:pt>
                <c:pt idx="43">
                  <c:v>73</c:v>
                </c:pt>
                <c:pt idx="44">
                  <c:v>73</c:v>
                </c:pt>
                <c:pt idx="45">
                  <c:v>77</c:v>
                </c:pt>
                <c:pt idx="46">
                  <c:v>78</c:v>
                </c:pt>
                <c:pt idx="47">
                  <c:v>79</c:v>
                </c:pt>
                <c:pt idx="48">
                  <c:v>79</c:v>
                </c:pt>
                <c:pt idx="49">
                  <c:v>80</c:v>
                </c:pt>
                <c:pt idx="50">
                  <c:v>50</c:v>
                </c:pt>
                <c:pt idx="51">
                  <c:v>51</c:v>
                </c:pt>
                <c:pt idx="52">
                  <c:v>52</c:v>
                </c:pt>
                <c:pt idx="53">
                  <c:v>52</c:v>
                </c:pt>
                <c:pt idx="54">
                  <c:v>53</c:v>
                </c:pt>
                <c:pt idx="55">
                  <c:v>53</c:v>
                </c:pt>
                <c:pt idx="56">
                  <c:v>56</c:v>
                </c:pt>
                <c:pt idx="57">
                  <c:v>61</c:v>
                </c:pt>
                <c:pt idx="58">
                  <c:v>66</c:v>
                </c:pt>
                <c:pt idx="59">
                  <c:v>76</c:v>
                </c:pt>
                <c:pt idx="60">
                  <c:v>66</c:v>
                </c:pt>
                <c:pt idx="61">
                  <c:v>68</c:v>
                </c:pt>
                <c:pt idx="62">
                  <c:v>68</c:v>
                </c:pt>
                <c:pt idx="63">
                  <c:v>68</c:v>
                </c:pt>
                <c:pt idx="64">
                  <c:v>71</c:v>
                </c:pt>
                <c:pt idx="65">
                  <c:v>71</c:v>
                </c:pt>
                <c:pt idx="66">
                  <c:v>75</c:v>
                </c:pt>
                <c:pt idx="67">
                  <c:v>77</c:v>
                </c:pt>
                <c:pt idx="68">
                  <c:v>86</c:v>
                </c:pt>
                <c:pt idx="69">
                  <c:v>95</c:v>
                </c:pt>
                <c:pt idx="70">
                  <c:v>40</c:v>
                </c:pt>
                <c:pt idx="71">
                  <c:v>43</c:v>
                </c:pt>
                <c:pt idx="72">
                  <c:v>46</c:v>
                </c:pt>
                <c:pt idx="73">
                  <c:v>51</c:v>
                </c:pt>
                <c:pt idx="74">
                  <c:v>51</c:v>
                </c:pt>
                <c:pt idx="75">
                  <c:v>55</c:v>
                </c:pt>
                <c:pt idx="76">
                  <c:v>60</c:v>
                </c:pt>
                <c:pt idx="77">
                  <c:v>68</c:v>
                </c:pt>
                <c:pt idx="78">
                  <c:v>69</c:v>
                </c:pt>
                <c:pt idx="79">
                  <c:v>70</c:v>
                </c:pt>
                <c:pt idx="80">
                  <c:v>66</c:v>
                </c:pt>
                <c:pt idx="81">
                  <c:v>64</c:v>
                </c:pt>
                <c:pt idx="82">
                  <c:v>66</c:v>
                </c:pt>
                <c:pt idx="83">
                  <c:v>66</c:v>
                </c:pt>
                <c:pt idx="84">
                  <c:v>69</c:v>
                </c:pt>
                <c:pt idx="85">
                  <c:v>70</c:v>
                </c:pt>
                <c:pt idx="86">
                  <c:v>70</c:v>
                </c:pt>
                <c:pt idx="87">
                  <c:v>73</c:v>
                </c:pt>
                <c:pt idx="88">
                  <c:v>74</c:v>
                </c:pt>
                <c:pt idx="89">
                  <c:v>81</c:v>
                </c:pt>
                <c:pt idx="90">
                  <c:v>41</c:v>
                </c:pt>
                <c:pt idx="91">
                  <c:v>55</c:v>
                </c:pt>
                <c:pt idx="92">
                  <c:v>63</c:v>
                </c:pt>
                <c:pt idx="93">
                  <c:v>66</c:v>
                </c:pt>
                <c:pt idx="94">
                  <c:v>70</c:v>
                </c:pt>
                <c:pt idx="95">
                  <c:v>71</c:v>
                </c:pt>
                <c:pt idx="96">
                  <c:v>72</c:v>
                </c:pt>
                <c:pt idx="97">
                  <c:v>80</c:v>
                </c:pt>
              </c:numCache>
            </c:numRef>
          </c:xVal>
          <c:yVal>
            <c:numRef>
              <c:f>'Figures 8.2 to 8.4'!$M$289:$M$386</c:f>
              <c:numCache>
                <c:formatCode>General</c:formatCode>
                <c:ptCount val="98"/>
                <c:pt idx="0">
                  <c:v>1.6E-2</c:v>
                </c:pt>
                <c:pt idx="1">
                  <c:v>3.4000000000000002E-2</c:v>
                </c:pt>
                <c:pt idx="2">
                  <c:v>1.7999999999999999E-2</c:v>
                </c:pt>
                <c:pt idx="3">
                  <c:v>1.6E-2</c:v>
                </c:pt>
                <c:pt idx="4">
                  <c:v>1.2E-2</c:v>
                </c:pt>
                <c:pt idx="5">
                  <c:v>1.6E-2</c:v>
                </c:pt>
                <c:pt idx="6">
                  <c:v>1.0999999999999999E-2</c:v>
                </c:pt>
                <c:pt idx="7">
                  <c:v>1.2E-2</c:v>
                </c:pt>
                <c:pt idx="8">
                  <c:v>2.1999999999999999E-2</c:v>
                </c:pt>
                <c:pt idx="9">
                  <c:v>1.4999999999999999E-2</c:v>
                </c:pt>
                <c:pt idx="20">
                  <c:v>1.2E-2</c:v>
                </c:pt>
                <c:pt idx="21">
                  <c:v>5.7000000000000002E-2</c:v>
                </c:pt>
                <c:pt idx="22">
                  <c:v>4.7E-2</c:v>
                </c:pt>
                <c:pt idx="23">
                  <c:v>3.7999999999999999E-2</c:v>
                </c:pt>
                <c:pt idx="24">
                  <c:v>2.7E-2</c:v>
                </c:pt>
                <c:pt idx="25">
                  <c:v>1.7000000000000001E-2</c:v>
                </c:pt>
                <c:pt idx="26">
                  <c:v>0.03</c:v>
                </c:pt>
                <c:pt idx="27">
                  <c:v>3.4000000000000002E-2</c:v>
                </c:pt>
                <c:pt idx="28">
                  <c:v>2.9000000000000001E-2</c:v>
                </c:pt>
                <c:pt idx="29">
                  <c:v>3.9E-2</c:v>
                </c:pt>
                <c:pt idx="41">
                  <c:v>0.13</c:v>
                </c:pt>
                <c:pt idx="42">
                  <c:v>0.16</c:v>
                </c:pt>
                <c:pt idx="43">
                  <c:v>0.16</c:v>
                </c:pt>
                <c:pt idx="44">
                  <c:v>0.23</c:v>
                </c:pt>
                <c:pt idx="45">
                  <c:v>0.16</c:v>
                </c:pt>
                <c:pt idx="46">
                  <c:v>0.15</c:v>
                </c:pt>
                <c:pt idx="47">
                  <c:v>0.27</c:v>
                </c:pt>
                <c:pt idx="48">
                  <c:v>0.12</c:v>
                </c:pt>
                <c:pt idx="49">
                  <c:v>0.11</c:v>
                </c:pt>
                <c:pt idx="60">
                  <c:v>9.6000000000000002E-2</c:v>
                </c:pt>
                <c:pt idx="61">
                  <c:v>4.8000000000000001E-2</c:v>
                </c:pt>
                <c:pt idx="62">
                  <c:v>3.5000000000000003E-2</c:v>
                </c:pt>
                <c:pt idx="63">
                  <c:v>8.7999999999999995E-2</c:v>
                </c:pt>
                <c:pt idx="64">
                  <c:v>5.3999999999999999E-2</c:v>
                </c:pt>
                <c:pt idx="65">
                  <c:v>4.9000000000000002E-2</c:v>
                </c:pt>
                <c:pt idx="66">
                  <c:v>5.3999999999999999E-2</c:v>
                </c:pt>
                <c:pt idx="67">
                  <c:v>6.5000000000000002E-2</c:v>
                </c:pt>
                <c:pt idx="68">
                  <c:v>0.21</c:v>
                </c:pt>
                <c:pt idx="69">
                  <c:v>0.16</c:v>
                </c:pt>
                <c:pt idx="80">
                  <c:v>1.9E-2</c:v>
                </c:pt>
                <c:pt idx="81">
                  <c:v>3.5000000000000003E-2</c:v>
                </c:pt>
                <c:pt idx="82">
                  <c:v>2.3E-2</c:v>
                </c:pt>
                <c:pt idx="83">
                  <c:v>2.8000000000000001E-2</c:v>
                </c:pt>
                <c:pt idx="84">
                  <c:v>4.9000000000000002E-2</c:v>
                </c:pt>
                <c:pt idx="85">
                  <c:v>4.2000000000000003E-2</c:v>
                </c:pt>
                <c:pt idx="86">
                  <c:v>2.9000000000000001E-2</c:v>
                </c:pt>
                <c:pt idx="87">
                  <c:v>9.0999999999999998E-2</c:v>
                </c:pt>
                <c:pt idx="88">
                  <c:v>2.1999999999999999E-2</c:v>
                </c:pt>
                <c:pt idx="89">
                  <c:v>6.2E-2</c:v>
                </c:pt>
              </c:numCache>
            </c:numRef>
          </c:yVal>
          <c:smooth val="0"/>
          <c:extLst>
            <c:ext xmlns:c16="http://schemas.microsoft.com/office/drawing/2014/chart" uri="{C3380CC4-5D6E-409C-BE32-E72D297353CC}">
              <c16:uniqueId val="{00000003-6235-4321-B21C-F4B53D1E5129}"/>
            </c:ext>
          </c:extLst>
        </c:ser>
        <c:dLbls>
          <c:showLegendKey val="0"/>
          <c:showVal val="0"/>
          <c:showCatName val="0"/>
          <c:showSerName val="0"/>
          <c:showPercent val="0"/>
          <c:showBubbleSize val="0"/>
        </c:dLbls>
        <c:axId val="682869416"/>
        <c:axId val="682869744"/>
      </c:scatterChart>
      <c:valAx>
        <c:axId val="682869416"/>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a:t>Fish Length (mm)</a:t>
                </a:r>
              </a:p>
            </c:rich>
          </c:tx>
          <c:layout>
            <c:manualLayout>
              <c:xMode val="edge"/>
              <c:yMode val="edge"/>
              <c:x val="0.44356211220723846"/>
              <c:y val="0.88040461752146637"/>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744"/>
        <c:crosses val="autoZero"/>
        <c:crossBetween val="midCat"/>
      </c:valAx>
      <c:valAx>
        <c:axId val="682869744"/>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a:t>Tissue Concentration (mg/kg)</a:t>
                </a:r>
              </a:p>
            </c:rich>
          </c:tx>
          <c:layout>
            <c:manualLayout>
              <c:xMode val="edge"/>
              <c:yMode val="edge"/>
              <c:x val="1.1269048885229215E-2"/>
              <c:y val="0.1854991056054299"/>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416"/>
        <c:crosses val="autoZero"/>
        <c:crossBetween val="midCat"/>
      </c:valAx>
      <c:spPr>
        <a:noFill/>
        <a:ln>
          <a:solidFill>
            <a:schemeClr val="bg1">
              <a:lumMod val="50000"/>
            </a:schemeClr>
          </a:solidFill>
        </a:ln>
        <a:effectLst/>
      </c:spPr>
    </c:plotArea>
    <c:legend>
      <c:legendPos val="t"/>
      <c:layout>
        <c:manualLayout>
          <c:xMode val="edge"/>
          <c:yMode val="edge"/>
          <c:x val="0.38669022581327661"/>
          <c:y val="0.17466372435929586"/>
          <c:w val="0.32572807484031818"/>
          <c:h val="0.21089523045288128"/>
        </c:manualLayout>
      </c:layout>
      <c:overlay val="0"/>
      <c:spPr>
        <a:noFill/>
        <a:ln>
          <a:solidFill>
            <a:schemeClr val="bg1">
              <a:lumMod val="75000"/>
            </a:schemeClr>
          </a:solid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solidFill>
            <a:schemeClr val="tx1"/>
          </a:solidFill>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r>
              <a:rPr lang="en-US" sz="1300"/>
              <a:t> Liver Tissue</a:t>
            </a:r>
            <a:r>
              <a:rPr lang="en-US" sz="1300" baseline="0"/>
              <a:t> --</a:t>
            </a:r>
            <a:r>
              <a:rPr lang="en-US" sz="1300"/>
              <a:t>Selenium</a:t>
            </a:r>
          </a:p>
        </c:rich>
      </c:tx>
      <c:overlay val="0"/>
      <c:spPr>
        <a:noFill/>
        <a:ln>
          <a:noFill/>
        </a:ln>
        <a:effectLst/>
      </c:spPr>
      <c:txPr>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86644471624131"/>
          <c:y val="0.20717611457053062"/>
          <c:w val="0.73659154168554286"/>
          <c:h val="0.57435746552524714"/>
        </c:manualLayout>
      </c:layout>
      <c:scatterChart>
        <c:scatterStyle val="lineMarker"/>
        <c:varyColors val="0"/>
        <c:ser>
          <c:idx val="0"/>
          <c:order val="0"/>
          <c:tx>
            <c:strRef>
              <c:f>'Figures 8.2 to 8.4'!$F$3</c:f>
              <c:strCache>
                <c:ptCount val="1"/>
                <c:pt idx="0">
                  <c:v>Bluehead Sucker</c:v>
                </c:pt>
              </c:strCache>
            </c:strRef>
          </c:tx>
          <c:spPr>
            <a:ln w="25400" cap="rnd">
              <a:noFill/>
              <a:round/>
            </a:ln>
            <a:effectLst/>
          </c:spPr>
          <c:marker>
            <c:symbol val="circle"/>
            <c:size val="6"/>
            <c:spPr>
              <a:solidFill>
                <a:schemeClr val="tx2">
                  <a:lumMod val="40000"/>
                  <a:lumOff val="60000"/>
                </a:schemeClr>
              </a:solidFill>
              <a:ln w="9525">
                <a:solidFill>
                  <a:schemeClr val="tx1">
                    <a:lumMod val="50000"/>
                    <a:lumOff val="50000"/>
                  </a:schemeClr>
                </a:solidFill>
              </a:ln>
              <a:effectLst/>
            </c:spPr>
          </c:marker>
          <c:xVal>
            <c:numRef>
              <c:f>'Figures 8.2 to 8.4'!$G$3:$G$71</c:f>
              <c:numCache>
                <c:formatCode>General</c:formatCode>
                <c:ptCount val="69"/>
                <c:pt idx="0">
                  <c:v>315</c:v>
                </c:pt>
                <c:pt idx="1">
                  <c:v>404</c:v>
                </c:pt>
                <c:pt idx="2">
                  <c:v>225</c:v>
                </c:pt>
                <c:pt idx="3">
                  <c:v>220</c:v>
                </c:pt>
                <c:pt idx="4">
                  <c:v>230</c:v>
                </c:pt>
                <c:pt idx="5">
                  <c:v>233</c:v>
                </c:pt>
                <c:pt idx="6">
                  <c:v>235</c:v>
                </c:pt>
                <c:pt idx="7">
                  <c:v>237</c:v>
                </c:pt>
                <c:pt idx="8">
                  <c:v>260</c:v>
                </c:pt>
                <c:pt idx="9">
                  <c:v>385</c:v>
                </c:pt>
                <c:pt idx="10">
                  <c:v>395</c:v>
                </c:pt>
                <c:pt idx="11">
                  <c:v>411</c:v>
                </c:pt>
                <c:pt idx="12">
                  <c:v>408</c:v>
                </c:pt>
                <c:pt idx="13">
                  <c:v>261</c:v>
                </c:pt>
                <c:pt idx="14">
                  <c:v>427</c:v>
                </c:pt>
                <c:pt idx="15">
                  <c:v>300</c:v>
                </c:pt>
                <c:pt idx="16">
                  <c:v>388</c:v>
                </c:pt>
                <c:pt idx="17">
                  <c:v>353</c:v>
                </c:pt>
                <c:pt idx="18">
                  <c:v>211</c:v>
                </c:pt>
                <c:pt idx="19">
                  <c:v>341</c:v>
                </c:pt>
                <c:pt idx="20">
                  <c:v>370</c:v>
                </c:pt>
                <c:pt idx="21">
                  <c:v>135</c:v>
                </c:pt>
                <c:pt idx="22">
                  <c:v>141</c:v>
                </c:pt>
                <c:pt idx="23">
                  <c:v>205</c:v>
                </c:pt>
                <c:pt idx="24">
                  <c:v>161</c:v>
                </c:pt>
                <c:pt idx="25">
                  <c:v>145</c:v>
                </c:pt>
                <c:pt idx="26">
                  <c:v>216</c:v>
                </c:pt>
                <c:pt idx="27">
                  <c:v>280</c:v>
                </c:pt>
                <c:pt idx="28">
                  <c:v>344</c:v>
                </c:pt>
                <c:pt idx="29">
                  <c:v>331</c:v>
                </c:pt>
                <c:pt idx="30">
                  <c:v>314</c:v>
                </c:pt>
                <c:pt idx="31">
                  <c:v>280</c:v>
                </c:pt>
                <c:pt idx="32">
                  <c:v>262</c:v>
                </c:pt>
                <c:pt idx="33">
                  <c:v>272</c:v>
                </c:pt>
                <c:pt idx="34">
                  <c:v>239</c:v>
                </c:pt>
                <c:pt idx="35">
                  <c:v>287</c:v>
                </c:pt>
                <c:pt idx="36">
                  <c:v>289</c:v>
                </c:pt>
                <c:pt idx="37">
                  <c:v>340</c:v>
                </c:pt>
                <c:pt idx="38">
                  <c:v>362</c:v>
                </c:pt>
                <c:pt idx="39">
                  <c:v>379</c:v>
                </c:pt>
                <c:pt idx="40">
                  <c:v>283</c:v>
                </c:pt>
                <c:pt idx="41">
                  <c:v>363</c:v>
                </c:pt>
                <c:pt idx="42">
                  <c:v>382</c:v>
                </c:pt>
                <c:pt idx="43">
                  <c:v>314</c:v>
                </c:pt>
                <c:pt idx="44">
                  <c:v>143</c:v>
                </c:pt>
                <c:pt idx="45">
                  <c:v>361</c:v>
                </c:pt>
                <c:pt idx="46">
                  <c:v>380</c:v>
                </c:pt>
                <c:pt idx="47">
                  <c:v>302</c:v>
                </c:pt>
                <c:pt idx="48">
                  <c:v>350</c:v>
                </c:pt>
                <c:pt idx="49">
                  <c:v>355</c:v>
                </c:pt>
                <c:pt idx="50">
                  <c:v>378</c:v>
                </c:pt>
                <c:pt idx="51">
                  <c:v>391</c:v>
                </c:pt>
                <c:pt idx="52">
                  <c:v>400</c:v>
                </c:pt>
                <c:pt idx="53">
                  <c:v>415</c:v>
                </c:pt>
                <c:pt idx="54">
                  <c:v>402</c:v>
                </c:pt>
                <c:pt idx="55">
                  <c:v>383</c:v>
                </c:pt>
                <c:pt idx="56">
                  <c:v>355</c:v>
                </c:pt>
                <c:pt idx="57">
                  <c:v>238</c:v>
                </c:pt>
                <c:pt idx="58">
                  <c:v>363</c:v>
                </c:pt>
                <c:pt idx="59">
                  <c:v>204</c:v>
                </c:pt>
                <c:pt idx="60">
                  <c:v>277</c:v>
                </c:pt>
                <c:pt idx="61">
                  <c:v>322</c:v>
                </c:pt>
                <c:pt idx="62">
                  <c:v>236</c:v>
                </c:pt>
                <c:pt idx="63">
                  <c:v>176</c:v>
                </c:pt>
                <c:pt idx="64">
                  <c:v>383</c:v>
                </c:pt>
                <c:pt idx="65">
                  <c:v>365</c:v>
                </c:pt>
                <c:pt idx="66">
                  <c:v>391</c:v>
                </c:pt>
                <c:pt idx="67">
                  <c:v>387</c:v>
                </c:pt>
                <c:pt idx="68">
                  <c:v>317</c:v>
                </c:pt>
              </c:numCache>
            </c:numRef>
          </c:xVal>
          <c:yVal>
            <c:numRef>
              <c:f>'Figures 8.2 to 8.4'!$O$3:$O$71</c:f>
              <c:numCache>
                <c:formatCode>General</c:formatCode>
                <c:ptCount val="69"/>
                <c:pt idx="0">
                  <c:v>1.1000000000000001</c:v>
                </c:pt>
                <c:pt idx="1">
                  <c:v>1.2</c:v>
                </c:pt>
                <c:pt idx="2">
                  <c:v>1.5</c:v>
                </c:pt>
                <c:pt idx="3">
                  <c:v>1.6</c:v>
                </c:pt>
                <c:pt idx="4">
                  <c:v>0.95</c:v>
                </c:pt>
                <c:pt idx="5">
                  <c:v>0.1</c:v>
                </c:pt>
                <c:pt idx="6">
                  <c:v>0.1</c:v>
                </c:pt>
                <c:pt idx="7">
                  <c:v>0.1</c:v>
                </c:pt>
                <c:pt idx="8">
                  <c:v>1.6</c:v>
                </c:pt>
                <c:pt idx="9">
                  <c:v>0.1</c:v>
                </c:pt>
                <c:pt idx="10">
                  <c:v>0.1</c:v>
                </c:pt>
                <c:pt idx="11">
                  <c:v>0.79</c:v>
                </c:pt>
                <c:pt idx="12">
                  <c:v>0.1</c:v>
                </c:pt>
                <c:pt idx="13">
                  <c:v>0.1</c:v>
                </c:pt>
                <c:pt idx="14">
                  <c:v>0.91</c:v>
                </c:pt>
                <c:pt idx="15">
                  <c:v>0.95</c:v>
                </c:pt>
                <c:pt idx="16">
                  <c:v>0.1</c:v>
                </c:pt>
                <c:pt idx="17">
                  <c:v>0.91</c:v>
                </c:pt>
                <c:pt idx="18">
                  <c:v>0.1</c:v>
                </c:pt>
                <c:pt idx="19">
                  <c:v>0.1</c:v>
                </c:pt>
                <c:pt idx="20">
                  <c:v>0.1</c:v>
                </c:pt>
                <c:pt idx="21">
                  <c:v>0.1</c:v>
                </c:pt>
                <c:pt idx="22">
                  <c:v>1.4</c:v>
                </c:pt>
                <c:pt idx="23">
                  <c:v>0.92</c:v>
                </c:pt>
                <c:pt idx="24">
                  <c:v>0.99</c:v>
                </c:pt>
                <c:pt idx="25">
                  <c:v>0.1</c:v>
                </c:pt>
                <c:pt idx="26">
                  <c:v>0.1</c:v>
                </c:pt>
                <c:pt idx="27">
                  <c:v>1.4</c:v>
                </c:pt>
                <c:pt idx="28">
                  <c:v>0.1</c:v>
                </c:pt>
                <c:pt idx="29">
                  <c:v>0.1</c:v>
                </c:pt>
                <c:pt idx="30">
                  <c:v>0.92</c:v>
                </c:pt>
                <c:pt idx="31">
                  <c:v>1</c:v>
                </c:pt>
                <c:pt idx="32">
                  <c:v>1.1000000000000001</c:v>
                </c:pt>
                <c:pt idx="33">
                  <c:v>0.1</c:v>
                </c:pt>
                <c:pt idx="34">
                  <c:v>0.1</c:v>
                </c:pt>
                <c:pt idx="35">
                  <c:v>0.1</c:v>
                </c:pt>
                <c:pt idx="36">
                  <c:v>0.1</c:v>
                </c:pt>
                <c:pt idx="37">
                  <c:v>0.1</c:v>
                </c:pt>
                <c:pt idx="38">
                  <c:v>1.2</c:v>
                </c:pt>
                <c:pt idx="39">
                  <c:v>0.1</c:v>
                </c:pt>
                <c:pt idx="40">
                  <c:v>0.1</c:v>
                </c:pt>
                <c:pt idx="41">
                  <c:v>1</c:v>
                </c:pt>
                <c:pt idx="42">
                  <c:v>1.4</c:v>
                </c:pt>
                <c:pt idx="43">
                  <c:v>0.1</c:v>
                </c:pt>
                <c:pt idx="44">
                  <c:v>0.1</c:v>
                </c:pt>
                <c:pt idx="45">
                  <c:v>1.1000000000000001</c:v>
                </c:pt>
                <c:pt idx="46">
                  <c:v>1</c:v>
                </c:pt>
                <c:pt idx="47">
                  <c:v>0.1</c:v>
                </c:pt>
                <c:pt idx="48">
                  <c:v>1.5</c:v>
                </c:pt>
                <c:pt idx="49">
                  <c:v>1.5</c:v>
                </c:pt>
                <c:pt idx="50">
                  <c:v>1.2</c:v>
                </c:pt>
                <c:pt idx="51">
                  <c:v>1.4</c:v>
                </c:pt>
                <c:pt idx="52">
                  <c:v>0.1</c:v>
                </c:pt>
                <c:pt idx="53">
                  <c:v>1.8</c:v>
                </c:pt>
                <c:pt idx="54">
                  <c:v>0.1</c:v>
                </c:pt>
                <c:pt idx="55">
                  <c:v>0.1</c:v>
                </c:pt>
                <c:pt idx="56">
                  <c:v>1.1000000000000001</c:v>
                </c:pt>
                <c:pt idx="57">
                  <c:v>0.1</c:v>
                </c:pt>
                <c:pt idx="58">
                  <c:v>0.1</c:v>
                </c:pt>
                <c:pt idx="59">
                  <c:v>0.1</c:v>
                </c:pt>
                <c:pt idx="60">
                  <c:v>0.1</c:v>
                </c:pt>
                <c:pt idx="61">
                  <c:v>0.1</c:v>
                </c:pt>
                <c:pt idx="62">
                  <c:v>0.1</c:v>
                </c:pt>
                <c:pt idx="63">
                  <c:v>0.1</c:v>
                </c:pt>
                <c:pt idx="64">
                  <c:v>0.94</c:v>
                </c:pt>
                <c:pt idx="65">
                  <c:v>1.1000000000000001</c:v>
                </c:pt>
                <c:pt idx="66">
                  <c:v>1.1000000000000001</c:v>
                </c:pt>
                <c:pt idx="67">
                  <c:v>0.93</c:v>
                </c:pt>
                <c:pt idx="68">
                  <c:v>1.1000000000000001</c:v>
                </c:pt>
              </c:numCache>
            </c:numRef>
          </c:yVal>
          <c:smooth val="0"/>
          <c:extLst>
            <c:ext xmlns:c16="http://schemas.microsoft.com/office/drawing/2014/chart" uri="{C3380CC4-5D6E-409C-BE32-E72D297353CC}">
              <c16:uniqueId val="{00000000-2138-4356-ACA1-DA294E8AF636}"/>
            </c:ext>
          </c:extLst>
        </c:ser>
        <c:ser>
          <c:idx val="1"/>
          <c:order val="1"/>
          <c:tx>
            <c:strRef>
              <c:f>'Figures 8.2 to 8.4'!$F$72</c:f>
              <c:strCache>
                <c:ptCount val="1"/>
                <c:pt idx="0">
                  <c:v>Flannelmouth sucker</c:v>
                </c:pt>
              </c:strCache>
            </c:strRef>
          </c:tx>
          <c:spPr>
            <a:ln w="25400" cap="rnd">
              <a:noFill/>
              <a:round/>
            </a:ln>
            <a:effectLst/>
          </c:spPr>
          <c:marker>
            <c:symbol val="circle"/>
            <c:size val="5"/>
            <c:spPr>
              <a:solidFill>
                <a:schemeClr val="tx2">
                  <a:lumMod val="50000"/>
                </a:schemeClr>
              </a:solidFill>
              <a:ln w="9525">
                <a:solidFill>
                  <a:schemeClr val="accent1">
                    <a:lumMod val="50000"/>
                  </a:schemeClr>
                </a:solidFill>
              </a:ln>
              <a:effectLst/>
            </c:spPr>
          </c:marker>
          <c:xVal>
            <c:numRef>
              <c:f>'Figures 8.2 to 8.4'!$G$72:$G$120</c:f>
              <c:numCache>
                <c:formatCode>General</c:formatCode>
                <c:ptCount val="49"/>
                <c:pt idx="0">
                  <c:v>391</c:v>
                </c:pt>
                <c:pt idx="1">
                  <c:v>197</c:v>
                </c:pt>
                <c:pt idx="2">
                  <c:v>498</c:v>
                </c:pt>
                <c:pt idx="3">
                  <c:v>477</c:v>
                </c:pt>
                <c:pt idx="4">
                  <c:v>123</c:v>
                </c:pt>
                <c:pt idx="5">
                  <c:v>133</c:v>
                </c:pt>
                <c:pt idx="6">
                  <c:v>183</c:v>
                </c:pt>
                <c:pt idx="7">
                  <c:v>249</c:v>
                </c:pt>
                <c:pt idx="8">
                  <c:v>530</c:v>
                </c:pt>
                <c:pt idx="9">
                  <c:v>349</c:v>
                </c:pt>
                <c:pt idx="10">
                  <c:v>391</c:v>
                </c:pt>
                <c:pt idx="11">
                  <c:v>405</c:v>
                </c:pt>
                <c:pt idx="12">
                  <c:v>411</c:v>
                </c:pt>
                <c:pt idx="13">
                  <c:v>435</c:v>
                </c:pt>
                <c:pt idx="14">
                  <c:v>446</c:v>
                </c:pt>
                <c:pt idx="15">
                  <c:v>477</c:v>
                </c:pt>
                <c:pt idx="16">
                  <c:v>485</c:v>
                </c:pt>
                <c:pt idx="17">
                  <c:v>491</c:v>
                </c:pt>
                <c:pt idx="18">
                  <c:v>520</c:v>
                </c:pt>
                <c:pt idx="19">
                  <c:v>358</c:v>
                </c:pt>
                <c:pt idx="20">
                  <c:v>370</c:v>
                </c:pt>
                <c:pt idx="21">
                  <c:v>440</c:v>
                </c:pt>
                <c:pt idx="22">
                  <c:v>285</c:v>
                </c:pt>
                <c:pt idx="23">
                  <c:v>381</c:v>
                </c:pt>
                <c:pt idx="24">
                  <c:v>382</c:v>
                </c:pt>
                <c:pt idx="25">
                  <c:v>389</c:v>
                </c:pt>
                <c:pt idx="26">
                  <c:v>418</c:v>
                </c:pt>
                <c:pt idx="27">
                  <c:v>421</c:v>
                </c:pt>
                <c:pt idx="28">
                  <c:v>421</c:v>
                </c:pt>
                <c:pt idx="29">
                  <c:v>271</c:v>
                </c:pt>
                <c:pt idx="30">
                  <c:v>305</c:v>
                </c:pt>
                <c:pt idx="31">
                  <c:v>320</c:v>
                </c:pt>
                <c:pt idx="32">
                  <c:v>351</c:v>
                </c:pt>
                <c:pt idx="33">
                  <c:v>366</c:v>
                </c:pt>
                <c:pt idx="34">
                  <c:v>377</c:v>
                </c:pt>
                <c:pt idx="35">
                  <c:v>380</c:v>
                </c:pt>
                <c:pt idx="36">
                  <c:v>382</c:v>
                </c:pt>
                <c:pt idx="37">
                  <c:v>395</c:v>
                </c:pt>
                <c:pt idx="38">
                  <c:v>494</c:v>
                </c:pt>
                <c:pt idx="39">
                  <c:v>400</c:v>
                </c:pt>
                <c:pt idx="40">
                  <c:v>387</c:v>
                </c:pt>
                <c:pt idx="41">
                  <c:v>433</c:v>
                </c:pt>
                <c:pt idx="42">
                  <c:v>466</c:v>
                </c:pt>
                <c:pt idx="43">
                  <c:v>328</c:v>
                </c:pt>
                <c:pt idx="44">
                  <c:v>353</c:v>
                </c:pt>
                <c:pt idx="45">
                  <c:v>396</c:v>
                </c:pt>
                <c:pt idx="46">
                  <c:v>404</c:v>
                </c:pt>
                <c:pt idx="47">
                  <c:v>436</c:v>
                </c:pt>
                <c:pt idx="48">
                  <c:v>450</c:v>
                </c:pt>
              </c:numCache>
            </c:numRef>
          </c:xVal>
          <c:yVal>
            <c:numRef>
              <c:f>'Figures 8.2 to 8.4'!$O$72:$O$120</c:f>
              <c:numCache>
                <c:formatCode>General</c:formatCode>
                <c:ptCount val="49"/>
                <c:pt idx="0">
                  <c:v>1.1000000000000001</c:v>
                </c:pt>
                <c:pt idx="1">
                  <c:v>1.3</c:v>
                </c:pt>
                <c:pt idx="2">
                  <c:v>1.3</c:v>
                </c:pt>
                <c:pt idx="3">
                  <c:v>1.4</c:v>
                </c:pt>
                <c:pt idx="4">
                  <c:v>0.1</c:v>
                </c:pt>
                <c:pt idx="5">
                  <c:v>0.1</c:v>
                </c:pt>
                <c:pt idx="6">
                  <c:v>0.1</c:v>
                </c:pt>
                <c:pt idx="7">
                  <c:v>0.1</c:v>
                </c:pt>
                <c:pt idx="8">
                  <c:v>1.3</c:v>
                </c:pt>
                <c:pt idx="9">
                  <c:v>0.93</c:v>
                </c:pt>
                <c:pt idx="10">
                  <c:v>1.2</c:v>
                </c:pt>
                <c:pt idx="11">
                  <c:v>1.3</c:v>
                </c:pt>
                <c:pt idx="12">
                  <c:v>1.2</c:v>
                </c:pt>
                <c:pt idx="13">
                  <c:v>1.9</c:v>
                </c:pt>
                <c:pt idx="14">
                  <c:v>1.3</c:v>
                </c:pt>
                <c:pt idx="15">
                  <c:v>1.6</c:v>
                </c:pt>
                <c:pt idx="16">
                  <c:v>1.5</c:v>
                </c:pt>
                <c:pt idx="17">
                  <c:v>1.6</c:v>
                </c:pt>
                <c:pt idx="18">
                  <c:v>1.5</c:v>
                </c:pt>
                <c:pt idx="19">
                  <c:v>1.4</c:v>
                </c:pt>
                <c:pt idx="20">
                  <c:v>1.4</c:v>
                </c:pt>
                <c:pt idx="21">
                  <c:v>1.5</c:v>
                </c:pt>
                <c:pt idx="22">
                  <c:v>1.2</c:v>
                </c:pt>
                <c:pt idx="23">
                  <c:v>1.3</c:v>
                </c:pt>
                <c:pt idx="24">
                  <c:v>1.4</c:v>
                </c:pt>
                <c:pt idx="25">
                  <c:v>1.5</c:v>
                </c:pt>
                <c:pt idx="26">
                  <c:v>1.3</c:v>
                </c:pt>
                <c:pt idx="27">
                  <c:v>1.1000000000000001</c:v>
                </c:pt>
                <c:pt idx="28">
                  <c:v>1.1000000000000001</c:v>
                </c:pt>
                <c:pt idx="29">
                  <c:v>1.8</c:v>
                </c:pt>
                <c:pt idx="30">
                  <c:v>1.8</c:v>
                </c:pt>
                <c:pt idx="31">
                  <c:v>1.3</c:v>
                </c:pt>
                <c:pt idx="32">
                  <c:v>1.3</c:v>
                </c:pt>
                <c:pt idx="33">
                  <c:v>1.7</c:v>
                </c:pt>
                <c:pt idx="34">
                  <c:v>1.2</c:v>
                </c:pt>
                <c:pt idx="35">
                  <c:v>1.2</c:v>
                </c:pt>
                <c:pt idx="36">
                  <c:v>1.6</c:v>
                </c:pt>
                <c:pt idx="37">
                  <c:v>2.1</c:v>
                </c:pt>
                <c:pt idx="38">
                  <c:v>1.1000000000000001</c:v>
                </c:pt>
                <c:pt idx="39">
                  <c:v>1.6</c:v>
                </c:pt>
                <c:pt idx="40">
                  <c:v>1.3</c:v>
                </c:pt>
                <c:pt idx="41">
                  <c:v>1.9</c:v>
                </c:pt>
                <c:pt idx="42">
                  <c:v>1.6</c:v>
                </c:pt>
                <c:pt idx="43">
                  <c:v>1.2</c:v>
                </c:pt>
                <c:pt idx="44">
                  <c:v>1.3</c:v>
                </c:pt>
                <c:pt idx="45">
                  <c:v>1.4</c:v>
                </c:pt>
                <c:pt idx="46">
                  <c:v>1.2</c:v>
                </c:pt>
                <c:pt idx="47">
                  <c:v>1.6</c:v>
                </c:pt>
                <c:pt idx="48">
                  <c:v>1.5</c:v>
                </c:pt>
              </c:numCache>
            </c:numRef>
          </c:yVal>
          <c:smooth val="0"/>
          <c:extLst>
            <c:ext xmlns:c16="http://schemas.microsoft.com/office/drawing/2014/chart" uri="{C3380CC4-5D6E-409C-BE32-E72D297353CC}">
              <c16:uniqueId val="{00000001-2138-4356-ACA1-DA294E8AF636}"/>
            </c:ext>
          </c:extLst>
        </c:ser>
        <c:ser>
          <c:idx val="2"/>
          <c:order val="2"/>
          <c:tx>
            <c:strRef>
              <c:f>'Figures 8.2 to 8.4'!$P$121</c:f>
              <c:strCache>
                <c:ptCount val="1"/>
                <c:pt idx="0">
                  <c:v>Brown Trout</c:v>
                </c:pt>
              </c:strCache>
            </c:strRef>
          </c:tx>
          <c:spPr>
            <a:ln w="25400" cap="rnd">
              <a:noFill/>
              <a:round/>
            </a:ln>
            <a:effectLst/>
          </c:spPr>
          <c:marker>
            <c:symbol val="triangle"/>
            <c:size val="5"/>
            <c:spPr>
              <a:solidFill>
                <a:srgbClr val="FF0000"/>
              </a:solidFill>
              <a:ln w="9525">
                <a:solidFill>
                  <a:srgbClr val="C00000"/>
                </a:solidFill>
              </a:ln>
              <a:effectLst/>
            </c:spPr>
          </c:marker>
          <c:xVal>
            <c:numRef>
              <c:f>'Figures 8.2 to 8.4'!$G$121:$G$154</c:f>
              <c:numCache>
                <c:formatCode>General</c:formatCode>
                <c:ptCount val="34"/>
                <c:pt idx="0">
                  <c:v>226</c:v>
                </c:pt>
                <c:pt idx="1">
                  <c:v>255</c:v>
                </c:pt>
                <c:pt idx="2">
                  <c:v>261</c:v>
                </c:pt>
                <c:pt idx="3">
                  <c:v>269</c:v>
                </c:pt>
                <c:pt idx="4">
                  <c:v>270</c:v>
                </c:pt>
                <c:pt idx="5">
                  <c:v>282</c:v>
                </c:pt>
                <c:pt idx="6">
                  <c:v>462</c:v>
                </c:pt>
                <c:pt idx="7">
                  <c:v>268</c:v>
                </c:pt>
                <c:pt idx="8">
                  <c:v>271</c:v>
                </c:pt>
                <c:pt idx="9">
                  <c:v>272</c:v>
                </c:pt>
                <c:pt idx="10">
                  <c:v>278</c:v>
                </c:pt>
                <c:pt idx="11">
                  <c:v>281</c:v>
                </c:pt>
                <c:pt idx="12">
                  <c:v>282</c:v>
                </c:pt>
                <c:pt idx="13">
                  <c:v>293</c:v>
                </c:pt>
                <c:pt idx="14">
                  <c:v>298</c:v>
                </c:pt>
                <c:pt idx="15">
                  <c:v>380</c:v>
                </c:pt>
                <c:pt idx="16">
                  <c:v>474</c:v>
                </c:pt>
                <c:pt idx="17">
                  <c:v>106</c:v>
                </c:pt>
                <c:pt idx="18">
                  <c:v>109</c:v>
                </c:pt>
                <c:pt idx="19">
                  <c:v>111</c:v>
                </c:pt>
                <c:pt idx="20">
                  <c:v>140</c:v>
                </c:pt>
                <c:pt idx="21">
                  <c:v>202</c:v>
                </c:pt>
                <c:pt idx="22">
                  <c:v>235</c:v>
                </c:pt>
                <c:pt idx="23">
                  <c:v>286</c:v>
                </c:pt>
                <c:pt idx="24">
                  <c:v>286</c:v>
                </c:pt>
                <c:pt idx="25">
                  <c:v>287</c:v>
                </c:pt>
                <c:pt idx="26">
                  <c:v>321</c:v>
                </c:pt>
                <c:pt idx="27">
                  <c:v>180</c:v>
                </c:pt>
                <c:pt idx="28">
                  <c:v>151</c:v>
                </c:pt>
                <c:pt idx="29">
                  <c:v>232</c:v>
                </c:pt>
                <c:pt idx="30">
                  <c:v>250</c:v>
                </c:pt>
                <c:pt idx="31">
                  <c:v>259</c:v>
                </c:pt>
                <c:pt idx="32">
                  <c:v>261</c:v>
                </c:pt>
                <c:pt idx="33">
                  <c:v>281</c:v>
                </c:pt>
              </c:numCache>
            </c:numRef>
          </c:xVal>
          <c:yVal>
            <c:numRef>
              <c:f>'Figures 8.2 to 8.4'!$O$121:$O$154</c:f>
              <c:numCache>
                <c:formatCode>General</c:formatCode>
                <c:ptCount val="34"/>
                <c:pt idx="0">
                  <c:v>8.6</c:v>
                </c:pt>
                <c:pt idx="1">
                  <c:v>19</c:v>
                </c:pt>
                <c:pt idx="2">
                  <c:v>24</c:v>
                </c:pt>
                <c:pt idx="3">
                  <c:v>14</c:v>
                </c:pt>
                <c:pt idx="4">
                  <c:v>19</c:v>
                </c:pt>
                <c:pt idx="5">
                  <c:v>27</c:v>
                </c:pt>
                <c:pt idx="6">
                  <c:v>11</c:v>
                </c:pt>
                <c:pt idx="7">
                  <c:v>12</c:v>
                </c:pt>
                <c:pt idx="8">
                  <c:v>11</c:v>
                </c:pt>
                <c:pt idx="9">
                  <c:v>10</c:v>
                </c:pt>
                <c:pt idx="10">
                  <c:v>15</c:v>
                </c:pt>
                <c:pt idx="11">
                  <c:v>14</c:v>
                </c:pt>
                <c:pt idx="12">
                  <c:v>14</c:v>
                </c:pt>
                <c:pt idx="13">
                  <c:v>13</c:v>
                </c:pt>
                <c:pt idx="14">
                  <c:v>9.5</c:v>
                </c:pt>
                <c:pt idx="15">
                  <c:v>37</c:v>
                </c:pt>
                <c:pt idx="16">
                  <c:v>32</c:v>
                </c:pt>
                <c:pt idx="17">
                  <c:v>0.1</c:v>
                </c:pt>
                <c:pt idx="18">
                  <c:v>0.1</c:v>
                </c:pt>
                <c:pt idx="19">
                  <c:v>0.1</c:v>
                </c:pt>
                <c:pt idx="20">
                  <c:v>0.1</c:v>
                </c:pt>
                <c:pt idx="21">
                  <c:v>9.8000000000000007</c:v>
                </c:pt>
                <c:pt idx="22">
                  <c:v>11</c:v>
                </c:pt>
                <c:pt idx="23">
                  <c:v>15</c:v>
                </c:pt>
                <c:pt idx="24">
                  <c:v>11</c:v>
                </c:pt>
                <c:pt idx="25">
                  <c:v>16</c:v>
                </c:pt>
                <c:pt idx="26">
                  <c:v>15</c:v>
                </c:pt>
                <c:pt idx="27">
                  <c:v>24</c:v>
                </c:pt>
                <c:pt idx="28">
                  <c:v>14</c:v>
                </c:pt>
                <c:pt idx="29">
                  <c:v>15</c:v>
                </c:pt>
                <c:pt idx="30">
                  <c:v>7.5</c:v>
                </c:pt>
                <c:pt idx="31">
                  <c:v>8.1</c:v>
                </c:pt>
                <c:pt idx="32">
                  <c:v>17</c:v>
                </c:pt>
                <c:pt idx="33">
                  <c:v>18</c:v>
                </c:pt>
              </c:numCache>
            </c:numRef>
          </c:yVal>
          <c:smooth val="0"/>
          <c:extLst>
            <c:ext xmlns:c16="http://schemas.microsoft.com/office/drawing/2014/chart" uri="{C3380CC4-5D6E-409C-BE32-E72D297353CC}">
              <c16:uniqueId val="{00000002-2138-4356-ACA1-DA294E8AF636}"/>
            </c:ext>
          </c:extLst>
        </c:ser>
        <c:dLbls>
          <c:showLegendKey val="0"/>
          <c:showVal val="0"/>
          <c:showCatName val="0"/>
          <c:showSerName val="0"/>
          <c:showPercent val="0"/>
          <c:showBubbleSize val="0"/>
        </c:dLbls>
        <c:axId val="682869416"/>
        <c:axId val="682869744"/>
      </c:scatterChart>
      <c:valAx>
        <c:axId val="682869416"/>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a:t>Fish Length (mm)</a:t>
                </a:r>
              </a:p>
            </c:rich>
          </c:tx>
          <c:layout>
            <c:manualLayout>
              <c:xMode val="edge"/>
              <c:yMode val="edge"/>
              <c:x val="0.44356211220723846"/>
              <c:y val="0.88040461752146637"/>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744"/>
        <c:crossesAt val="0.1"/>
        <c:crossBetween val="midCat"/>
      </c:valAx>
      <c:valAx>
        <c:axId val="682869744"/>
        <c:scaling>
          <c:logBase val="10"/>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a:t>Tissue Concentration (mg/kg)</a:t>
                </a:r>
              </a:p>
            </c:rich>
          </c:tx>
          <c:layout>
            <c:manualLayout>
              <c:xMode val="edge"/>
              <c:yMode val="edge"/>
              <c:x val="3.1730165746059427E-2"/>
              <c:y val="0.22253595882698513"/>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416"/>
        <c:crosses val="autoZero"/>
        <c:crossBetween val="midCat"/>
      </c:valAx>
      <c:spPr>
        <a:noFill/>
        <a:ln>
          <a:solidFill>
            <a:schemeClr val="bg1">
              <a:lumMod val="50000"/>
            </a:schemeClr>
          </a:solidFill>
        </a:ln>
        <a:effectLst/>
      </c:spPr>
    </c:plotArea>
    <c:legend>
      <c:legendPos val="t"/>
      <c:layout>
        <c:manualLayout>
          <c:xMode val="edge"/>
          <c:yMode val="edge"/>
          <c:x val="6.1670270374580394E-2"/>
          <c:y val="0.10646093984671263"/>
          <c:w val="0.89999986216161831"/>
          <c:h val="7.9406072196646957E-2"/>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solidFill>
            <a:schemeClr val="tx1"/>
          </a:solidFill>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r>
              <a:rPr lang="en-US" sz="1300"/>
              <a:t>Muscle Tissue</a:t>
            </a:r>
            <a:r>
              <a:rPr lang="en-US" sz="1300" baseline="0"/>
              <a:t> --</a:t>
            </a:r>
            <a:r>
              <a:rPr lang="en-US" sz="1300"/>
              <a:t>Selenium</a:t>
            </a:r>
          </a:p>
        </c:rich>
      </c:tx>
      <c:layout>
        <c:manualLayout>
          <c:xMode val="edge"/>
          <c:yMode val="edge"/>
          <c:x val="0.33411764705882352"/>
          <c:y val="2.5477707006369428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7682877875559672"/>
          <c:y val="0.13577544845110923"/>
          <c:w val="0.76289109022662493"/>
          <c:h val="0.66620775163840706"/>
        </c:manualLayout>
      </c:layout>
      <c:scatterChart>
        <c:scatterStyle val="lineMarker"/>
        <c:varyColors val="0"/>
        <c:ser>
          <c:idx val="0"/>
          <c:order val="0"/>
          <c:tx>
            <c:strRef>
              <c:f>'Figures 8.2 to 8.4'!$F$3</c:f>
              <c:strCache>
                <c:ptCount val="1"/>
                <c:pt idx="0">
                  <c:v>Bluehead Sucker</c:v>
                </c:pt>
              </c:strCache>
            </c:strRef>
          </c:tx>
          <c:spPr>
            <a:ln w="25400" cap="rnd">
              <a:noFill/>
              <a:round/>
            </a:ln>
            <a:effectLst/>
          </c:spPr>
          <c:marker>
            <c:symbol val="circle"/>
            <c:size val="6"/>
            <c:spPr>
              <a:solidFill>
                <a:schemeClr val="tx2">
                  <a:lumMod val="40000"/>
                  <a:lumOff val="60000"/>
                </a:schemeClr>
              </a:solidFill>
              <a:ln w="9525">
                <a:solidFill>
                  <a:schemeClr val="tx1">
                    <a:lumMod val="50000"/>
                    <a:lumOff val="50000"/>
                  </a:schemeClr>
                </a:solidFill>
              </a:ln>
              <a:effectLst/>
            </c:spPr>
          </c:marker>
          <c:xVal>
            <c:numRef>
              <c:f>'Figures 8.2 to 8.4'!$G$155:$G$228</c:f>
              <c:numCache>
                <c:formatCode>General</c:formatCode>
                <c:ptCount val="74"/>
                <c:pt idx="0">
                  <c:v>220</c:v>
                </c:pt>
                <c:pt idx="1">
                  <c:v>225</c:v>
                </c:pt>
                <c:pt idx="2">
                  <c:v>230</c:v>
                </c:pt>
                <c:pt idx="3">
                  <c:v>233</c:v>
                </c:pt>
                <c:pt idx="4">
                  <c:v>235</c:v>
                </c:pt>
                <c:pt idx="5">
                  <c:v>237</c:v>
                </c:pt>
                <c:pt idx="6">
                  <c:v>260</c:v>
                </c:pt>
                <c:pt idx="7">
                  <c:v>315</c:v>
                </c:pt>
                <c:pt idx="8">
                  <c:v>385</c:v>
                </c:pt>
                <c:pt idx="9">
                  <c:v>404</c:v>
                </c:pt>
                <c:pt idx="10">
                  <c:v>395</c:v>
                </c:pt>
                <c:pt idx="11">
                  <c:v>427</c:v>
                </c:pt>
                <c:pt idx="12">
                  <c:v>411</c:v>
                </c:pt>
                <c:pt idx="13">
                  <c:v>408</c:v>
                </c:pt>
                <c:pt idx="14">
                  <c:v>211</c:v>
                </c:pt>
                <c:pt idx="15">
                  <c:v>261</c:v>
                </c:pt>
                <c:pt idx="16">
                  <c:v>300</c:v>
                </c:pt>
                <c:pt idx="17">
                  <c:v>341</c:v>
                </c:pt>
                <c:pt idx="18">
                  <c:v>353</c:v>
                </c:pt>
                <c:pt idx="19">
                  <c:v>370</c:v>
                </c:pt>
                <c:pt idx="20">
                  <c:v>388</c:v>
                </c:pt>
                <c:pt idx="21">
                  <c:v>161</c:v>
                </c:pt>
                <c:pt idx="22">
                  <c:v>145</c:v>
                </c:pt>
                <c:pt idx="23">
                  <c:v>205</c:v>
                </c:pt>
                <c:pt idx="24">
                  <c:v>141</c:v>
                </c:pt>
                <c:pt idx="25">
                  <c:v>135</c:v>
                </c:pt>
                <c:pt idx="26">
                  <c:v>216</c:v>
                </c:pt>
                <c:pt idx="27">
                  <c:v>280</c:v>
                </c:pt>
                <c:pt idx="28">
                  <c:v>344</c:v>
                </c:pt>
                <c:pt idx="29">
                  <c:v>280</c:v>
                </c:pt>
                <c:pt idx="30">
                  <c:v>239</c:v>
                </c:pt>
                <c:pt idx="31">
                  <c:v>262</c:v>
                </c:pt>
                <c:pt idx="32">
                  <c:v>272</c:v>
                </c:pt>
                <c:pt idx="33">
                  <c:v>287</c:v>
                </c:pt>
                <c:pt idx="34">
                  <c:v>289</c:v>
                </c:pt>
                <c:pt idx="35">
                  <c:v>314</c:v>
                </c:pt>
                <c:pt idx="36">
                  <c:v>331</c:v>
                </c:pt>
                <c:pt idx="37">
                  <c:v>340</c:v>
                </c:pt>
                <c:pt idx="38">
                  <c:v>137</c:v>
                </c:pt>
                <c:pt idx="39">
                  <c:v>110</c:v>
                </c:pt>
                <c:pt idx="40">
                  <c:v>128</c:v>
                </c:pt>
                <c:pt idx="41">
                  <c:v>120</c:v>
                </c:pt>
                <c:pt idx="42">
                  <c:v>124</c:v>
                </c:pt>
                <c:pt idx="43">
                  <c:v>362</c:v>
                </c:pt>
                <c:pt idx="44">
                  <c:v>379</c:v>
                </c:pt>
                <c:pt idx="45">
                  <c:v>382</c:v>
                </c:pt>
                <c:pt idx="46">
                  <c:v>314</c:v>
                </c:pt>
                <c:pt idx="47">
                  <c:v>143</c:v>
                </c:pt>
                <c:pt idx="48">
                  <c:v>283</c:v>
                </c:pt>
                <c:pt idx="49">
                  <c:v>363</c:v>
                </c:pt>
                <c:pt idx="50">
                  <c:v>302</c:v>
                </c:pt>
                <c:pt idx="51">
                  <c:v>350</c:v>
                </c:pt>
                <c:pt idx="52">
                  <c:v>355</c:v>
                </c:pt>
                <c:pt idx="53">
                  <c:v>361</c:v>
                </c:pt>
                <c:pt idx="54">
                  <c:v>378</c:v>
                </c:pt>
                <c:pt idx="55">
                  <c:v>380</c:v>
                </c:pt>
                <c:pt idx="56">
                  <c:v>391</c:v>
                </c:pt>
                <c:pt idx="57">
                  <c:v>400</c:v>
                </c:pt>
                <c:pt idx="58">
                  <c:v>415</c:v>
                </c:pt>
                <c:pt idx="59">
                  <c:v>176</c:v>
                </c:pt>
                <c:pt idx="60">
                  <c:v>363</c:v>
                </c:pt>
                <c:pt idx="61">
                  <c:v>383</c:v>
                </c:pt>
                <c:pt idx="62">
                  <c:v>236</c:v>
                </c:pt>
                <c:pt idx="63">
                  <c:v>402</c:v>
                </c:pt>
                <c:pt idx="64">
                  <c:v>204</c:v>
                </c:pt>
                <c:pt idx="65">
                  <c:v>238</c:v>
                </c:pt>
                <c:pt idx="66">
                  <c:v>277</c:v>
                </c:pt>
                <c:pt idx="67">
                  <c:v>322</c:v>
                </c:pt>
                <c:pt idx="68">
                  <c:v>355</c:v>
                </c:pt>
                <c:pt idx="69">
                  <c:v>387</c:v>
                </c:pt>
                <c:pt idx="70">
                  <c:v>383</c:v>
                </c:pt>
                <c:pt idx="71">
                  <c:v>317</c:v>
                </c:pt>
                <c:pt idx="72">
                  <c:v>391</c:v>
                </c:pt>
                <c:pt idx="73">
                  <c:v>365</c:v>
                </c:pt>
              </c:numCache>
            </c:numRef>
          </c:xVal>
          <c:yVal>
            <c:numRef>
              <c:f>'Figures 8.2 to 8.4'!$O$155:$O$228</c:f>
              <c:numCache>
                <c:formatCode>General</c:formatCode>
                <c:ptCount val="74"/>
                <c:pt idx="0">
                  <c:v>0.43</c:v>
                </c:pt>
                <c:pt idx="1">
                  <c:v>0.28000000000000003</c:v>
                </c:pt>
                <c:pt idx="2">
                  <c:v>0.41</c:v>
                </c:pt>
                <c:pt idx="3">
                  <c:v>0.37</c:v>
                </c:pt>
                <c:pt idx="4">
                  <c:v>0.28999999999999998</c:v>
                </c:pt>
                <c:pt idx="5">
                  <c:v>0.36</c:v>
                </c:pt>
                <c:pt idx="6">
                  <c:v>0.33</c:v>
                </c:pt>
                <c:pt idx="7">
                  <c:v>0.31</c:v>
                </c:pt>
                <c:pt idx="8">
                  <c:v>0.15</c:v>
                </c:pt>
                <c:pt idx="9">
                  <c:v>0.25</c:v>
                </c:pt>
                <c:pt idx="10">
                  <c:v>0.1</c:v>
                </c:pt>
                <c:pt idx="11">
                  <c:v>0.1</c:v>
                </c:pt>
                <c:pt idx="12">
                  <c:v>0.1</c:v>
                </c:pt>
                <c:pt idx="13">
                  <c:v>0.1</c:v>
                </c:pt>
                <c:pt idx="14">
                  <c:v>0.1</c:v>
                </c:pt>
                <c:pt idx="15">
                  <c:v>0.1</c:v>
                </c:pt>
                <c:pt idx="16">
                  <c:v>0.1</c:v>
                </c:pt>
                <c:pt idx="17">
                  <c:v>0.1</c:v>
                </c:pt>
                <c:pt idx="18">
                  <c:v>0.1</c:v>
                </c:pt>
                <c:pt idx="19">
                  <c:v>0.1</c:v>
                </c:pt>
                <c:pt idx="20">
                  <c:v>0.1</c:v>
                </c:pt>
                <c:pt idx="21">
                  <c:v>0.27</c:v>
                </c:pt>
                <c:pt idx="22">
                  <c:v>0.26</c:v>
                </c:pt>
                <c:pt idx="23">
                  <c:v>0.28000000000000003</c:v>
                </c:pt>
                <c:pt idx="24">
                  <c:v>0.33</c:v>
                </c:pt>
                <c:pt idx="25">
                  <c:v>0.26</c:v>
                </c:pt>
                <c:pt idx="26">
                  <c:v>0.25</c:v>
                </c:pt>
                <c:pt idx="27">
                  <c:v>0.39</c:v>
                </c:pt>
                <c:pt idx="28">
                  <c:v>0.39</c:v>
                </c:pt>
                <c:pt idx="29">
                  <c:v>0.1</c:v>
                </c:pt>
                <c:pt idx="30">
                  <c:v>0.1</c:v>
                </c:pt>
                <c:pt idx="31">
                  <c:v>0.1</c:v>
                </c:pt>
                <c:pt idx="32">
                  <c:v>0.1</c:v>
                </c:pt>
                <c:pt idx="33">
                  <c:v>0.1</c:v>
                </c:pt>
                <c:pt idx="34">
                  <c:v>0.1</c:v>
                </c:pt>
                <c:pt idx="35">
                  <c:v>0.1</c:v>
                </c:pt>
                <c:pt idx="36">
                  <c:v>0.1</c:v>
                </c:pt>
                <c:pt idx="37">
                  <c:v>0.1</c:v>
                </c:pt>
                <c:pt idx="38">
                  <c:v>0.54</c:v>
                </c:pt>
                <c:pt idx="39">
                  <c:v>0.39</c:v>
                </c:pt>
                <c:pt idx="40">
                  <c:v>0.39</c:v>
                </c:pt>
                <c:pt idx="41">
                  <c:v>0.51</c:v>
                </c:pt>
                <c:pt idx="42">
                  <c:v>0.4</c:v>
                </c:pt>
                <c:pt idx="43">
                  <c:v>0.1</c:v>
                </c:pt>
                <c:pt idx="44">
                  <c:v>0.1</c:v>
                </c:pt>
                <c:pt idx="45">
                  <c:v>0.1</c:v>
                </c:pt>
                <c:pt idx="46">
                  <c:v>0.1</c:v>
                </c:pt>
                <c:pt idx="47">
                  <c:v>0.1</c:v>
                </c:pt>
                <c:pt idx="48">
                  <c:v>0.1</c:v>
                </c:pt>
                <c:pt idx="49">
                  <c:v>0.1</c:v>
                </c:pt>
                <c:pt idx="50">
                  <c:v>0.09</c:v>
                </c:pt>
                <c:pt idx="51">
                  <c:v>0.16</c:v>
                </c:pt>
                <c:pt idx="52">
                  <c:v>0.3</c:v>
                </c:pt>
                <c:pt idx="53">
                  <c:v>0.45</c:v>
                </c:pt>
                <c:pt idx="54">
                  <c:v>0.18</c:v>
                </c:pt>
                <c:pt idx="55">
                  <c:v>0.4</c:v>
                </c:pt>
                <c:pt idx="56">
                  <c:v>0.28999999999999998</c:v>
                </c:pt>
                <c:pt idx="57">
                  <c:v>0.28000000000000003</c:v>
                </c:pt>
                <c:pt idx="58">
                  <c:v>0.21</c:v>
                </c:pt>
                <c:pt idx="59">
                  <c:v>0.1</c:v>
                </c:pt>
                <c:pt idx="60">
                  <c:v>0.1</c:v>
                </c:pt>
                <c:pt idx="61">
                  <c:v>0.1</c:v>
                </c:pt>
                <c:pt idx="62">
                  <c:v>0.1</c:v>
                </c:pt>
                <c:pt idx="63">
                  <c:v>0.1</c:v>
                </c:pt>
                <c:pt idx="64">
                  <c:v>0.1</c:v>
                </c:pt>
                <c:pt idx="65">
                  <c:v>0.1</c:v>
                </c:pt>
                <c:pt idx="66">
                  <c:v>0.1</c:v>
                </c:pt>
                <c:pt idx="67">
                  <c:v>0.1</c:v>
                </c:pt>
                <c:pt idx="68">
                  <c:v>0.1</c:v>
                </c:pt>
                <c:pt idx="69">
                  <c:v>0.1</c:v>
                </c:pt>
                <c:pt idx="70">
                  <c:v>0.1</c:v>
                </c:pt>
                <c:pt idx="71">
                  <c:v>0.1</c:v>
                </c:pt>
                <c:pt idx="72">
                  <c:v>0.1</c:v>
                </c:pt>
                <c:pt idx="73">
                  <c:v>0.1</c:v>
                </c:pt>
              </c:numCache>
            </c:numRef>
          </c:yVal>
          <c:smooth val="0"/>
          <c:extLst>
            <c:ext xmlns:c16="http://schemas.microsoft.com/office/drawing/2014/chart" uri="{C3380CC4-5D6E-409C-BE32-E72D297353CC}">
              <c16:uniqueId val="{00000000-3874-450C-BDC7-FA54AA893342}"/>
            </c:ext>
          </c:extLst>
        </c:ser>
        <c:ser>
          <c:idx val="1"/>
          <c:order val="1"/>
          <c:tx>
            <c:strRef>
              <c:f>'Figures 8.2 to 8.4'!$F$72</c:f>
              <c:strCache>
                <c:ptCount val="1"/>
                <c:pt idx="0">
                  <c:v>Flannelmouth sucker</c:v>
                </c:pt>
              </c:strCache>
            </c:strRef>
          </c:tx>
          <c:spPr>
            <a:ln w="25400" cap="rnd">
              <a:noFill/>
              <a:round/>
            </a:ln>
            <a:effectLst/>
          </c:spPr>
          <c:marker>
            <c:symbol val="circle"/>
            <c:size val="5"/>
            <c:spPr>
              <a:solidFill>
                <a:schemeClr val="tx2">
                  <a:lumMod val="50000"/>
                </a:schemeClr>
              </a:solidFill>
              <a:ln w="9525">
                <a:solidFill>
                  <a:schemeClr val="accent1">
                    <a:lumMod val="50000"/>
                  </a:schemeClr>
                </a:solidFill>
              </a:ln>
              <a:effectLst/>
            </c:spPr>
          </c:marker>
          <c:xVal>
            <c:numRef>
              <c:f>'Figures 8.2 to 8.4'!$G$229:$G$288</c:f>
              <c:numCache>
                <c:formatCode>General</c:formatCode>
                <c:ptCount val="60"/>
                <c:pt idx="0">
                  <c:v>131</c:v>
                </c:pt>
                <c:pt idx="1">
                  <c:v>131</c:v>
                </c:pt>
                <c:pt idx="2">
                  <c:v>132</c:v>
                </c:pt>
                <c:pt idx="3">
                  <c:v>133</c:v>
                </c:pt>
                <c:pt idx="4">
                  <c:v>136</c:v>
                </c:pt>
                <c:pt idx="5">
                  <c:v>138</c:v>
                </c:pt>
                <c:pt idx="6">
                  <c:v>141</c:v>
                </c:pt>
                <c:pt idx="7">
                  <c:v>162</c:v>
                </c:pt>
                <c:pt idx="8">
                  <c:v>186</c:v>
                </c:pt>
                <c:pt idx="9">
                  <c:v>196</c:v>
                </c:pt>
                <c:pt idx="10">
                  <c:v>123</c:v>
                </c:pt>
                <c:pt idx="11">
                  <c:v>133</c:v>
                </c:pt>
                <c:pt idx="12">
                  <c:v>183</c:v>
                </c:pt>
                <c:pt idx="13">
                  <c:v>197</c:v>
                </c:pt>
                <c:pt idx="14">
                  <c:v>249</c:v>
                </c:pt>
                <c:pt idx="15">
                  <c:v>391</c:v>
                </c:pt>
                <c:pt idx="16">
                  <c:v>456</c:v>
                </c:pt>
                <c:pt idx="17">
                  <c:v>477</c:v>
                </c:pt>
                <c:pt idx="18">
                  <c:v>498</c:v>
                </c:pt>
                <c:pt idx="19">
                  <c:v>530</c:v>
                </c:pt>
                <c:pt idx="20">
                  <c:v>349</c:v>
                </c:pt>
                <c:pt idx="21">
                  <c:v>391</c:v>
                </c:pt>
                <c:pt idx="22">
                  <c:v>405</c:v>
                </c:pt>
                <c:pt idx="23">
                  <c:v>411</c:v>
                </c:pt>
                <c:pt idx="24">
                  <c:v>435</c:v>
                </c:pt>
                <c:pt idx="25">
                  <c:v>446</c:v>
                </c:pt>
                <c:pt idx="26">
                  <c:v>477</c:v>
                </c:pt>
                <c:pt idx="27">
                  <c:v>485</c:v>
                </c:pt>
                <c:pt idx="28">
                  <c:v>491</c:v>
                </c:pt>
                <c:pt idx="29">
                  <c:v>520</c:v>
                </c:pt>
                <c:pt idx="30">
                  <c:v>285</c:v>
                </c:pt>
                <c:pt idx="31">
                  <c:v>358</c:v>
                </c:pt>
                <c:pt idx="32">
                  <c:v>370</c:v>
                </c:pt>
                <c:pt idx="33">
                  <c:v>381</c:v>
                </c:pt>
                <c:pt idx="34">
                  <c:v>382</c:v>
                </c:pt>
                <c:pt idx="35">
                  <c:v>389</c:v>
                </c:pt>
                <c:pt idx="36">
                  <c:v>418</c:v>
                </c:pt>
                <c:pt idx="37">
                  <c:v>421</c:v>
                </c:pt>
                <c:pt idx="38">
                  <c:v>421</c:v>
                </c:pt>
                <c:pt idx="39">
                  <c:v>440</c:v>
                </c:pt>
                <c:pt idx="40">
                  <c:v>271</c:v>
                </c:pt>
                <c:pt idx="41">
                  <c:v>305</c:v>
                </c:pt>
                <c:pt idx="42">
                  <c:v>320</c:v>
                </c:pt>
                <c:pt idx="43">
                  <c:v>351</c:v>
                </c:pt>
                <c:pt idx="44">
                  <c:v>366</c:v>
                </c:pt>
                <c:pt idx="45">
                  <c:v>377</c:v>
                </c:pt>
                <c:pt idx="46">
                  <c:v>380</c:v>
                </c:pt>
                <c:pt idx="47">
                  <c:v>382</c:v>
                </c:pt>
                <c:pt idx="48">
                  <c:v>395</c:v>
                </c:pt>
                <c:pt idx="49">
                  <c:v>494</c:v>
                </c:pt>
                <c:pt idx="50">
                  <c:v>328</c:v>
                </c:pt>
                <c:pt idx="51">
                  <c:v>353</c:v>
                </c:pt>
                <c:pt idx="52">
                  <c:v>387</c:v>
                </c:pt>
                <c:pt idx="53">
                  <c:v>396</c:v>
                </c:pt>
                <c:pt idx="54">
                  <c:v>400</c:v>
                </c:pt>
                <c:pt idx="55">
                  <c:v>404</c:v>
                </c:pt>
                <c:pt idx="56">
                  <c:v>433</c:v>
                </c:pt>
                <c:pt idx="57">
                  <c:v>436</c:v>
                </c:pt>
                <c:pt idx="58">
                  <c:v>450</c:v>
                </c:pt>
                <c:pt idx="59">
                  <c:v>466</c:v>
                </c:pt>
              </c:numCache>
            </c:numRef>
          </c:xVal>
          <c:yVal>
            <c:numRef>
              <c:f>'Figures 8.2 to 8.4'!$O$229:$O$288</c:f>
              <c:numCache>
                <c:formatCode>General</c:formatCode>
                <c:ptCount val="60"/>
                <c:pt idx="0">
                  <c:v>0.57999999999999996</c:v>
                </c:pt>
                <c:pt idx="1">
                  <c:v>0.38</c:v>
                </c:pt>
                <c:pt idx="2">
                  <c:v>0.67</c:v>
                </c:pt>
                <c:pt idx="3">
                  <c:v>0.53</c:v>
                </c:pt>
                <c:pt idx="4">
                  <c:v>0.84</c:v>
                </c:pt>
                <c:pt idx="5">
                  <c:v>0.72</c:v>
                </c:pt>
                <c:pt idx="6">
                  <c:v>0.83</c:v>
                </c:pt>
                <c:pt idx="7">
                  <c:v>0.68</c:v>
                </c:pt>
                <c:pt idx="8">
                  <c:v>0.6</c:v>
                </c:pt>
                <c:pt idx="9">
                  <c:v>0.75</c:v>
                </c:pt>
                <c:pt idx="10">
                  <c:v>0.1</c:v>
                </c:pt>
                <c:pt idx="11">
                  <c:v>0.89</c:v>
                </c:pt>
                <c:pt idx="12">
                  <c:v>0.1</c:v>
                </c:pt>
                <c:pt idx="13">
                  <c:v>0.1</c:v>
                </c:pt>
                <c:pt idx="14">
                  <c:v>0.1</c:v>
                </c:pt>
                <c:pt idx="15">
                  <c:v>0.1</c:v>
                </c:pt>
                <c:pt idx="16">
                  <c:v>0.1</c:v>
                </c:pt>
                <c:pt idx="17">
                  <c:v>0.1</c:v>
                </c:pt>
                <c:pt idx="18">
                  <c:v>0.1</c:v>
                </c:pt>
                <c:pt idx="19">
                  <c:v>0.1</c:v>
                </c:pt>
                <c:pt idx="20">
                  <c:v>0.62</c:v>
                </c:pt>
                <c:pt idx="21">
                  <c:v>0.43</c:v>
                </c:pt>
                <c:pt idx="22">
                  <c:v>0.65</c:v>
                </c:pt>
                <c:pt idx="23">
                  <c:v>0.88</c:v>
                </c:pt>
                <c:pt idx="24">
                  <c:v>0.39</c:v>
                </c:pt>
                <c:pt idx="25">
                  <c:v>0.42</c:v>
                </c:pt>
                <c:pt idx="26">
                  <c:v>0.53</c:v>
                </c:pt>
                <c:pt idx="27">
                  <c:v>0.49</c:v>
                </c:pt>
                <c:pt idx="28">
                  <c:v>0.33</c:v>
                </c:pt>
                <c:pt idx="29">
                  <c:v>0.46</c:v>
                </c:pt>
                <c:pt idx="30">
                  <c:v>0.1</c:v>
                </c:pt>
                <c:pt idx="31">
                  <c:v>0.1</c:v>
                </c:pt>
                <c:pt idx="32">
                  <c:v>0.1</c:v>
                </c:pt>
                <c:pt idx="33">
                  <c:v>0.1</c:v>
                </c:pt>
                <c:pt idx="34">
                  <c:v>2.6</c:v>
                </c:pt>
                <c:pt idx="35">
                  <c:v>0.1</c:v>
                </c:pt>
                <c:pt idx="36">
                  <c:v>0.1</c:v>
                </c:pt>
                <c:pt idx="37">
                  <c:v>0.1</c:v>
                </c:pt>
                <c:pt idx="38">
                  <c:v>0.1</c:v>
                </c:pt>
                <c:pt idx="39">
                  <c:v>0.1</c:v>
                </c:pt>
                <c:pt idx="40">
                  <c:v>0.44</c:v>
                </c:pt>
                <c:pt idx="41">
                  <c:v>0.63</c:v>
                </c:pt>
                <c:pt idx="42">
                  <c:v>0.46</c:v>
                </c:pt>
                <c:pt idx="43">
                  <c:v>0.69</c:v>
                </c:pt>
                <c:pt idx="44">
                  <c:v>0.85</c:v>
                </c:pt>
                <c:pt idx="45">
                  <c:v>0.68</c:v>
                </c:pt>
                <c:pt idx="46">
                  <c:v>0.61</c:v>
                </c:pt>
                <c:pt idx="47">
                  <c:v>0.76</c:v>
                </c:pt>
                <c:pt idx="48">
                  <c:v>0.79</c:v>
                </c:pt>
                <c:pt idx="49">
                  <c:v>0.39</c:v>
                </c:pt>
                <c:pt idx="50">
                  <c:v>0.1</c:v>
                </c:pt>
                <c:pt idx="51">
                  <c:v>0.1</c:v>
                </c:pt>
                <c:pt idx="52">
                  <c:v>0.1</c:v>
                </c:pt>
                <c:pt idx="53">
                  <c:v>0.96</c:v>
                </c:pt>
                <c:pt idx="54">
                  <c:v>0.95</c:v>
                </c:pt>
                <c:pt idx="55">
                  <c:v>0.1</c:v>
                </c:pt>
                <c:pt idx="56">
                  <c:v>0.1</c:v>
                </c:pt>
                <c:pt idx="57">
                  <c:v>0.1</c:v>
                </c:pt>
                <c:pt idx="58">
                  <c:v>0.1</c:v>
                </c:pt>
                <c:pt idx="59">
                  <c:v>0.1</c:v>
                </c:pt>
              </c:numCache>
            </c:numRef>
          </c:yVal>
          <c:smooth val="0"/>
          <c:extLst>
            <c:ext xmlns:c16="http://schemas.microsoft.com/office/drawing/2014/chart" uri="{C3380CC4-5D6E-409C-BE32-E72D297353CC}">
              <c16:uniqueId val="{00000001-3874-450C-BDC7-FA54AA893342}"/>
            </c:ext>
          </c:extLst>
        </c:ser>
        <c:ser>
          <c:idx val="2"/>
          <c:order val="2"/>
          <c:tx>
            <c:strRef>
              <c:f>'Figures 8.2 to 8.4'!$P$121</c:f>
              <c:strCache>
                <c:ptCount val="1"/>
                <c:pt idx="0">
                  <c:v>Brown Trout</c:v>
                </c:pt>
              </c:strCache>
            </c:strRef>
          </c:tx>
          <c:spPr>
            <a:ln w="25400" cap="rnd">
              <a:noFill/>
              <a:round/>
            </a:ln>
            <a:effectLst/>
          </c:spPr>
          <c:marker>
            <c:symbol val="triangle"/>
            <c:size val="5"/>
            <c:spPr>
              <a:solidFill>
                <a:srgbClr val="FF0000"/>
              </a:solidFill>
              <a:ln w="9525">
                <a:solidFill>
                  <a:srgbClr val="C00000"/>
                </a:solidFill>
              </a:ln>
              <a:effectLst/>
            </c:spPr>
          </c:marker>
          <c:xVal>
            <c:numRef>
              <c:f>'Figures 8.2 to 8.4'!$G$387:$G$421</c:f>
              <c:numCache>
                <c:formatCode>General</c:formatCode>
                <c:ptCount val="35"/>
                <c:pt idx="0">
                  <c:v>102</c:v>
                </c:pt>
                <c:pt idx="1">
                  <c:v>226</c:v>
                </c:pt>
                <c:pt idx="2">
                  <c:v>255</c:v>
                </c:pt>
                <c:pt idx="3">
                  <c:v>261</c:v>
                </c:pt>
                <c:pt idx="4">
                  <c:v>269</c:v>
                </c:pt>
                <c:pt idx="5">
                  <c:v>270</c:v>
                </c:pt>
                <c:pt idx="6">
                  <c:v>282</c:v>
                </c:pt>
                <c:pt idx="7">
                  <c:v>462</c:v>
                </c:pt>
                <c:pt idx="8">
                  <c:v>268</c:v>
                </c:pt>
                <c:pt idx="9">
                  <c:v>271</c:v>
                </c:pt>
                <c:pt idx="10">
                  <c:v>272</c:v>
                </c:pt>
                <c:pt idx="11">
                  <c:v>278</c:v>
                </c:pt>
                <c:pt idx="12">
                  <c:v>281</c:v>
                </c:pt>
                <c:pt idx="13">
                  <c:v>282</c:v>
                </c:pt>
                <c:pt idx="14">
                  <c:v>293</c:v>
                </c:pt>
                <c:pt idx="15">
                  <c:v>298</c:v>
                </c:pt>
                <c:pt idx="16">
                  <c:v>380</c:v>
                </c:pt>
                <c:pt idx="17">
                  <c:v>474</c:v>
                </c:pt>
                <c:pt idx="18">
                  <c:v>106</c:v>
                </c:pt>
                <c:pt idx="19">
                  <c:v>109</c:v>
                </c:pt>
                <c:pt idx="20">
                  <c:v>111</c:v>
                </c:pt>
                <c:pt idx="21">
                  <c:v>140</c:v>
                </c:pt>
                <c:pt idx="22">
                  <c:v>202</c:v>
                </c:pt>
                <c:pt idx="23">
                  <c:v>235</c:v>
                </c:pt>
                <c:pt idx="24">
                  <c:v>286</c:v>
                </c:pt>
                <c:pt idx="25">
                  <c:v>286</c:v>
                </c:pt>
                <c:pt idx="26">
                  <c:v>287</c:v>
                </c:pt>
                <c:pt idx="27">
                  <c:v>321</c:v>
                </c:pt>
                <c:pt idx="28">
                  <c:v>180</c:v>
                </c:pt>
                <c:pt idx="29">
                  <c:v>151</c:v>
                </c:pt>
                <c:pt idx="30">
                  <c:v>232</c:v>
                </c:pt>
                <c:pt idx="31">
                  <c:v>250</c:v>
                </c:pt>
                <c:pt idx="32">
                  <c:v>259</c:v>
                </c:pt>
                <c:pt idx="33">
                  <c:v>261</c:v>
                </c:pt>
                <c:pt idx="34">
                  <c:v>281</c:v>
                </c:pt>
              </c:numCache>
            </c:numRef>
          </c:xVal>
          <c:yVal>
            <c:numRef>
              <c:f>'Figures 8.2 to 8.4'!$O$387:$O$421</c:f>
              <c:numCache>
                <c:formatCode>General</c:formatCode>
                <c:ptCount val="35"/>
                <c:pt idx="0">
                  <c:v>0.78</c:v>
                </c:pt>
                <c:pt idx="1">
                  <c:v>0.51</c:v>
                </c:pt>
                <c:pt idx="2">
                  <c:v>0.73</c:v>
                </c:pt>
                <c:pt idx="3">
                  <c:v>0.6</c:v>
                </c:pt>
                <c:pt idx="4">
                  <c:v>0.48</c:v>
                </c:pt>
                <c:pt idx="5">
                  <c:v>9.4E-2</c:v>
                </c:pt>
                <c:pt idx="6">
                  <c:v>0.39</c:v>
                </c:pt>
                <c:pt idx="7">
                  <c:v>1.1000000000000001</c:v>
                </c:pt>
                <c:pt idx="8">
                  <c:v>0.1</c:v>
                </c:pt>
                <c:pt idx="9">
                  <c:v>0.1</c:v>
                </c:pt>
                <c:pt idx="10">
                  <c:v>0.1</c:v>
                </c:pt>
                <c:pt idx="11">
                  <c:v>0.1</c:v>
                </c:pt>
                <c:pt idx="12">
                  <c:v>0.1</c:v>
                </c:pt>
                <c:pt idx="13">
                  <c:v>0.1</c:v>
                </c:pt>
                <c:pt idx="14">
                  <c:v>0.1</c:v>
                </c:pt>
                <c:pt idx="15">
                  <c:v>0.1</c:v>
                </c:pt>
                <c:pt idx="16">
                  <c:v>0.1</c:v>
                </c:pt>
                <c:pt idx="17">
                  <c:v>0.1</c:v>
                </c:pt>
                <c:pt idx="18">
                  <c:v>0.1</c:v>
                </c:pt>
                <c:pt idx="19">
                  <c:v>0.1</c:v>
                </c:pt>
                <c:pt idx="20">
                  <c:v>0.1</c:v>
                </c:pt>
                <c:pt idx="21">
                  <c:v>0.1</c:v>
                </c:pt>
                <c:pt idx="22">
                  <c:v>0.1</c:v>
                </c:pt>
                <c:pt idx="23">
                  <c:v>0.1</c:v>
                </c:pt>
                <c:pt idx="24">
                  <c:v>0.1</c:v>
                </c:pt>
                <c:pt idx="25">
                  <c:v>0.86</c:v>
                </c:pt>
                <c:pt idx="26">
                  <c:v>0.1</c:v>
                </c:pt>
                <c:pt idx="27">
                  <c:v>0.1</c:v>
                </c:pt>
                <c:pt idx="28">
                  <c:v>0.53</c:v>
                </c:pt>
                <c:pt idx="29">
                  <c:v>0.1</c:v>
                </c:pt>
                <c:pt idx="30">
                  <c:v>0.1</c:v>
                </c:pt>
                <c:pt idx="31">
                  <c:v>0.1</c:v>
                </c:pt>
                <c:pt idx="32">
                  <c:v>0.1</c:v>
                </c:pt>
                <c:pt idx="33">
                  <c:v>0.1</c:v>
                </c:pt>
                <c:pt idx="34">
                  <c:v>0.1</c:v>
                </c:pt>
              </c:numCache>
            </c:numRef>
          </c:yVal>
          <c:smooth val="0"/>
          <c:extLst>
            <c:ext xmlns:c16="http://schemas.microsoft.com/office/drawing/2014/chart" uri="{C3380CC4-5D6E-409C-BE32-E72D297353CC}">
              <c16:uniqueId val="{00000002-3874-450C-BDC7-FA54AA893342}"/>
            </c:ext>
          </c:extLst>
        </c:ser>
        <c:ser>
          <c:idx val="3"/>
          <c:order val="3"/>
          <c:tx>
            <c:strRef>
              <c:f>'Figures 8.2 to 8.4'!$F$289</c:f>
              <c:strCache>
                <c:ptCount val="1"/>
                <c:pt idx="0">
                  <c:v>Speckled Dace</c:v>
                </c:pt>
              </c:strCache>
            </c:strRef>
          </c:tx>
          <c:spPr>
            <a:ln w="25400" cap="rnd">
              <a:noFill/>
              <a:round/>
            </a:ln>
            <a:effectLst/>
          </c:spPr>
          <c:marker>
            <c:symbol val="square"/>
            <c:size val="5"/>
            <c:spPr>
              <a:solidFill>
                <a:schemeClr val="accent4"/>
              </a:solidFill>
              <a:ln w="9525">
                <a:solidFill>
                  <a:schemeClr val="accent4">
                    <a:lumMod val="75000"/>
                  </a:schemeClr>
                </a:solidFill>
              </a:ln>
              <a:effectLst/>
            </c:spPr>
          </c:marker>
          <c:xVal>
            <c:numRef>
              <c:f>'Figures 8.2 to 8.4'!$G$289:$G$386</c:f>
              <c:numCache>
                <c:formatCode>General</c:formatCode>
                <c:ptCount val="98"/>
                <c:pt idx="0">
                  <c:v>63</c:v>
                </c:pt>
                <c:pt idx="1">
                  <c:v>96</c:v>
                </c:pt>
                <c:pt idx="2">
                  <c:v>52</c:v>
                </c:pt>
                <c:pt idx="3">
                  <c:v>74</c:v>
                </c:pt>
                <c:pt idx="4">
                  <c:v>58</c:v>
                </c:pt>
                <c:pt idx="5">
                  <c:v>64</c:v>
                </c:pt>
                <c:pt idx="6">
                  <c:v>65</c:v>
                </c:pt>
                <c:pt idx="7">
                  <c:v>67</c:v>
                </c:pt>
                <c:pt idx="8">
                  <c:v>70</c:v>
                </c:pt>
                <c:pt idx="9">
                  <c:v>74</c:v>
                </c:pt>
                <c:pt idx="10">
                  <c:v>66</c:v>
                </c:pt>
                <c:pt idx="11">
                  <c:v>64</c:v>
                </c:pt>
                <c:pt idx="12">
                  <c:v>57</c:v>
                </c:pt>
                <c:pt idx="13">
                  <c:v>55</c:v>
                </c:pt>
                <c:pt idx="14">
                  <c:v>58</c:v>
                </c:pt>
                <c:pt idx="15">
                  <c:v>60</c:v>
                </c:pt>
                <c:pt idx="16">
                  <c:v>60</c:v>
                </c:pt>
                <c:pt idx="17">
                  <c:v>62</c:v>
                </c:pt>
                <c:pt idx="18">
                  <c:v>67</c:v>
                </c:pt>
                <c:pt idx="19">
                  <c:v>79</c:v>
                </c:pt>
                <c:pt idx="20">
                  <c:v>62</c:v>
                </c:pt>
                <c:pt idx="21">
                  <c:v>81</c:v>
                </c:pt>
                <c:pt idx="22">
                  <c:v>79</c:v>
                </c:pt>
                <c:pt idx="23">
                  <c:v>86</c:v>
                </c:pt>
                <c:pt idx="24">
                  <c:v>67</c:v>
                </c:pt>
                <c:pt idx="25">
                  <c:v>69</c:v>
                </c:pt>
                <c:pt idx="26">
                  <c:v>75</c:v>
                </c:pt>
                <c:pt idx="27">
                  <c:v>80</c:v>
                </c:pt>
                <c:pt idx="28">
                  <c:v>99</c:v>
                </c:pt>
                <c:pt idx="29">
                  <c:v>107</c:v>
                </c:pt>
                <c:pt idx="30">
                  <c:v>65</c:v>
                </c:pt>
                <c:pt idx="31">
                  <c:v>50</c:v>
                </c:pt>
                <c:pt idx="32">
                  <c:v>51</c:v>
                </c:pt>
                <c:pt idx="33">
                  <c:v>58</c:v>
                </c:pt>
                <c:pt idx="34">
                  <c:v>60</c:v>
                </c:pt>
                <c:pt idx="35">
                  <c:v>61</c:v>
                </c:pt>
                <c:pt idx="36">
                  <c:v>66</c:v>
                </c:pt>
                <c:pt idx="37">
                  <c:v>70</c:v>
                </c:pt>
                <c:pt idx="38">
                  <c:v>80</c:v>
                </c:pt>
                <c:pt idx="39">
                  <c:v>82</c:v>
                </c:pt>
                <c:pt idx="40">
                  <c:v>68</c:v>
                </c:pt>
                <c:pt idx="41">
                  <c:v>69</c:v>
                </c:pt>
                <c:pt idx="42">
                  <c:v>70</c:v>
                </c:pt>
                <c:pt idx="43">
                  <c:v>73</c:v>
                </c:pt>
                <c:pt idx="44">
                  <c:v>73</c:v>
                </c:pt>
                <c:pt idx="45">
                  <c:v>77</c:v>
                </c:pt>
                <c:pt idx="46">
                  <c:v>78</c:v>
                </c:pt>
                <c:pt idx="47">
                  <c:v>79</c:v>
                </c:pt>
                <c:pt idx="48">
                  <c:v>79</c:v>
                </c:pt>
                <c:pt idx="49">
                  <c:v>80</c:v>
                </c:pt>
                <c:pt idx="50">
                  <c:v>50</c:v>
                </c:pt>
                <c:pt idx="51">
                  <c:v>51</c:v>
                </c:pt>
                <c:pt idx="52">
                  <c:v>52</c:v>
                </c:pt>
                <c:pt idx="53">
                  <c:v>52</c:v>
                </c:pt>
                <c:pt idx="54">
                  <c:v>53</c:v>
                </c:pt>
                <c:pt idx="55">
                  <c:v>53</c:v>
                </c:pt>
                <c:pt idx="56">
                  <c:v>56</c:v>
                </c:pt>
                <c:pt idx="57">
                  <c:v>61</c:v>
                </c:pt>
                <c:pt idx="58">
                  <c:v>66</c:v>
                </c:pt>
                <c:pt idx="59">
                  <c:v>76</c:v>
                </c:pt>
                <c:pt idx="60">
                  <c:v>66</c:v>
                </c:pt>
                <c:pt idx="61">
                  <c:v>68</c:v>
                </c:pt>
                <c:pt idx="62">
                  <c:v>68</c:v>
                </c:pt>
                <c:pt idx="63">
                  <c:v>68</c:v>
                </c:pt>
                <c:pt idx="64">
                  <c:v>71</c:v>
                </c:pt>
                <c:pt idx="65">
                  <c:v>71</c:v>
                </c:pt>
                <c:pt idx="66">
                  <c:v>75</c:v>
                </c:pt>
                <c:pt idx="67">
                  <c:v>77</c:v>
                </c:pt>
                <c:pt idx="68">
                  <c:v>86</c:v>
                </c:pt>
                <c:pt idx="69">
                  <c:v>95</c:v>
                </c:pt>
                <c:pt idx="70">
                  <c:v>40</c:v>
                </c:pt>
                <c:pt idx="71">
                  <c:v>43</c:v>
                </c:pt>
                <c:pt idx="72">
                  <c:v>46</c:v>
                </c:pt>
                <c:pt idx="73">
                  <c:v>51</c:v>
                </c:pt>
                <c:pt idx="74">
                  <c:v>51</c:v>
                </c:pt>
                <c:pt idx="75">
                  <c:v>55</c:v>
                </c:pt>
                <c:pt idx="76">
                  <c:v>60</c:v>
                </c:pt>
                <c:pt idx="77">
                  <c:v>68</c:v>
                </c:pt>
                <c:pt idx="78">
                  <c:v>69</c:v>
                </c:pt>
                <c:pt idx="79">
                  <c:v>70</c:v>
                </c:pt>
                <c:pt idx="80">
                  <c:v>66</c:v>
                </c:pt>
                <c:pt idx="81">
                  <c:v>64</c:v>
                </c:pt>
                <c:pt idx="82">
                  <c:v>66</c:v>
                </c:pt>
                <c:pt idx="83">
                  <c:v>66</c:v>
                </c:pt>
                <c:pt idx="84">
                  <c:v>69</c:v>
                </c:pt>
                <c:pt idx="85">
                  <c:v>70</c:v>
                </c:pt>
                <c:pt idx="86">
                  <c:v>70</c:v>
                </c:pt>
                <c:pt idx="87">
                  <c:v>73</c:v>
                </c:pt>
                <c:pt idx="88">
                  <c:v>74</c:v>
                </c:pt>
                <c:pt idx="89">
                  <c:v>81</c:v>
                </c:pt>
                <c:pt idx="90">
                  <c:v>41</c:v>
                </c:pt>
                <c:pt idx="91">
                  <c:v>55</c:v>
                </c:pt>
                <c:pt idx="92">
                  <c:v>63</c:v>
                </c:pt>
                <c:pt idx="93">
                  <c:v>66</c:v>
                </c:pt>
                <c:pt idx="94">
                  <c:v>70</c:v>
                </c:pt>
                <c:pt idx="95">
                  <c:v>71</c:v>
                </c:pt>
                <c:pt idx="96">
                  <c:v>72</c:v>
                </c:pt>
                <c:pt idx="97">
                  <c:v>80</c:v>
                </c:pt>
              </c:numCache>
            </c:numRef>
          </c:xVal>
          <c:yVal>
            <c:numRef>
              <c:f>'Figures 8.2 to 8.4'!$O$287:$O$387</c:f>
              <c:numCache>
                <c:formatCode>General</c:formatCode>
                <c:ptCount val="101"/>
                <c:pt idx="0">
                  <c:v>0.1</c:v>
                </c:pt>
                <c:pt idx="1">
                  <c:v>0.1</c:v>
                </c:pt>
                <c:pt idx="2">
                  <c:v>1.1000000000000001</c:v>
                </c:pt>
                <c:pt idx="3">
                  <c:v>1.8</c:v>
                </c:pt>
                <c:pt idx="4">
                  <c:v>0.6</c:v>
                </c:pt>
                <c:pt idx="5">
                  <c:v>0.9</c:v>
                </c:pt>
                <c:pt idx="6">
                  <c:v>0.7</c:v>
                </c:pt>
                <c:pt idx="7">
                  <c:v>0.66</c:v>
                </c:pt>
                <c:pt idx="8">
                  <c:v>0.8</c:v>
                </c:pt>
                <c:pt idx="9">
                  <c:v>0.72</c:v>
                </c:pt>
                <c:pt idx="10">
                  <c:v>0.9</c:v>
                </c:pt>
                <c:pt idx="11">
                  <c:v>0.1</c:v>
                </c:pt>
                <c:pt idx="12">
                  <c:v>0.94</c:v>
                </c:pt>
                <c:pt idx="13">
                  <c:v>1</c:v>
                </c:pt>
                <c:pt idx="14">
                  <c:v>0.1</c:v>
                </c:pt>
                <c:pt idx="15">
                  <c:v>0.1</c:v>
                </c:pt>
                <c:pt idx="16">
                  <c:v>1.2</c:v>
                </c:pt>
                <c:pt idx="17">
                  <c:v>0.88</c:v>
                </c:pt>
                <c:pt idx="18">
                  <c:v>0.1</c:v>
                </c:pt>
                <c:pt idx="19">
                  <c:v>1</c:v>
                </c:pt>
                <c:pt idx="20">
                  <c:v>0.1</c:v>
                </c:pt>
                <c:pt idx="21">
                  <c:v>1.5</c:v>
                </c:pt>
                <c:pt idx="22">
                  <c:v>0.79</c:v>
                </c:pt>
                <c:pt idx="23">
                  <c:v>0.7</c:v>
                </c:pt>
                <c:pt idx="24">
                  <c:v>0.95</c:v>
                </c:pt>
                <c:pt idx="25">
                  <c:v>0.88</c:v>
                </c:pt>
                <c:pt idx="26">
                  <c:v>0.73</c:v>
                </c:pt>
                <c:pt idx="27">
                  <c:v>0.86</c:v>
                </c:pt>
                <c:pt idx="28">
                  <c:v>0.85</c:v>
                </c:pt>
                <c:pt idx="29">
                  <c:v>1</c:v>
                </c:pt>
                <c:pt idx="30">
                  <c:v>0.45</c:v>
                </c:pt>
                <c:pt idx="31">
                  <c:v>0.31</c:v>
                </c:pt>
                <c:pt idx="32">
                  <c:v>1.1000000000000001</c:v>
                </c:pt>
                <c:pt idx="33">
                  <c:v>1.4</c:v>
                </c:pt>
                <c:pt idx="34">
                  <c:v>0.1</c:v>
                </c:pt>
                <c:pt idx="35">
                  <c:v>0.1</c:v>
                </c:pt>
                <c:pt idx="36">
                  <c:v>1.3</c:v>
                </c:pt>
                <c:pt idx="37">
                  <c:v>0.1</c:v>
                </c:pt>
                <c:pt idx="38">
                  <c:v>0.88</c:v>
                </c:pt>
                <c:pt idx="39">
                  <c:v>1.5</c:v>
                </c:pt>
                <c:pt idx="40">
                  <c:v>0.1</c:v>
                </c:pt>
                <c:pt idx="41">
                  <c:v>1.2</c:v>
                </c:pt>
                <c:pt idx="42">
                  <c:v>0.97</c:v>
                </c:pt>
                <c:pt idx="43">
                  <c:v>1.2</c:v>
                </c:pt>
                <c:pt idx="44">
                  <c:v>1.6</c:v>
                </c:pt>
                <c:pt idx="45">
                  <c:v>0.69</c:v>
                </c:pt>
                <c:pt idx="46">
                  <c:v>2</c:v>
                </c:pt>
                <c:pt idx="47">
                  <c:v>1.1000000000000001</c:v>
                </c:pt>
                <c:pt idx="48">
                  <c:v>0.94</c:v>
                </c:pt>
                <c:pt idx="49">
                  <c:v>2.6</c:v>
                </c:pt>
                <c:pt idx="50">
                  <c:v>0.6</c:v>
                </c:pt>
                <c:pt idx="51">
                  <c:v>0.79</c:v>
                </c:pt>
                <c:pt idx="52">
                  <c:v>0.1</c:v>
                </c:pt>
                <c:pt idx="53">
                  <c:v>0.1</c:v>
                </c:pt>
                <c:pt idx="54">
                  <c:v>0.1</c:v>
                </c:pt>
                <c:pt idx="55">
                  <c:v>0.1</c:v>
                </c:pt>
                <c:pt idx="56">
                  <c:v>0.1</c:v>
                </c:pt>
                <c:pt idx="57">
                  <c:v>1.3</c:v>
                </c:pt>
                <c:pt idx="58">
                  <c:v>1.2</c:v>
                </c:pt>
                <c:pt idx="59">
                  <c:v>1.1000000000000001</c:v>
                </c:pt>
                <c:pt idx="60">
                  <c:v>1.2</c:v>
                </c:pt>
                <c:pt idx="61">
                  <c:v>1.4</c:v>
                </c:pt>
                <c:pt idx="62">
                  <c:v>1.5</c:v>
                </c:pt>
                <c:pt idx="63">
                  <c:v>1.3</c:v>
                </c:pt>
                <c:pt idx="64">
                  <c:v>1.3</c:v>
                </c:pt>
                <c:pt idx="65">
                  <c:v>1.1000000000000001</c:v>
                </c:pt>
                <c:pt idx="66">
                  <c:v>1.1000000000000001</c:v>
                </c:pt>
                <c:pt idx="67">
                  <c:v>1.2</c:v>
                </c:pt>
                <c:pt idx="68">
                  <c:v>1.1000000000000001</c:v>
                </c:pt>
                <c:pt idx="69">
                  <c:v>2.2000000000000002</c:v>
                </c:pt>
                <c:pt idx="70">
                  <c:v>0.96</c:v>
                </c:pt>
                <c:pt idx="71">
                  <c:v>1.1000000000000001</c:v>
                </c:pt>
                <c:pt idx="72">
                  <c:v>0.1</c:v>
                </c:pt>
                <c:pt idx="73">
                  <c:v>0.1</c:v>
                </c:pt>
                <c:pt idx="74">
                  <c:v>0.1</c:v>
                </c:pt>
                <c:pt idx="75">
                  <c:v>0.1</c:v>
                </c:pt>
                <c:pt idx="76">
                  <c:v>0.1</c:v>
                </c:pt>
                <c:pt idx="77">
                  <c:v>1.1000000000000001</c:v>
                </c:pt>
                <c:pt idx="78">
                  <c:v>0.88</c:v>
                </c:pt>
                <c:pt idx="79">
                  <c:v>0.1</c:v>
                </c:pt>
                <c:pt idx="80">
                  <c:v>1.3</c:v>
                </c:pt>
                <c:pt idx="81">
                  <c:v>1.6</c:v>
                </c:pt>
                <c:pt idx="82">
                  <c:v>0.98</c:v>
                </c:pt>
                <c:pt idx="83">
                  <c:v>1.8</c:v>
                </c:pt>
                <c:pt idx="84">
                  <c:v>1</c:v>
                </c:pt>
                <c:pt idx="85">
                  <c:v>1.4</c:v>
                </c:pt>
                <c:pt idx="86">
                  <c:v>2.4</c:v>
                </c:pt>
                <c:pt idx="87">
                  <c:v>1.3</c:v>
                </c:pt>
                <c:pt idx="88">
                  <c:v>1.5</c:v>
                </c:pt>
                <c:pt idx="89">
                  <c:v>2</c:v>
                </c:pt>
                <c:pt idx="90">
                  <c:v>1.4</c:v>
                </c:pt>
                <c:pt idx="91">
                  <c:v>1.7</c:v>
                </c:pt>
                <c:pt idx="92">
                  <c:v>0.1</c:v>
                </c:pt>
                <c:pt idx="93">
                  <c:v>0.1</c:v>
                </c:pt>
                <c:pt idx="94">
                  <c:v>1.3</c:v>
                </c:pt>
                <c:pt idx="95">
                  <c:v>1.4</c:v>
                </c:pt>
                <c:pt idx="96">
                  <c:v>1.6</c:v>
                </c:pt>
                <c:pt idx="97">
                  <c:v>1.9</c:v>
                </c:pt>
                <c:pt idx="98">
                  <c:v>1.8</c:v>
                </c:pt>
                <c:pt idx="99">
                  <c:v>1.8</c:v>
                </c:pt>
                <c:pt idx="100">
                  <c:v>0.78</c:v>
                </c:pt>
              </c:numCache>
            </c:numRef>
          </c:yVal>
          <c:smooth val="0"/>
          <c:extLst>
            <c:ext xmlns:c16="http://schemas.microsoft.com/office/drawing/2014/chart" uri="{C3380CC4-5D6E-409C-BE32-E72D297353CC}">
              <c16:uniqueId val="{00000003-3874-450C-BDC7-FA54AA893342}"/>
            </c:ext>
          </c:extLst>
        </c:ser>
        <c:dLbls>
          <c:showLegendKey val="0"/>
          <c:showVal val="0"/>
          <c:showCatName val="0"/>
          <c:showSerName val="0"/>
          <c:showPercent val="0"/>
          <c:showBubbleSize val="0"/>
        </c:dLbls>
        <c:axId val="682869416"/>
        <c:axId val="682869744"/>
      </c:scatterChart>
      <c:valAx>
        <c:axId val="682869416"/>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a:t>Fish Length (mm)</a:t>
                </a:r>
              </a:p>
            </c:rich>
          </c:tx>
          <c:layout>
            <c:manualLayout>
              <c:xMode val="edge"/>
              <c:yMode val="edge"/>
              <c:x val="0.44356211220723846"/>
              <c:y val="0.88040461752146637"/>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744"/>
        <c:crosses val="autoZero"/>
        <c:crossBetween val="midCat"/>
      </c:valAx>
      <c:valAx>
        <c:axId val="682869744"/>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a:t>Tissue Concentration (mg/kg)</a:t>
                </a:r>
              </a:p>
            </c:rich>
          </c:tx>
          <c:layout>
            <c:manualLayout>
              <c:xMode val="edge"/>
              <c:yMode val="edge"/>
              <c:x val="3.4507974084938726E-2"/>
              <c:y val="0.16426768310012202"/>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682869416"/>
        <c:crosses val="autoZero"/>
        <c:crossBetween val="midCat"/>
      </c:valAx>
      <c:spPr>
        <a:noFill/>
        <a:ln>
          <a:solidFill>
            <a:schemeClr val="bg1">
              <a:lumMod val="50000"/>
            </a:schemeClr>
          </a:solidFill>
        </a:ln>
        <a:effectLst/>
      </c:spPr>
    </c:plotArea>
    <c:legend>
      <c:legendPos val="t"/>
      <c:layout>
        <c:manualLayout>
          <c:xMode val="edge"/>
          <c:yMode val="edge"/>
          <c:x val="0.31697345021414808"/>
          <c:y val="0.14918601735292641"/>
          <c:w val="0.31991834354039078"/>
          <c:h val="0.21938779945500442"/>
        </c:manualLayout>
      </c:layout>
      <c:overlay val="0"/>
      <c:spPr>
        <a:noFill/>
        <a:ln>
          <a:solidFill>
            <a:schemeClr val="bg1">
              <a:lumMod val="75000"/>
            </a:schemeClr>
          </a:solid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solidFill>
            <a:schemeClr val="tx1"/>
          </a:solidFill>
        </a:defRPr>
      </a:pPr>
      <a:endParaRPr lang="en-US"/>
    </a:p>
  </c:txPr>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_xlchart.v1.4</cx:f>
      </cx:strDim>
      <cx:numDim type="val">
        <cx:f>_xlchart.v1.0</cx:f>
      </cx:numDim>
    </cx:data>
    <cx:data id="1">
      <cx:strDim type="cat">
        <cx:f>_xlchart.v1.5</cx:f>
      </cx:strDim>
      <cx:numDim type="val">
        <cx:f>_xlchart.v1.1</cx:f>
      </cx:numDim>
    </cx:data>
    <cx:data id="2">
      <cx:strDim type="cat">
        <cx:f>_xlchart.v1.7</cx:f>
      </cx:strDim>
      <cx:numDim type="val">
        <cx:f>_xlchart.v1.3</cx:f>
      </cx:numDim>
    </cx:data>
    <cx:data id="3">
      <cx:strDim type="cat">
        <cx:f>_xlchart.v1.6</cx:f>
      </cx:strDim>
      <cx:numDim type="val">
        <cx:f>_xlchart.v1.2</cx:f>
      </cx:numDim>
    </cx:data>
  </cx:chartData>
  <cx:chart>
    <cx:title pos="t" align="ctr" overlay="0">
      <cx:tx>
        <cx:txData>
          <cx:v>Sampled Fish Length--August 2015</cx:v>
        </cx:txData>
      </cx:tx>
      <cx:txPr>
        <a:bodyPr spcFirstLastPara="1" vertOverflow="ellipsis" wrap="square" lIns="0" tIns="0" rIns="0" bIns="0" anchor="ctr" anchorCtr="1"/>
        <a:lstStyle/>
        <a:p>
          <a:pPr algn="ctr">
            <a:defRPr>
              <a:solidFill>
                <a:schemeClr val="tx1"/>
              </a:solidFill>
            </a:defRPr>
          </a:pPr>
          <a:r>
            <a:rPr lang="en-US" sz="1200" b="1">
              <a:solidFill>
                <a:schemeClr val="tx1"/>
              </a:solidFill>
            </a:rPr>
            <a:t>Sampled Fish Length--August 2015</a:t>
          </a:r>
        </a:p>
      </cx:txPr>
    </cx:title>
    <cx:plotArea>
      <cx:plotAreaRegion>
        <cx:series layoutId="boxWhisker" uniqueId="{750B5A43-4A1A-4E6D-B9EF-691507B87559}" formatIdx="0">
          <cx:tx>
            <cx:txData>
              <cx:f/>
              <cx:v>Bluehead Sucker</cx:v>
            </cx:txData>
          </cx:tx>
          <cx:spPr>
            <a:solidFill>
              <a:schemeClr val="accent1">
                <a:lumMod val="60000"/>
                <a:lumOff val="40000"/>
              </a:schemeClr>
            </a:solidFill>
            <a:ln>
              <a:solidFill>
                <a:schemeClr val="tx1"/>
              </a:solidFill>
            </a:ln>
          </cx:spPr>
          <cx:dataId val="0"/>
          <cx:layoutPr>
            <cx:visibility meanLine="0" meanMarker="1" nonoutliers="0" outliers="1"/>
            <cx:statistics quartileMethod="exclusive"/>
          </cx:layoutPr>
        </cx:series>
        <cx:series layoutId="boxWhisker" uniqueId="{00000001-7D45-478B-A077-C4A58EABC738}" formatIdx="1">
          <cx:tx>
            <cx:txData>
              <cx:f/>
              <cx:v>Flannelmouth Sucker</cx:v>
            </cx:txData>
          </cx:tx>
          <cx:spPr>
            <a:solidFill>
              <a:schemeClr val="bg2">
                <a:lumMod val="75000"/>
              </a:schemeClr>
            </a:solidFill>
            <a:ln>
              <a:solidFill>
                <a:schemeClr val="tx1"/>
              </a:solidFill>
            </a:ln>
          </cx:spPr>
          <cx:dataId val="1"/>
          <cx:layoutPr>
            <cx:visibility meanLine="0" meanMarker="1" nonoutliers="1" outliers="1"/>
            <cx:statistics quartileMethod="exclusive"/>
          </cx:layoutPr>
        </cx:series>
        <cx:series layoutId="boxWhisker" uniqueId="{00000002-7D45-478B-A077-C4A58EABC738}" formatIdx="2">
          <cx:tx>
            <cx:txData>
              <cx:f/>
              <cx:v>Trout</cx:v>
            </cx:txData>
          </cx:tx>
          <cx:spPr>
            <a:solidFill>
              <a:srgbClr val="FF0000"/>
            </a:solidFill>
            <a:ln>
              <a:solidFill>
                <a:schemeClr val="tx1"/>
              </a:solidFill>
            </a:ln>
          </cx:spPr>
          <cx:dataId val="2"/>
          <cx:layoutPr>
            <cx:statistics quartileMethod="exclusive"/>
          </cx:layoutPr>
        </cx:series>
        <cx:series layoutId="boxWhisker" uniqueId="{00000004-7D45-478B-A077-C4A58EABC738}">
          <cx:tx>
            <cx:txData>
              <cx:f/>
              <cx:v>Speckled Dace</cx:v>
            </cx:txData>
          </cx:tx>
          <cx:spPr>
            <a:solidFill>
              <a:schemeClr val="accent4">
                <a:lumMod val="60000"/>
                <a:lumOff val="40000"/>
              </a:schemeClr>
            </a:solidFill>
            <a:ln>
              <a:solidFill>
                <a:schemeClr val="tx1"/>
              </a:solidFill>
            </a:ln>
          </cx:spPr>
          <cx:dataId val="3"/>
          <cx:layoutPr>
            <cx:statistics quartileMethod="exclusive"/>
          </cx:layoutPr>
        </cx:series>
      </cx:plotAreaRegion>
      <cx:axis id="0" hidden="1">
        <cx:catScaling gapWidth="1"/>
        <cx:tickLabels/>
      </cx:axis>
      <cx:axis id="1">
        <cx:valScaling/>
        <cx:title>
          <cx:tx>
            <cx:txData>
              <cx:v>Fish Length (mm)</cx:v>
            </cx:txData>
          </cx:tx>
          <cx:txPr>
            <a:bodyPr spcFirstLastPara="1" vertOverflow="ellipsis" wrap="square" lIns="0" tIns="0" rIns="0" bIns="0" anchor="ctr" anchorCtr="1"/>
            <a:lstStyle/>
            <a:p>
              <a:pPr algn="ctr">
                <a:defRPr sz="1100" b="1">
                  <a:solidFill>
                    <a:schemeClr val="tx1"/>
                  </a:solidFill>
                </a:defRPr>
              </a:pPr>
              <a:r>
                <a:rPr lang="en-US" sz="1100" b="1">
                  <a:solidFill>
                    <a:schemeClr val="tx1"/>
                  </a:solidFill>
                </a:rPr>
                <a:t>Fish Length (mm)</a:t>
              </a:r>
            </a:p>
          </cx:txPr>
        </cx:title>
        <cx:majorGridlines>
          <cx:spPr>
            <a:ln>
              <a:solidFill>
                <a:schemeClr val="bg1">
                  <a:lumMod val="65000"/>
                </a:schemeClr>
              </a:solidFill>
            </a:ln>
          </cx:spPr>
        </cx:majorGridlines>
        <cx:majorTickMarks type="out"/>
        <cx:minorTickMarks type="out"/>
        <cx:tickLabels/>
        <cx:spPr>
          <a:ln>
            <a:solidFill>
              <a:schemeClr val="tx1">
                <a:lumMod val="65000"/>
                <a:lumOff val="35000"/>
              </a:schemeClr>
            </a:solidFill>
          </a:ln>
        </cx:spPr>
        <cx:txPr>
          <a:bodyPr spcFirstLastPara="1" vertOverflow="ellipsis" wrap="square" lIns="0" tIns="0" rIns="0" bIns="0" anchor="ctr" anchorCtr="1"/>
          <a:lstStyle/>
          <a:p>
            <a:pPr>
              <a:defRPr sz="1050" b="1">
                <a:solidFill>
                  <a:schemeClr val="tx1"/>
                </a:solidFill>
              </a:defRPr>
            </a:pPr>
            <a:endParaRPr lang="en-US" sz="1050" b="1">
              <a:solidFill>
                <a:schemeClr val="tx1"/>
              </a:solidFill>
            </a:endParaRPr>
          </a:p>
        </cx:txPr>
      </cx:axis>
    </cx:plotArea>
    <cx:legend pos="b" align="ctr" overlay="0">
      <cx:txPr>
        <a:bodyPr spcFirstLastPara="1" vertOverflow="ellipsis" wrap="square" lIns="0" tIns="0" rIns="0" bIns="0" anchor="ctr" anchorCtr="1"/>
        <a:lstStyle/>
        <a:p>
          <a:pPr>
            <a:defRPr sz="1000" b="1">
              <a:solidFill>
                <a:schemeClr val="tx1"/>
              </a:solidFill>
            </a:defRPr>
          </a:pPr>
          <a:endParaRPr lang="en-US" sz="1000" b="1">
            <a:solidFill>
              <a:schemeClr val="tx1"/>
            </a:solidFill>
          </a:endParaRPr>
        </a:p>
      </cx:txPr>
    </cx:legend>
  </cx:chart>
  <cx:spPr>
    <a:ln>
      <a:noFill/>
    </a:ln>
  </cx:spPr>
  <cx:printSettings>
    <cx:headerFooter alignWithMargins="1" differentOddEven="0" differentFirst="0"/>
    <cx:pageMargins l="0.69999999999999996" r="0.69999999999999996" t="0.75" b="0.75" header="0.29999999999999999" footer="0.29999999999999999"/>
    <cx:pageSetup paperSize="1" firstPageNumber="1" orientation="default" blackAndWhite="0" draft="0" useFirstPageNumber="0" horizontalDpi="600" verticalDpi="600" copies="1"/>
  </cx:printSettings>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numDim type="val">
        <cx:f>_xlchart.v1.9</cx:f>
      </cx:numDim>
    </cx:data>
    <cx:data id="1">
      <cx:numDim type="val">
        <cx:f>_xlchart.v1.11</cx:f>
      </cx:numDim>
    </cx:data>
    <cx:data id="2">
      <cx:numDim type="val">
        <cx:f>_xlchart.v1.13</cx:f>
      </cx:numDim>
    </cx:data>
    <cx:data id="3">
      <cx:numDim type="val">
        <cx:f>_xlchart.v1.15</cx:f>
      </cx:numDim>
    </cx:data>
  </cx:chartData>
  <cx:chart>
    <cx:title pos="t" align="ctr" overlay="0">
      <cx:tx>
        <cx:txData>
          <cx:v>Muscle</cx:v>
        </cx:txData>
      </cx:tx>
      <cx:txPr>
        <a:bodyPr spcFirstLastPara="1" vertOverflow="ellipsis" horzOverflow="overflow" wrap="square" lIns="0" tIns="0" rIns="0" bIns="0" anchor="ctr" anchorCtr="1"/>
        <a:lstStyle/>
        <a:p>
          <a:pPr algn="ctr" rtl="0">
            <a:defRPr b="1">
              <a:solidFill>
                <a:sysClr val="windowText" lastClr="000000"/>
              </a:solidFill>
            </a:defRPr>
          </a:pPr>
          <a:r>
            <a:rPr lang="en-US" sz="1400" b="1" i="0" u="none" strike="noStrike" baseline="0">
              <a:solidFill>
                <a:sysClr val="windowText" lastClr="000000"/>
              </a:solidFill>
              <a:latin typeface="Calibri" panose="020F0502020204030204"/>
            </a:rPr>
            <a:t>Muscle</a:t>
          </a:r>
        </a:p>
      </cx:txPr>
    </cx:title>
    <cx:plotArea>
      <cx:plotAreaRegion>
        <cx:series layoutId="boxWhisker" uniqueId="{1A0DF1FD-CCED-4962-A107-D610F7A6E85E}">
          <cx:tx>
            <cx:txData>
              <cx:f>_xlchart.v1.8</cx:f>
              <cx:v>Trout</cx:v>
            </cx:txData>
          </cx:tx>
          <cx:spPr>
            <a:solidFill>
              <a:srgbClr val="FF0000"/>
            </a:solidFill>
          </cx:spPr>
          <cx:dataId val="0"/>
          <cx:layoutPr>
            <cx:visibility meanLine="0" meanMarker="1" nonoutliers="0" outliers="1"/>
            <cx:statistics quartileMethod="exclusive"/>
          </cx:layoutPr>
        </cx:series>
        <cx:series layoutId="boxWhisker" uniqueId="{669FCFBD-DF09-4554-8503-C1156D596DBD}">
          <cx:tx>
            <cx:txData>
              <cx:f>_xlchart.v1.10</cx:f>
              <cx:v>Bluehead sucker</cx:v>
            </cx:txData>
          </cx:tx>
          <cx:spPr>
            <a:solidFill>
              <a:schemeClr val="accent1">
                <a:lumMod val="60000"/>
                <a:lumOff val="40000"/>
              </a:schemeClr>
            </a:solidFill>
          </cx:spPr>
          <cx:dataId val="1"/>
          <cx:layoutPr>
            <cx:visibility meanLine="0" meanMarker="1" nonoutliers="0" outliers="1"/>
            <cx:statistics quartileMethod="exclusive"/>
          </cx:layoutPr>
        </cx:series>
        <cx:series layoutId="boxWhisker" uniqueId="{1DC54455-0C53-425F-BB04-20F8A6CDEDF3}">
          <cx:tx>
            <cx:txData>
              <cx:f>_xlchart.v1.12</cx:f>
              <cx:v>Flannelmouth sucker</cx:v>
            </cx:txData>
          </cx:tx>
          <cx:dataId val="2"/>
          <cx:layoutPr>
            <cx:visibility meanLine="0" meanMarker="1" nonoutliers="0" outliers="1"/>
            <cx:statistics quartileMethod="exclusive"/>
          </cx:layoutPr>
        </cx:series>
        <cx:series layoutId="boxWhisker" uniqueId="{ED65D567-716F-4808-8190-40F3294B098E}">
          <cx:tx>
            <cx:txData>
              <cx:f>_xlchart.v1.14</cx:f>
              <cx:v>Speckled dace</cx:v>
            </cx:txData>
          </cx:tx>
          <cx:dataId val="3"/>
          <cx:layoutPr>
            <cx:visibility meanLine="0" meanMarker="1" nonoutliers="0" outliers="1"/>
            <cx:statistics quartileMethod="exclusive"/>
          </cx:layoutPr>
        </cx:series>
      </cx:plotAreaRegion>
      <cx:axis id="0">
        <cx:catScaling gapWidth="1"/>
        <cx:tickLabels/>
        <cx:spPr>
          <a:ln>
            <a:solidFill>
              <a:schemeClr val="bg1">
                <a:lumMod val="50000"/>
              </a:schemeClr>
            </a:solidFill>
          </a:ln>
        </cx:spPr>
        <cx:txPr>
          <a:bodyPr spcFirstLastPara="1" vertOverflow="ellipsis" horzOverflow="overflow" wrap="square" lIns="0" tIns="0" rIns="0" bIns="0" anchor="ctr" anchorCtr="1"/>
          <a:lstStyle/>
          <a:p>
            <a:pPr algn="ctr" rtl="0">
              <a:defRPr>
                <a:solidFill>
                  <a:schemeClr val="bg1"/>
                </a:solidFill>
              </a:defRPr>
            </a:pPr>
            <a:endParaRPr lang="en-US" sz="900" b="0" i="0" u="none" strike="noStrike" baseline="0">
              <a:solidFill>
                <a:schemeClr val="bg1"/>
              </a:solidFill>
              <a:latin typeface="Calibri" panose="020F0502020204030204"/>
            </a:endParaRPr>
          </a:p>
        </cx:txPr>
      </cx:axis>
      <cx:axis id="1">
        <cx:valScaling max="20" min="-5"/>
        <cx:title>
          <cx:tx>
            <cx:txData>
              <cx:v>Summed Standardized Metals</cx:v>
            </cx:txData>
          </cx:tx>
          <cx:txPr>
            <a:bodyPr spcFirstLastPara="1" vertOverflow="ellipsis" horzOverflow="overflow" wrap="square" lIns="0" tIns="0" rIns="0" bIns="0" anchor="ctr" anchorCtr="1"/>
            <a:lstStyle/>
            <a:p>
              <a:pPr algn="ctr" rtl="0">
                <a:defRPr sz="1100" b="1">
                  <a:solidFill>
                    <a:sysClr val="windowText" lastClr="000000"/>
                  </a:solidFill>
                </a:defRPr>
              </a:pPr>
              <a:r>
                <a:rPr lang="en-US" sz="1100" b="1" i="0" u="none" strike="noStrike" baseline="0">
                  <a:solidFill>
                    <a:sysClr val="windowText" lastClr="000000"/>
                  </a:solidFill>
                  <a:latin typeface="Calibri" panose="020F0502020204030204"/>
                </a:rPr>
                <a:t>Summed Standardized Metals</a:t>
              </a:r>
            </a:p>
          </cx:txPr>
        </cx:title>
        <cx:majorGridlines/>
        <cx:majorTickMarks type="out"/>
        <cx:minorTickMarks type="out"/>
        <cx:tickLabels/>
        <cx:spPr>
          <a:ln>
            <a:solidFill>
              <a:schemeClr val="tx1">
                <a:lumMod val="25000"/>
                <a:lumOff val="75000"/>
              </a:schemeClr>
            </a:solidFill>
          </a:ln>
        </cx:spPr>
        <cx:txPr>
          <a:bodyPr spcFirstLastPara="1" vertOverflow="ellipsis" horzOverflow="overflow" wrap="square" lIns="0" tIns="0" rIns="0" bIns="0" anchor="ctr" anchorCtr="1"/>
          <a:lstStyle/>
          <a:p>
            <a:pPr algn="ctr" rtl="0">
              <a:defRPr sz="1100" b="1">
                <a:solidFill>
                  <a:sysClr val="windowText" lastClr="000000"/>
                </a:solidFill>
              </a:defRPr>
            </a:pPr>
            <a:endParaRPr lang="en-US" sz="1100" b="1" i="0" u="none" strike="noStrike" baseline="0">
              <a:solidFill>
                <a:sysClr val="windowText" lastClr="000000"/>
              </a:solidFill>
              <a:latin typeface="Calibri" panose="020F0502020204030204"/>
            </a:endParaRPr>
          </a:p>
        </cx:txPr>
      </cx:axis>
    </cx:plotArea>
    <cx:legend pos="b" align="ctr" overlay="1">
      <cx:txPr>
        <a:bodyPr spcFirstLastPara="1" vertOverflow="ellipsis" horzOverflow="overflow" wrap="square" lIns="0" tIns="0" rIns="0" bIns="0" anchor="ctr" anchorCtr="1"/>
        <a:lstStyle/>
        <a:p>
          <a:pPr algn="ctr" rtl="0">
            <a:defRPr sz="1000" b="1">
              <a:solidFill>
                <a:sysClr val="windowText" lastClr="000000"/>
              </a:solidFill>
            </a:defRPr>
          </a:pPr>
          <a:endParaRPr lang="en-US" sz="1000" b="1" i="0" u="none" strike="noStrike" baseline="0">
            <a:solidFill>
              <a:sysClr val="windowText" lastClr="000000"/>
            </a:solidFill>
            <a:latin typeface="Calibri" panose="020F0502020204030204"/>
          </a:endParaRPr>
        </a:p>
      </cx:txPr>
    </cx:legend>
  </cx:chart>
  <cx:spPr>
    <a:ln>
      <a:noFill/>
    </a:ln>
  </cx:spPr>
</cx:chartSpace>
</file>

<file path=xl/charts/chartEx3.xml><?xml version="1.0" encoding="utf-8"?>
<cx:chartSpace xmlns:a="http://schemas.openxmlformats.org/drawingml/2006/main" xmlns:r="http://schemas.openxmlformats.org/officeDocument/2006/relationships" xmlns:cx="http://schemas.microsoft.com/office/drawing/2014/chartex">
  <cx:chartData>
    <cx:data id="0">
      <cx:numDim type="val">
        <cx:f>_xlchart.v1.17</cx:f>
      </cx:numDim>
    </cx:data>
    <cx:data id="1">
      <cx:numDim type="val">
        <cx:f>_xlchart.v1.19</cx:f>
      </cx:numDim>
    </cx:data>
    <cx:data id="2">
      <cx:numDim type="val">
        <cx:f>_xlchart.v1.21</cx:f>
      </cx:numDim>
    </cx:data>
  </cx:chartData>
  <cx:chart>
    <cx:title pos="t" align="ctr" overlay="0">
      <cx:tx>
        <cx:txData>
          <cx:v>Liver</cx:v>
        </cx:txData>
      </cx:tx>
      <cx:txPr>
        <a:bodyPr spcFirstLastPara="1" vertOverflow="ellipsis" horzOverflow="overflow" wrap="square" lIns="0" tIns="0" rIns="0" bIns="0" anchor="ctr" anchorCtr="1"/>
        <a:lstStyle/>
        <a:p>
          <a:pPr algn="ctr" rtl="0">
            <a:defRPr b="1">
              <a:solidFill>
                <a:sysClr val="windowText" lastClr="000000"/>
              </a:solidFill>
            </a:defRPr>
          </a:pPr>
          <a:r>
            <a:rPr lang="en-US" sz="1400" b="1" i="0" u="none" strike="noStrike" baseline="0">
              <a:solidFill>
                <a:sysClr val="windowText" lastClr="000000"/>
              </a:solidFill>
              <a:latin typeface="Calibri" panose="020F0502020204030204"/>
            </a:rPr>
            <a:t>Liver</a:t>
          </a:r>
        </a:p>
      </cx:txPr>
    </cx:title>
    <cx:plotArea>
      <cx:plotAreaRegion>
        <cx:series layoutId="boxWhisker" uniqueId="{E88A762C-E642-4CA0-BCFF-A312FFBC8779}">
          <cx:tx>
            <cx:txData>
              <cx:f>_xlchart.v1.16</cx:f>
              <cx:v>Trout</cx:v>
            </cx:txData>
          </cx:tx>
          <cx:spPr>
            <a:solidFill>
              <a:srgbClr val="FF0000"/>
            </a:solidFill>
          </cx:spPr>
          <cx:dataId val="0"/>
          <cx:layoutPr>
            <cx:visibility meanLine="0" meanMarker="1" nonoutliers="0" outliers="1"/>
            <cx:statistics quartileMethod="exclusive"/>
          </cx:layoutPr>
        </cx:series>
        <cx:series layoutId="boxWhisker" uniqueId="{910E498F-64D1-431A-A6C8-AA9A65CE5E66}">
          <cx:tx>
            <cx:txData>
              <cx:f>_xlchart.v1.18</cx:f>
              <cx:v>Bluehead sucker</cx:v>
            </cx:txData>
          </cx:tx>
          <cx:spPr>
            <a:solidFill>
              <a:schemeClr val="accent1">
                <a:lumMod val="60000"/>
                <a:lumOff val="40000"/>
              </a:schemeClr>
            </a:solidFill>
          </cx:spPr>
          <cx:dataId val="1"/>
          <cx:layoutPr>
            <cx:visibility meanLine="0" meanMarker="1" nonoutliers="0" outliers="1"/>
            <cx:statistics quartileMethod="exclusive"/>
          </cx:layoutPr>
        </cx:series>
        <cx:series layoutId="boxWhisker" uniqueId="{4CF9A193-B6AB-47F6-907B-6F4769467814}">
          <cx:tx>
            <cx:txData>
              <cx:f>_xlchart.v1.20</cx:f>
              <cx:v>Flannelmouth sucker</cx:v>
            </cx:txData>
          </cx:tx>
          <cx:dataId val="2"/>
          <cx:layoutPr>
            <cx:visibility meanLine="0" meanMarker="1" nonoutliers="0" outliers="1"/>
            <cx:statistics quartileMethod="exclusive"/>
          </cx:layoutPr>
        </cx:series>
      </cx:plotAreaRegion>
      <cx:axis id="0">
        <cx:catScaling gapWidth="1"/>
        <cx:tickLabels/>
        <cx:spPr>
          <a:ln>
            <a:solidFill>
              <a:schemeClr val="bg1">
                <a:lumMod val="50000"/>
              </a:schemeClr>
            </a:solidFill>
          </a:ln>
        </cx:spPr>
        <cx:txPr>
          <a:bodyPr spcFirstLastPara="1" vertOverflow="ellipsis" horzOverflow="overflow" wrap="square" lIns="0" tIns="0" rIns="0" bIns="0" anchor="ctr" anchorCtr="1"/>
          <a:lstStyle/>
          <a:p>
            <a:pPr algn="ctr" rtl="0">
              <a:defRPr>
                <a:solidFill>
                  <a:schemeClr val="bg1"/>
                </a:solidFill>
              </a:defRPr>
            </a:pPr>
            <a:endParaRPr lang="en-US" sz="900" b="0" i="0" u="none" strike="noStrike" baseline="0">
              <a:solidFill>
                <a:schemeClr val="bg1"/>
              </a:solidFill>
              <a:latin typeface="Calibri" panose="020F0502020204030204"/>
            </a:endParaRPr>
          </a:p>
        </cx:txPr>
      </cx:axis>
      <cx:axis id="1">
        <cx:valScaling/>
        <cx:title>
          <cx:tx>
            <cx:txData>
              <cx:v>Summed Standardized Metals </cx:v>
            </cx:txData>
          </cx:tx>
          <cx:txPr>
            <a:bodyPr spcFirstLastPara="1" vertOverflow="ellipsis" horzOverflow="overflow" wrap="square" lIns="0" tIns="0" rIns="0" bIns="0" anchor="ctr" anchorCtr="1"/>
            <a:lstStyle/>
            <a:p>
              <a:pPr algn="ctr" rtl="0">
                <a:defRPr sz="1100" b="1">
                  <a:solidFill>
                    <a:sysClr val="windowText" lastClr="000000"/>
                  </a:solidFill>
                </a:defRPr>
              </a:pPr>
              <a:r>
                <a:rPr lang="en-US" sz="1100" b="1" i="0" u="none" strike="noStrike" baseline="0">
                  <a:solidFill>
                    <a:sysClr val="windowText" lastClr="000000"/>
                  </a:solidFill>
                  <a:latin typeface="Calibri" panose="020F0502020204030204"/>
                </a:rPr>
                <a:t>Summed Standardized Metals </a:t>
              </a:r>
            </a:p>
          </cx:txPr>
        </cx:title>
        <cx:majorGridlines/>
        <cx:majorTickMarks type="out"/>
        <cx:minorTickMarks type="out"/>
        <cx:tickLabels/>
        <cx:numFmt formatCode="0" sourceLinked="0"/>
        <cx:spPr>
          <a:ln>
            <a:solidFill>
              <a:schemeClr val="bg1">
                <a:lumMod val="50000"/>
              </a:schemeClr>
            </a:solidFill>
          </a:ln>
        </cx:spPr>
        <cx:txPr>
          <a:bodyPr spcFirstLastPara="1" vertOverflow="ellipsis" horzOverflow="overflow" wrap="square" lIns="0" tIns="0" rIns="0" bIns="0" anchor="ctr" anchorCtr="1"/>
          <a:lstStyle/>
          <a:p>
            <a:pPr algn="ctr" rtl="0">
              <a:defRPr sz="1100" b="1">
                <a:solidFill>
                  <a:sysClr val="windowText" lastClr="000000"/>
                </a:solidFill>
              </a:defRPr>
            </a:pPr>
            <a:endParaRPr lang="en-US" sz="1100" b="1" i="0" u="none" strike="noStrike" baseline="0">
              <a:solidFill>
                <a:sysClr val="windowText" lastClr="000000"/>
              </a:solidFill>
              <a:latin typeface="Calibri" panose="020F0502020204030204"/>
            </a:endParaRPr>
          </a:p>
        </cx:txPr>
      </cx:axis>
    </cx:plotArea>
    <cx:legend pos="b" align="ctr" overlay="1">
      <cx:txPr>
        <a:bodyPr spcFirstLastPara="1" vertOverflow="ellipsis" horzOverflow="overflow" wrap="square" lIns="0" tIns="0" rIns="0" bIns="0" anchor="ctr" anchorCtr="1"/>
        <a:lstStyle/>
        <a:p>
          <a:pPr algn="ctr" rtl="0">
            <a:defRPr sz="1000" b="1">
              <a:solidFill>
                <a:sysClr val="windowText" lastClr="000000"/>
              </a:solidFill>
            </a:defRPr>
          </a:pPr>
          <a:endParaRPr lang="en-US" sz="1000" b="1" i="0" u="none" strike="noStrike" baseline="0">
            <a:solidFill>
              <a:sysClr val="windowText" lastClr="000000"/>
            </a:solidFill>
            <a:latin typeface="Calibri" panose="020F0502020204030204"/>
          </a:endParaRPr>
        </a:p>
      </cx:txPr>
    </cx:legend>
  </cx:chart>
  <cx:spPr>
    <a:ln>
      <a:noFill/>
    </a:ln>
  </cx:spPr>
  <cx:printSettings>
    <cx:headerFooter alignWithMargins="1" differentOddEven="0" differentFirst="0"/>
    <cx:pageMargins l="0.69999999999999996" r="0.69999999999999996" t="0.75" b="0.75" header="0.29999999999999999" footer="0.29999999999999999"/>
    <cx:pageSetup paperSize="1" firstPageNumber="1" orientation="default" blackAndWhite="0" draft="0" useFirstPageNumber="0" horizontalDpi="600" verticalDpi="600" copies="1"/>
  </cx:printSettings>
</cx:chartSpace>
</file>

<file path=xl/charts/chartEx4.xml><?xml version="1.0" encoding="utf-8"?>
<cx:chartSpace xmlns:a="http://schemas.openxmlformats.org/drawingml/2006/main" xmlns:r="http://schemas.openxmlformats.org/officeDocument/2006/relationships" xmlns:cx="http://schemas.microsoft.com/office/drawing/2014/chartex">
  <cx:chartData>
    <cx:data id="0">
      <cx:numDim type="val">
        <cx:f>_xlchart.v1.22</cx:f>
      </cx:numDim>
    </cx:data>
    <cx:data id="1">
      <cx:numDim type="val">
        <cx:f>_xlchart.v1.23</cx:f>
      </cx:numDim>
    </cx:data>
  </cx:chartData>
  <cx:chart>
    <cx:title pos="t" align="ctr" overlay="0">
      <cx:tx>
        <cx:txData>
          <cx:v>Liver</cx:v>
        </cx:txData>
      </cx:tx>
      <cx:txPr>
        <a:bodyPr spcFirstLastPara="1" vertOverflow="ellipsis" wrap="square" lIns="0" tIns="0" rIns="0" bIns="0" anchor="ctr" anchorCtr="1"/>
        <a:lstStyle/>
        <a:p>
          <a:pPr algn="ctr">
            <a:defRPr b="1">
              <a:solidFill>
                <a:schemeClr val="tx1"/>
              </a:solidFill>
            </a:defRPr>
          </a:pPr>
          <a:r>
            <a:rPr lang="en-US" b="1">
              <a:solidFill>
                <a:schemeClr val="tx1"/>
              </a:solidFill>
            </a:rPr>
            <a:t>Liver</a:t>
          </a:r>
        </a:p>
      </cx:txPr>
    </cx:title>
    <cx:plotArea>
      <cx:plotAreaRegion>
        <cx:series layoutId="boxWhisker" uniqueId="{BEDB46CF-3AAE-47A4-8001-44864D480068}">
          <cx:tx>
            <cx:txData>
              <cx:f/>
              <cx:v>Aug-15</cx:v>
            </cx:txData>
          </cx:tx>
          <cx:spPr>
            <a:solidFill>
              <a:schemeClr val="accent2">
                <a:lumMod val="60000"/>
                <a:lumOff val="40000"/>
              </a:schemeClr>
            </a:solidFill>
            <a:ln>
              <a:solidFill>
                <a:schemeClr val="tx1">
                  <a:lumMod val="75000"/>
                  <a:lumOff val="25000"/>
                </a:schemeClr>
              </a:solidFill>
            </a:ln>
          </cx:spPr>
          <cx:dataId val="0"/>
          <cx:layoutPr>
            <cx:visibility meanLine="0" meanMarker="1" nonoutliers="0" outliers="1"/>
            <cx:statistics quartileMethod="exclusive"/>
          </cx:layoutPr>
        </cx:series>
        <cx:series layoutId="boxWhisker" uniqueId="{00000001-C1BA-40E3-BFD1-274FA6706229}">
          <cx:tx>
            <cx:txData>
              <cx:f/>
              <cx:v>Mar-16</cx:v>
            </cx:txData>
          </cx:tx>
          <cx:spPr>
            <a:solidFill>
              <a:schemeClr val="accent1">
                <a:lumMod val="60000"/>
                <a:lumOff val="40000"/>
              </a:schemeClr>
            </a:solidFill>
            <a:ln>
              <a:solidFill>
                <a:schemeClr val="tx2">
                  <a:lumMod val="50000"/>
                </a:schemeClr>
              </a:solidFill>
            </a:ln>
          </cx:spPr>
          <cx:dataId val="1"/>
          <cx:layoutPr>
            <cx:statistics quartileMethod="exclusive"/>
          </cx:layoutPr>
        </cx:series>
      </cx:plotAreaRegion>
      <cx:axis id="0" hidden="1">
        <cx:catScaling gapWidth="1"/>
        <cx:tickLabels/>
      </cx:axis>
      <cx:axis id="1">
        <cx:valScaling max="25"/>
        <cx:title>
          <cx:tx>
            <cx:txData>
              <cx:v>Sum of Standardized Metals</cx:v>
            </cx:txData>
          </cx:tx>
          <cx:txPr>
            <a:bodyPr spcFirstLastPara="1" vertOverflow="ellipsis" wrap="square" lIns="0" tIns="0" rIns="0" bIns="0" anchor="ctr" anchorCtr="1"/>
            <a:lstStyle/>
            <a:p>
              <a:pPr algn="ctr">
                <a:defRPr lang="en-US" sz="1100" b="1" i="0" u="none" strike="noStrike" baseline="0">
                  <a:solidFill>
                    <a:sysClr val="windowText" lastClr="000000"/>
                  </a:solidFill>
                  <a:latin typeface="Calibri" panose="020F0502020204030204"/>
                </a:defRPr>
              </a:pPr>
              <a:r>
                <a:rPr lang="en-US" sz="1100" b="1">
                  <a:solidFill>
                    <a:sysClr val="windowText" lastClr="000000"/>
                  </a:solidFill>
                </a:rPr>
                <a:t>Sum of Standardized Metals</a:t>
              </a:r>
            </a:p>
          </cx:txPr>
        </cx:title>
        <cx:majorGridlines>
          <cx:spPr>
            <a:ln>
              <a:solidFill>
                <a:schemeClr val="bg1">
                  <a:lumMod val="85000"/>
                </a:schemeClr>
              </a:solidFill>
            </a:ln>
          </cx:spPr>
        </cx:majorGridlines>
        <cx:majorTickMarks type="out"/>
        <cx:minorTickMarks type="out"/>
        <cx:tickLabels/>
        <cx:numFmt formatCode="#,##0" sourceLinked="0"/>
        <cx:spPr>
          <a:ln>
            <a:solidFill>
              <a:schemeClr val="tx1">
                <a:lumMod val="75000"/>
                <a:lumOff val="25000"/>
              </a:schemeClr>
            </a:solidFill>
          </a:ln>
        </cx:spPr>
        <cx:txPr>
          <a:bodyPr spcFirstLastPara="1" vertOverflow="ellipsis" wrap="square" lIns="0" tIns="0" rIns="0" bIns="0" anchor="ctr" anchorCtr="1"/>
          <a:lstStyle/>
          <a:p>
            <a:pPr>
              <a:defRPr sz="1100" b="1">
                <a:solidFill>
                  <a:sysClr val="windowText" lastClr="000000"/>
                </a:solidFill>
              </a:defRPr>
            </a:pPr>
            <a:endParaRPr lang="en-US" sz="1100" b="1">
              <a:solidFill>
                <a:sysClr val="windowText" lastClr="000000"/>
              </a:solidFill>
            </a:endParaRPr>
          </a:p>
        </cx:txPr>
      </cx:axis>
    </cx:plotArea>
    <cx:legend pos="b" align="ctr" overlay="0">
      <cx:txPr>
        <a:bodyPr spcFirstLastPara="1" vertOverflow="ellipsis" wrap="square" lIns="0" tIns="0" rIns="0" bIns="0" anchor="ctr" anchorCtr="1"/>
        <a:lstStyle/>
        <a:p>
          <a:pPr>
            <a:defRPr sz="1100" b="1">
              <a:solidFill>
                <a:schemeClr val="tx1"/>
              </a:solidFill>
            </a:defRPr>
          </a:pPr>
          <a:endParaRPr lang="en-US" sz="1100" b="1">
            <a:solidFill>
              <a:schemeClr val="tx1"/>
            </a:solidFill>
          </a:endParaRPr>
        </a:p>
      </cx:txPr>
    </cx:legend>
  </cx:chart>
  <cx:spPr>
    <a:ln>
      <a:noFill/>
    </a:ln>
  </cx:spPr>
  <cx:printSettings>
    <cx:headerFooter alignWithMargins="1" differentOddEven="0" differentFirst="0"/>
    <cx:pageMargins l="0.69999999999999996" r="0.69999999999999996" t="0.75" b="0.75" header="0.29999999999999999" footer="0.29999999999999999"/>
    <cx:pageSetup paperSize="1" firstPageNumber="1" orientation="default" blackAndWhite="0" draft="0" useFirstPageNumber="0" horizontalDpi="600" verticalDpi="600" copies="1"/>
  </cx:printSettings>
</cx:chartSpace>
</file>

<file path=xl/charts/chartEx5.xml><?xml version="1.0" encoding="utf-8"?>
<cx:chartSpace xmlns:a="http://schemas.openxmlformats.org/drawingml/2006/main" xmlns:r="http://schemas.openxmlformats.org/officeDocument/2006/relationships" xmlns:cx="http://schemas.microsoft.com/office/drawing/2014/chartex">
  <cx:chartData>
    <cx:data id="0">
      <cx:numDim type="val">
        <cx:f>_xlchart.v1.24</cx:f>
      </cx:numDim>
    </cx:data>
    <cx:data id="1">
      <cx:numDim type="val">
        <cx:f>_xlchart.v1.25</cx:f>
      </cx:numDim>
    </cx:data>
  </cx:chartData>
  <cx:chart>
    <cx:title pos="t" align="ctr" overlay="0">
      <cx:tx>
        <cx:txData>
          <cx:v>Muscle</cx:v>
        </cx:txData>
      </cx:tx>
      <cx:txPr>
        <a:bodyPr spcFirstLastPara="1" vertOverflow="ellipsis" wrap="square" lIns="0" tIns="0" rIns="0" bIns="0" anchor="ctr" anchorCtr="1"/>
        <a:lstStyle/>
        <a:p>
          <a:pPr algn="ctr">
            <a:defRPr b="1">
              <a:solidFill>
                <a:schemeClr val="tx1"/>
              </a:solidFill>
            </a:defRPr>
          </a:pPr>
          <a:r>
            <a:rPr lang="en-US" b="1">
              <a:solidFill>
                <a:schemeClr val="tx1"/>
              </a:solidFill>
            </a:rPr>
            <a:t>Muscle</a:t>
          </a:r>
        </a:p>
      </cx:txPr>
    </cx:title>
    <cx:plotArea>
      <cx:plotAreaRegion>
        <cx:series layoutId="boxWhisker" uniqueId="{BEDB46CF-3AAE-47A4-8001-44864D480068}">
          <cx:tx>
            <cx:txData>
              <cx:f/>
              <cx:v>Aug-15</cx:v>
            </cx:txData>
          </cx:tx>
          <cx:spPr>
            <a:solidFill>
              <a:schemeClr val="accent2">
                <a:lumMod val="60000"/>
                <a:lumOff val="40000"/>
              </a:schemeClr>
            </a:solidFill>
            <a:ln>
              <a:solidFill>
                <a:schemeClr val="tx2">
                  <a:lumMod val="50000"/>
                </a:schemeClr>
              </a:solidFill>
            </a:ln>
          </cx:spPr>
          <cx:dataId val="0"/>
          <cx:layoutPr>
            <cx:visibility meanLine="0" meanMarker="1" nonoutliers="0" outliers="1"/>
            <cx:statistics quartileMethod="exclusive"/>
          </cx:layoutPr>
        </cx:series>
        <cx:series layoutId="boxWhisker" uniqueId="{00000001-C1BA-40E3-BFD1-274FA6706229}">
          <cx:tx>
            <cx:txData>
              <cx:f/>
              <cx:v>Mar-16</cx:v>
            </cx:txData>
          </cx:tx>
          <cx:spPr>
            <a:solidFill>
              <a:schemeClr val="accent1">
                <a:lumMod val="60000"/>
                <a:lumOff val="40000"/>
              </a:schemeClr>
            </a:solidFill>
            <a:ln>
              <a:solidFill>
                <a:schemeClr val="tx2">
                  <a:lumMod val="50000"/>
                </a:schemeClr>
              </a:solidFill>
            </a:ln>
          </cx:spPr>
          <cx:dataId val="1"/>
          <cx:layoutPr>
            <cx:statistics quartileMethod="exclusive"/>
          </cx:layoutPr>
        </cx:series>
      </cx:plotAreaRegion>
      <cx:axis id="0" hidden="1">
        <cx:catScaling gapWidth="1"/>
        <cx:tickLabels/>
      </cx:axis>
      <cx:axis id="1">
        <cx:valScaling/>
        <cx:title>
          <cx:tx>
            <cx:txData>
              <cx:v>Sum of Standardized Metals</cx:v>
            </cx:txData>
          </cx:tx>
          <cx:txPr>
            <a:bodyPr spcFirstLastPara="1" vertOverflow="ellipsis" wrap="square" lIns="0" tIns="0" rIns="0" bIns="0" anchor="ctr" anchorCtr="1"/>
            <a:lstStyle/>
            <a:p>
              <a:pPr algn="ctr">
                <a:defRPr sz="1100" b="1">
                  <a:solidFill>
                    <a:sysClr val="windowText" lastClr="000000"/>
                  </a:solidFill>
                </a:defRPr>
              </a:pPr>
              <a:r>
                <a:rPr lang="en-US" sz="1100" b="1">
                  <a:solidFill>
                    <a:sysClr val="windowText" lastClr="000000"/>
                  </a:solidFill>
                </a:rPr>
                <a:t>Sum of Standardized Metals</a:t>
              </a:r>
            </a:p>
          </cx:txPr>
        </cx:title>
        <cx:majorGridlines>
          <cx:spPr>
            <a:ln>
              <a:solidFill>
                <a:schemeClr val="bg1">
                  <a:lumMod val="85000"/>
                </a:schemeClr>
              </a:solidFill>
            </a:ln>
          </cx:spPr>
        </cx:majorGridlines>
        <cx:majorTickMarks type="out"/>
        <cx:minorTickMarks type="out"/>
        <cx:tickLabels/>
        <cx:numFmt formatCode="#,##0" sourceLinked="0"/>
        <cx:spPr>
          <a:ln>
            <a:solidFill>
              <a:schemeClr val="tx1">
                <a:lumMod val="75000"/>
                <a:lumOff val="25000"/>
              </a:schemeClr>
            </a:solidFill>
          </a:ln>
        </cx:spPr>
        <cx:txPr>
          <a:bodyPr spcFirstLastPara="1" vertOverflow="ellipsis" wrap="square" lIns="0" tIns="0" rIns="0" bIns="0" anchor="ctr" anchorCtr="1"/>
          <a:lstStyle/>
          <a:p>
            <a:pPr>
              <a:defRPr sz="1100" b="1">
                <a:solidFill>
                  <a:sysClr val="windowText" lastClr="000000"/>
                </a:solidFill>
              </a:defRPr>
            </a:pPr>
            <a:endParaRPr lang="en-US" sz="1100" b="1">
              <a:solidFill>
                <a:sysClr val="windowText" lastClr="000000"/>
              </a:solidFill>
            </a:endParaRPr>
          </a:p>
        </cx:txPr>
      </cx:axis>
    </cx:plotArea>
    <cx:legend pos="b" align="ctr" overlay="0">
      <cx:txPr>
        <a:bodyPr spcFirstLastPara="1" vertOverflow="ellipsis" wrap="square" lIns="0" tIns="0" rIns="0" bIns="0" anchor="ctr" anchorCtr="1"/>
        <a:lstStyle/>
        <a:p>
          <a:pPr>
            <a:defRPr sz="1100" b="1">
              <a:solidFill>
                <a:schemeClr val="tx1"/>
              </a:solidFill>
            </a:defRPr>
          </a:pPr>
          <a:endParaRPr lang="en-US" sz="1100" b="1">
            <a:solidFill>
              <a:schemeClr val="tx1"/>
            </a:solidFill>
          </a:endParaRPr>
        </a:p>
      </cx:txPr>
    </cx:legend>
  </cx:chart>
  <cx:spPr>
    <a:ln>
      <a:noFill/>
    </a:ln>
  </cx:spPr>
  <cx:printSettings>
    <cx:headerFooter alignWithMargins="1" differentOddEven="0" differentFirst="0"/>
    <cx:pageMargins l="0.69999999999999996" r="0.69999999999999996" t="0.75" b="0.75" header="0.29999999999999999" footer="0.29999999999999999"/>
    <cx:pageSetup paperSize="1" firstPageNumber="1" orientation="default" blackAndWhite="0" draft="0" useFirstPageNumber="0" horizontalDpi="600" verticalDpi="600" copies="1"/>
  </cx:printSettings>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9.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20.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21.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microsoft.com/office/2014/relationships/chartEx" Target="../charts/chartEx1.xml"/></Relationships>
</file>

<file path=xl/drawings/_rels/drawing3.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drawing5.xml.rels><?xml version="1.0" encoding="UTF-8" standalone="yes"?>
<Relationships xmlns="http://schemas.openxmlformats.org/package/2006/relationships"><Relationship Id="rId2" Type="http://schemas.microsoft.com/office/2014/relationships/chartEx" Target="../charts/chartEx3.xml"/><Relationship Id="rId1" Type="http://schemas.microsoft.com/office/2014/relationships/chartEx" Target="../charts/chartEx2.xml"/></Relationships>
</file>

<file path=xl/drawings/_rels/drawing6.xml.rels><?xml version="1.0" encoding="UTF-8" standalone="yes"?>
<Relationships xmlns="http://schemas.openxmlformats.org/package/2006/relationships"><Relationship Id="rId2" Type="http://schemas.microsoft.com/office/2014/relationships/chartEx" Target="../charts/chartEx5.xml"/><Relationship Id="rId1" Type="http://schemas.microsoft.com/office/2014/relationships/chartEx" Target="../charts/chartEx4.xml"/></Relationships>
</file>

<file path=xl/drawings/drawing1.xml><?xml version="1.0" encoding="utf-8"?>
<xdr:wsDr xmlns:xdr="http://schemas.openxmlformats.org/drawingml/2006/spreadsheetDrawing" xmlns:a="http://schemas.openxmlformats.org/drawingml/2006/main">
  <xdr:twoCellAnchor editAs="oneCell">
    <xdr:from>
      <xdr:col>16</xdr:col>
      <xdr:colOff>628649</xdr:colOff>
      <xdr:row>14</xdr:row>
      <xdr:rowOff>122455</xdr:rowOff>
    </xdr:from>
    <xdr:to>
      <xdr:col>21</xdr:col>
      <xdr:colOff>1208648</xdr:colOff>
      <xdr:row>291</xdr:row>
      <xdr:rowOff>19649</xdr:rowOff>
    </xdr:to>
    <xdr:pic>
      <xdr:nvPicPr>
        <xdr:cNvPr id="2" name="Picture 1">
          <a:extLst>
            <a:ext uri="{FF2B5EF4-FFF2-40B4-BE49-F238E27FC236}">
              <a16:creationId xmlns:a16="http://schemas.microsoft.com/office/drawing/2014/main" id="{A2E28D36-C08B-44D5-A787-E3DC09215D52}"/>
            </a:ext>
          </a:extLst>
        </xdr:cNvPr>
        <xdr:cNvPicPr>
          <a:picLocks noChangeAspect="1"/>
        </xdr:cNvPicPr>
      </xdr:nvPicPr>
      <xdr:blipFill>
        <a:blip xmlns:r="http://schemas.openxmlformats.org/officeDocument/2006/relationships" r:embed="rId1"/>
        <a:stretch>
          <a:fillRect/>
        </a:stretch>
      </xdr:blipFill>
      <xdr:spPr>
        <a:xfrm>
          <a:off x="12677774" y="2513230"/>
          <a:ext cx="7628499" cy="573464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17</xdr:col>
      <xdr:colOff>185737</xdr:colOff>
      <xdr:row>7</xdr:row>
      <xdr:rowOff>109537</xdr:rowOff>
    </xdr:from>
    <xdr:to>
      <xdr:col>24</xdr:col>
      <xdr:colOff>542925</xdr:colOff>
      <xdr:row>29</xdr:row>
      <xdr:rowOff>57150</xdr:rowOff>
    </xdr:to>
    <mc:AlternateContent xmlns:mc="http://schemas.openxmlformats.org/markup-compatibility/2006">
      <mc:Choice xmlns:cx1="http://schemas.microsoft.com/office/drawing/2015/9/8/chartex" Requires="cx1">
        <xdr:graphicFrame macro="">
          <xdr:nvGraphicFramePr>
            <xdr:cNvPr id="8" name="Chart 7">
              <a:extLst>
                <a:ext uri="{FF2B5EF4-FFF2-40B4-BE49-F238E27FC236}">
                  <a16:creationId xmlns:a16="http://schemas.microsoft.com/office/drawing/2014/main" id="{00000000-0008-0000-0600-00000800000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13130212" y="2005012"/>
              <a:ext cx="4624388" cy="3671888"/>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23</xdr:col>
      <xdr:colOff>85725</xdr:colOff>
      <xdr:row>24</xdr:row>
      <xdr:rowOff>76200</xdr:rowOff>
    </xdr:from>
    <xdr:to>
      <xdr:col>29</xdr:col>
      <xdr:colOff>295275</xdr:colOff>
      <xdr:row>43</xdr:row>
      <xdr:rowOff>85724</xdr:rowOff>
    </xdr:to>
    <xdr:graphicFrame macro="">
      <xdr:nvGraphicFramePr>
        <xdr:cNvPr id="2" name="Chart 1">
          <a:extLst>
            <a:ext uri="{FF2B5EF4-FFF2-40B4-BE49-F238E27FC236}">
              <a16:creationId xmlns:a16="http://schemas.microsoft.com/office/drawing/2014/main" id="{00000000-0008-0000-0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295275</xdr:colOff>
      <xdr:row>24</xdr:row>
      <xdr:rowOff>123825</xdr:rowOff>
    </xdr:from>
    <xdr:to>
      <xdr:col>46</xdr:col>
      <xdr:colOff>161925</xdr:colOff>
      <xdr:row>43</xdr:row>
      <xdr:rowOff>133349</xdr:rowOff>
    </xdr:to>
    <xdr:graphicFrame macro="">
      <xdr:nvGraphicFramePr>
        <xdr:cNvPr id="12" name="Chart 11">
          <a:extLst>
            <a:ext uri="{FF2B5EF4-FFF2-40B4-BE49-F238E27FC236}">
              <a16:creationId xmlns:a16="http://schemas.microsoft.com/office/drawing/2014/main" id="{00000000-0008-0000-05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17</xdr:col>
      <xdr:colOff>552451</xdr:colOff>
      <xdr:row>2</xdr:row>
      <xdr:rowOff>152400</xdr:rowOff>
    </xdr:from>
    <xdr:to>
      <xdr:col>22</xdr:col>
      <xdr:colOff>266701</xdr:colOff>
      <xdr:row>21</xdr:row>
      <xdr:rowOff>161924</xdr:rowOff>
    </xdr:to>
    <xdr:graphicFrame macro="">
      <xdr:nvGraphicFramePr>
        <xdr:cNvPr id="13" name="Chart 12">
          <a:extLst>
            <a:ext uri="{FF2B5EF4-FFF2-40B4-BE49-F238E27FC236}">
              <a16:creationId xmlns:a16="http://schemas.microsoft.com/office/drawing/2014/main" id="{00000000-0008-0000-05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32</xdr:col>
      <xdr:colOff>57150</xdr:colOff>
      <xdr:row>3</xdr:row>
      <xdr:rowOff>19051</xdr:rowOff>
    </xdr:from>
    <xdr:to>
      <xdr:col>38</xdr:col>
      <xdr:colOff>485775</xdr:colOff>
      <xdr:row>21</xdr:row>
      <xdr:rowOff>95251</xdr:rowOff>
    </xdr:to>
    <xdr:graphicFrame macro="">
      <xdr:nvGraphicFramePr>
        <xdr:cNvPr id="14" name="Chart 13">
          <a:extLst>
            <a:ext uri="{FF2B5EF4-FFF2-40B4-BE49-F238E27FC236}">
              <a16:creationId xmlns:a16="http://schemas.microsoft.com/office/drawing/2014/main" id="{00000000-0008-0000-05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23</xdr:col>
      <xdr:colOff>9525</xdr:colOff>
      <xdr:row>2</xdr:row>
      <xdr:rowOff>114300</xdr:rowOff>
    </xdr:from>
    <xdr:to>
      <xdr:col>29</xdr:col>
      <xdr:colOff>276225</xdr:colOff>
      <xdr:row>21</xdr:row>
      <xdr:rowOff>123824</xdr:rowOff>
    </xdr:to>
    <xdr:graphicFrame macro="">
      <xdr:nvGraphicFramePr>
        <xdr:cNvPr id="15" name="Chart 14">
          <a:extLst>
            <a:ext uri="{FF2B5EF4-FFF2-40B4-BE49-F238E27FC236}">
              <a16:creationId xmlns:a16="http://schemas.microsoft.com/office/drawing/2014/main" id="{00000000-0008-0000-05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39</xdr:col>
      <xdr:colOff>228600</xdr:colOff>
      <xdr:row>3</xdr:row>
      <xdr:rowOff>28575</xdr:rowOff>
    </xdr:from>
    <xdr:to>
      <xdr:col>46</xdr:col>
      <xdr:colOff>57150</xdr:colOff>
      <xdr:row>21</xdr:row>
      <xdr:rowOff>104775</xdr:rowOff>
    </xdr:to>
    <xdr:graphicFrame macro="">
      <xdr:nvGraphicFramePr>
        <xdr:cNvPr id="16" name="Chart 15">
          <a:extLst>
            <a:ext uri="{FF2B5EF4-FFF2-40B4-BE49-F238E27FC236}">
              <a16:creationId xmlns:a16="http://schemas.microsoft.com/office/drawing/2014/main" id="{00000000-0008-0000-05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114300</xdr:colOff>
      <xdr:row>45</xdr:row>
      <xdr:rowOff>28575</xdr:rowOff>
    </xdr:from>
    <xdr:to>
      <xdr:col>22</xdr:col>
      <xdr:colOff>314326</xdr:colOff>
      <xdr:row>64</xdr:row>
      <xdr:rowOff>38099</xdr:rowOff>
    </xdr:to>
    <xdr:graphicFrame macro="">
      <xdr:nvGraphicFramePr>
        <xdr:cNvPr id="17" name="Chart 16">
          <a:extLst>
            <a:ext uri="{FF2B5EF4-FFF2-40B4-BE49-F238E27FC236}">
              <a16:creationId xmlns:a16="http://schemas.microsoft.com/office/drawing/2014/main" id="{00000000-0008-0000-05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32</xdr:col>
      <xdr:colOff>57150</xdr:colOff>
      <xdr:row>45</xdr:row>
      <xdr:rowOff>114300</xdr:rowOff>
    </xdr:from>
    <xdr:to>
      <xdr:col>38</xdr:col>
      <xdr:colOff>400050</xdr:colOff>
      <xdr:row>64</xdr:row>
      <xdr:rowOff>28575</xdr:rowOff>
    </xdr:to>
    <xdr:graphicFrame macro="">
      <xdr:nvGraphicFramePr>
        <xdr:cNvPr id="18" name="Chart 17">
          <a:extLst>
            <a:ext uri="{FF2B5EF4-FFF2-40B4-BE49-F238E27FC236}">
              <a16:creationId xmlns:a16="http://schemas.microsoft.com/office/drawing/2014/main" id="{00000000-0008-0000-05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18</xdr:col>
      <xdr:colOff>38100</xdr:colOff>
      <xdr:row>24</xdr:row>
      <xdr:rowOff>57150</xdr:rowOff>
    </xdr:from>
    <xdr:to>
      <xdr:col>22</xdr:col>
      <xdr:colOff>438150</xdr:colOff>
      <xdr:row>43</xdr:row>
      <xdr:rowOff>66674</xdr:rowOff>
    </xdr:to>
    <xdr:graphicFrame macro="">
      <xdr:nvGraphicFramePr>
        <xdr:cNvPr id="19" name="Chart 18">
          <a:extLst>
            <a:ext uri="{FF2B5EF4-FFF2-40B4-BE49-F238E27FC236}">
              <a16:creationId xmlns:a16="http://schemas.microsoft.com/office/drawing/2014/main" id="{00000000-0008-0000-05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31</xdr:col>
      <xdr:colOff>590550</xdr:colOff>
      <xdr:row>24</xdr:row>
      <xdr:rowOff>123825</xdr:rowOff>
    </xdr:from>
    <xdr:to>
      <xdr:col>38</xdr:col>
      <xdr:colOff>295275</xdr:colOff>
      <xdr:row>43</xdr:row>
      <xdr:rowOff>38100</xdr:rowOff>
    </xdr:to>
    <xdr:graphicFrame macro="">
      <xdr:nvGraphicFramePr>
        <xdr:cNvPr id="20" name="Chart 19">
          <a:extLst>
            <a:ext uri="{FF2B5EF4-FFF2-40B4-BE49-F238E27FC236}">
              <a16:creationId xmlns:a16="http://schemas.microsoft.com/office/drawing/2014/main" id="{00000000-0008-0000-0500-00001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23</xdr:col>
      <xdr:colOff>38100</xdr:colOff>
      <xdr:row>45</xdr:row>
      <xdr:rowOff>85725</xdr:rowOff>
    </xdr:from>
    <xdr:to>
      <xdr:col>29</xdr:col>
      <xdr:colOff>438150</xdr:colOff>
      <xdr:row>64</xdr:row>
      <xdr:rowOff>95249</xdr:rowOff>
    </xdr:to>
    <xdr:graphicFrame macro="">
      <xdr:nvGraphicFramePr>
        <xdr:cNvPr id="21" name="Chart 20">
          <a:extLst>
            <a:ext uri="{FF2B5EF4-FFF2-40B4-BE49-F238E27FC236}">
              <a16:creationId xmlns:a16="http://schemas.microsoft.com/office/drawing/2014/main" id="{00000000-0008-0000-0500-00001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39</xdr:col>
      <xdr:colOff>95250</xdr:colOff>
      <xdr:row>45</xdr:row>
      <xdr:rowOff>133350</xdr:rowOff>
    </xdr:from>
    <xdr:to>
      <xdr:col>45</xdr:col>
      <xdr:colOff>514350</xdr:colOff>
      <xdr:row>64</xdr:row>
      <xdr:rowOff>47625</xdr:rowOff>
    </xdr:to>
    <xdr:graphicFrame macro="">
      <xdr:nvGraphicFramePr>
        <xdr:cNvPr id="22" name="Chart 21">
          <a:extLst>
            <a:ext uri="{FF2B5EF4-FFF2-40B4-BE49-F238E27FC236}">
              <a16:creationId xmlns:a16="http://schemas.microsoft.com/office/drawing/2014/main" id="{00000000-0008-0000-0500-00001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49</xdr:col>
      <xdr:colOff>419100</xdr:colOff>
      <xdr:row>2</xdr:row>
      <xdr:rowOff>47625</xdr:rowOff>
    </xdr:from>
    <xdr:to>
      <xdr:col>56</xdr:col>
      <xdr:colOff>504824</xdr:colOff>
      <xdr:row>21</xdr:row>
      <xdr:rowOff>57149</xdr:rowOff>
    </xdr:to>
    <xdr:graphicFrame macro="">
      <xdr:nvGraphicFramePr>
        <xdr:cNvPr id="23" name="Chart 22">
          <a:extLst>
            <a:ext uri="{FF2B5EF4-FFF2-40B4-BE49-F238E27FC236}">
              <a16:creationId xmlns:a16="http://schemas.microsoft.com/office/drawing/2014/main" id="{00000000-0008-0000-0500-00001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57</xdr:col>
      <xdr:colOff>314325</xdr:colOff>
      <xdr:row>2</xdr:row>
      <xdr:rowOff>152400</xdr:rowOff>
    </xdr:from>
    <xdr:to>
      <xdr:col>64</xdr:col>
      <xdr:colOff>419100</xdr:colOff>
      <xdr:row>21</xdr:row>
      <xdr:rowOff>66675</xdr:rowOff>
    </xdr:to>
    <xdr:graphicFrame macro="">
      <xdr:nvGraphicFramePr>
        <xdr:cNvPr id="24" name="Chart 23">
          <a:extLst>
            <a:ext uri="{FF2B5EF4-FFF2-40B4-BE49-F238E27FC236}">
              <a16:creationId xmlns:a16="http://schemas.microsoft.com/office/drawing/2014/main" id="{00000000-0008-0000-0500-00001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49</xdr:col>
      <xdr:colOff>304800</xdr:colOff>
      <xdr:row>24</xdr:row>
      <xdr:rowOff>57150</xdr:rowOff>
    </xdr:from>
    <xdr:to>
      <xdr:col>56</xdr:col>
      <xdr:colOff>390524</xdr:colOff>
      <xdr:row>43</xdr:row>
      <xdr:rowOff>66674</xdr:rowOff>
    </xdr:to>
    <xdr:graphicFrame macro="">
      <xdr:nvGraphicFramePr>
        <xdr:cNvPr id="25" name="Chart 24">
          <a:extLst>
            <a:ext uri="{FF2B5EF4-FFF2-40B4-BE49-F238E27FC236}">
              <a16:creationId xmlns:a16="http://schemas.microsoft.com/office/drawing/2014/main" id="{00000000-0008-0000-0500-00001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57</xdr:col>
      <xdr:colOff>238125</xdr:colOff>
      <xdr:row>24</xdr:row>
      <xdr:rowOff>95250</xdr:rowOff>
    </xdr:from>
    <xdr:to>
      <xdr:col>64</xdr:col>
      <xdr:colOff>400050</xdr:colOff>
      <xdr:row>43</xdr:row>
      <xdr:rowOff>123825</xdr:rowOff>
    </xdr:to>
    <xdr:graphicFrame macro="">
      <xdr:nvGraphicFramePr>
        <xdr:cNvPr id="26" name="Chart 25">
          <a:extLst>
            <a:ext uri="{FF2B5EF4-FFF2-40B4-BE49-F238E27FC236}">
              <a16:creationId xmlns:a16="http://schemas.microsoft.com/office/drawing/2014/main" id="{00000000-0008-0000-0500-00001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0.20188</cdr:x>
      <cdr:y>0.40123</cdr:y>
    </cdr:from>
    <cdr:to>
      <cdr:x>0.9507</cdr:x>
      <cdr:y>0.44136</cdr:y>
    </cdr:to>
    <cdr:sp macro="" textlink="">
      <cdr:nvSpPr>
        <cdr:cNvPr id="2" name="TextBox 1">
          <a:extLst xmlns:a="http://schemas.openxmlformats.org/drawingml/2006/main">
            <a:ext uri="{FF2B5EF4-FFF2-40B4-BE49-F238E27FC236}">
              <a16:creationId xmlns:a16="http://schemas.microsoft.com/office/drawing/2014/main" id="{AE27CA42-9756-4BF6-9BB8-D470E3CE381A}"/>
            </a:ext>
          </a:extLst>
        </cdr:cNvPr>
        <cdr:cNvSpPr txBox="1"/>
      </cdr:nvSpPr>
      <cdr:spPr>
        <a:xfrm xmlns:a="http://schemas.openxmlformats.org/drawingml/2006/main">
          <a:off x="819150" y="1238250"/>
          <a:ext cx="3038475" cy="1238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US" sz="1100"/>
        </a:p>
      </cdr:txBody>
    </cdr:sp>
  </cdr:relSizeAnchor>
</c:userShapes>
</file>

<file path=xl/drawings/drawing5.xml><?xml version="1.0" encoding="utf-8"?>
<xdr:wsDr xmlns:xdr="http://schemas.openxmlformats.org/drawingml/2006/spreadsheetDrawing" xmlns:a="http://schemas.openxmlformats.org/drawingml/2006/main">
  <xdr:twoCellAnchor>
    <xdr:from>
      <xdr:col>20</xdr:col>
      <xdr:colOff>390525</xdr:colOff>
      <xdr:row>26</xdr:row>
      <xdr:rowOff>28575</xdr:rowOff>
    </xdr:from>
    <xdr:to>
      <xdr:col>28</xdr:col>
      <xdr:colOff>66675</xdr:colOff>
      <xdr:row>49</xdr:row>
      <xdr:rowOff>76200</xdr:rowOff>
    </xdr:to>
    <mc:AlternateContent xmlns:mc="http://schemas.openxmlformats.org/markup-compatibility/2006">
      <mc:Choice xmlns:cx1="http://schemas.microsoft.com/office/drawing/2015/9/8/chartex" Requires="cx1">
        <xdr:graphicFrame macro="">
          <xdr:nvGraphicFramePr>
            <xdr:cNvPr id="2" name="Chart 1">
              <a:extLst>
                <a:ext uri="{FF2B5EF4-FFF2-40B4-BE49-F238E27FC236}">
                  <a16:creationId xmlns:a16="http://schemas.microsoft.com/office/drawing/2014/main" id="{78333393-6E48-4996-BC9F-F69744C26A87}"/>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17764125" y="5048250"/>
              <a:ext cx="4552950" cy="3771900"/>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104775</xdr:colOff>
      <xdr:row>26</xdr:row>
      <xdr:rowOff>142875</xdr:rowOff>
    </xdr:from>
    <xdr:to>
      <xdr:col>20</xdr:col>
      <xdr:colOff>66675</xdr:colOff>
      <xdr:row>48</xdr:row>
      <xdr:rowOff>123825</xdr:rowOff>
    </xdr:to>
    <mc:AlternateContent xmlns:mc="http://schemas.openxmlformats.org/markup-compatibility/2006">
      <mc:Choice xmlns:cx1="http://schemas.microsoft.com/office/drawing/2015/9/8/chartex" Requires="cx1">
        <xdr:graphicFrame macro="">
          <xdr:nvGraphicFramePr>
            <xdr:cNvPr id="3" name="Chart 2">
              <a:extLst>
                <a:ext uri="{FF2B5EF4-FFF2-40B4-BE49-F238E27FC236}">
                  <a16:creationId xmlns:a16="http://schemas.microsoft.com/office/drawing/2014/main" id="{D101B1CB-A210-4F04-875C-5D5A064EB7AA}"/>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xfrm>
              <a:off x="13335000" y="5162550"/>
              <a:ext cx="4105275" cy="3543300"/>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xdr:from>
      <xdr:col>37</xdr:col>
      <xdr:colOff>542926</xdr:colOff>
      <xdr:row>16</xdr:row>
      <xdr:rowOff>19050</xdr:rowOff>
    </xdr:from>
    <xdr:to>
      <xdr:col>42</xdr:col>
      <xdr:colOff>209551</xdr:colOff>
      <xdr:row>35</xdr:row>
      <xdr:rowOff>61913</xdr:rowOff>
    </xdr:to>
    <mc:AlternateContent xmlns:mc="http://schemas.openxmlformats.org/markup-compatibility/2006">
      <mc:Choice xmlns:cx1="http://schemas.microsoft.com/office/drawing/2015/9/8/chartex" Requires="cx1">
        <xdr:graphicFrame macro="">
          <xdr:nvGraphicFramePr>
            <xdr:cNvPr id="10" name="Chart 9">
              <a:extLst>
                <a:ext uri="{FF2B5EF4-FFF2-40B4-BE49-F238E27FC236}">
                  <a16:creationId xmlns:a16="http://schemas.microsoft.com/office/drawing/2014/main" id="{00000000-0008-0000-0700-00000A00000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27984451" y="3438525"/>
              <a:ext cx="3200400" cy="3157538"/>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42</xdr:col>
      <xdr:colOff>552450</xdr:colOff>
      <xdr:row>15</xdr:row>
      <xdr:rowOff>104775</xdr:rowOff>
    </xdr:from>
    <xdr:to>
      <xdr:col>48</xdr:col>
      <xdr:colOff>104775</xdr:colOff>
      <xdr:row>34</xdr:row>
      <xdr:rowOff>147638</xdr:rowOff>
    </xdr:to>
    <mc:AlternateContent xmlns:mc="http://schemas.openxmlformats.org/markup-compatibility/2006">
      <mc:Choice xmlns:cx1="http://schemas.microsoft.com/office/drawing/2015/9/8/chartex" Requires="cx1">
        <xdr:graphicFrame macro="">
          <xdr:nvGraphicFramePr>
            <xdr:cNvPr id="11" name="Chart 10">
              <a:extLst>
                <a:ext uri="{FF2B5EF4-FFF2-40B4-BE49-F238E27FC236}">
                  <a16:creationId xmlns:a16="http://schemas.microsoft.com/office/drawing/2014/main" id="{00000000-0008-0000-0700-00000B00000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xfrm>
              <a:off x="31527750" y="3362325"/>
              <a:ext cx="3209925" cy="3157538"/>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Sullivan, Kate" refreshedDate="43675.602215046296" createdVersion="6" refreshedVersion="6" minRefreshableVersion="3" recordCount="516" xr:uid="{C4ADE28F-8141-49F6-8F26-1205CB8B40BD}">
  <cacheSource type="worksheet">
    <worksheetSource ref="A3:P519" sheet="Table 8.2"/>
  </cacheSource>
  <cacheFields count="16">
    <cacheField name="Agency" numFmtId="0">
      <sharedItems/>
    </cacheField>
    <cacheField name="NMDGF Site Name" numFmtId="0">
      <sharedItems/>
    </cacheField>
    <cacheField name="Associated GKM Sampling Site" numFmtId="0">
      <sharedItems count="5">
        <s v="ARW-010"/>
        <s v="ARW-022"/>
        <s v="LVW-020"/>
        <s v="SJFP"/>
        <s v="SJ--Control"/>
      </sharedItems>
    </cacheField>
    <cacheField name="RKm" numFmtId="0">
      <sharedItems containsString="0" containsBlank="1" containsNumber="1" minValue="147.54" maxValue="214.43"/>
    </cacheField>
    <cacheField name="Date_Collected" numFmtId="14">
      <sharedItems containsSemiMixedTypes="0" containsNonDate="0" containsDate="1" containsString="0" minDate="2015-08-25T00:00:00" maxDate="2016-03-09T00:00:00"/>
    </cacheField>
    <cacheField name="Period" numFmtId="14">
      <sharedItems count="2">
        <s v="Post event"/>
        <s v="Background"/>
      </sharedItems>
    </cacheField>
    <cacheField name="Sample Type" numFmtId="0">
      <sharedItems count="2">
        <s v="Liver"/>
        <s v="Muscle Plug"/>
      </sharedItems>
    </cacheField>
    <cacheField name="Common_Name" numFmtId="0">
      <sharedItems count="7">
        <s v="White Sucker"/>
        <s v="Bluehead Sucker"/>
        <s v="Rainbow Trout"/>
        <s v="Brown Trout"/>
        <s v="Flannelmouth Sucker"/>
        <s v="Channel Catfish"/>
        <s v="Speckled Dace"/>
      </sharedItems>
    </cacheField>
    <cacheField name="Aluminum" numFmtId="0">
      <sharedItems containsSemiMixedTypes="0" containsString="0" containsNumber="1" minValue="2.5" maxValue="2500" count="34">
        <n v="900"/>
        <n v="2.5"/>
        <n v="1700"/>
        <n v="1800"/>
        <n v="880"/>
        <n v="2200"/>
        <n v="530"/>
        <n v="38"/>
        <n v="130"/>
        <n v="1900"/>
        <n v="2500"/>
        <n v="6.7"/>
        <n v="63"/>
        <n v="13"/>
        <n v="7.7"/>
        <n v="36"/>
        <n v="7.5"/>
        <n v="68"/>
        <n v="5.5"/>
        <n v="18"/>
        <n v="12"/>
        <n v="7.8"/>
        <n v="5.7"/>
        <n v="280"/>
        <n v="110"/>
        <n v="77"/>
        <n v="27"/>
        <n v="21"/>
        <n v="19"/>
        <n v="22"/>
        <n v="31"/>
        <n v="14"/>
        <n v="10"/>
        <n v="32"/>
      </sharedItems>
    </cacheField>
    <cacheField name="Arsenic" numFmtId="0">
      <sharedItems containsSemiMixedTypes="0" containsString="0" containsNumber="1" minValue="2.5000000000000001E-2" maxValue="2.9" count="51">
        <n v="0.56000000000000005"/>
        <n v="2.5000000000000001E-2"/>
        <n v="1.8"/>
        <n v="1.4"/>
        <n v="1.9"/>
        <n v="1.2"/>
        <n v="0.28000000000000003"/>
        <n v="2.5"/>
        <n v="0.32"/>
        <n v="0.31"/>
        <n v="0.12"/>
        <n v="0.15"/>
        <n v="0.11"/>
        <n v="0.16"/>
        <n v="0.2"/>
        <n v="0.14000000000000001"/>
        <n v="0.1"/>
        <n v="0.19"/>
        <n v="0.18"/>
        <n v="0.17"/>
        <n v="0.77"/>
        <n v="0.13"/>
        <n v="0.34"/>
        <n v="0.46"/>
        <n v="8.8999999999999996E-2"/>
        <n v="0.25"/>
        <n v="0.21"/>
        <n v="0.49"/>
        <n v="0.62"/>
        <n v="0.89"/>
        <n v="0.35"/>
        <n v="0.68"/>
        <n v="0.6"/>
        <n v="0.41"/>
        <n v="0.42"/>
        <n v="0.43"/>
        <n v="0.81"/>
        <n v="0.33"/>
        <n v="0.26"/>
        <n v="0.28999999999999998"/>
        <n v="2.9"/>
        <n v="0.24"/>
        <n v="0.3"/>
        <n v="8.3000000000000004E-2"/>
        <n v="0.22"/>
        <n v="9.7000000000000003E-2"/>
        <n v="8.6999999999999994E-2"/>
        <n v="9.1999999999999998E-2"/>
        <n v="0.08"/>
        <n v="8.1000000000000003E-2"/>
        <n v="9.6000000000000002E-2"/>
      </sharedItems>
    </cacheField>
    <cacheField name="Cadmium" numFmtId="0">
      <sharedItems containsSemiMixedTypes="0" containsString="0" containsNumber="1" minValue="5.0000000000000001E-3" maxValue="290"/>
    </cacheField>
    <cacheField name="Copper" numFmtId="0">
      <sharedItems containsSemiMixedTypes="0" containsString="0" containsNumber="1" minValue="0.25" maxValue="1120"/>
    </cacheField>
    <cacheField name="Lead" numFmtId="0">
      <sharedItems containsSemiMixedTypes="0" containsString="0" containsNumber="1" minValue="1.2E-2" maxValue="37"/>
    </cacheField>
    <cacheField name="Mercury" numFmtId="0">
      <sharedItems containsBlank="1" containsMixedTypes="1" containsNumber="1" minValue="2.5000000000000001E-3" maxValue="0.27"/>
    </cacheField>
    <cacheField name="Manganese" numFmtId="0">
      <sharedItems containsSemiMixedTypes="0" containsString="0" containsNumber="1" minValue="0.05" maxValue="550"/>
    </cacheField>
    <cacheField name="Selenium" numFmtId="0">
      <sharedItems containsSemiMixedTypes="0" containsString="0" containsNumber="1" minValue="0.05" maxValue="3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516">
  <r>
    <s v="NMDGF"/>
    <s v="AR-2"/>
    <x v="0"/>
    <n v="162.87"/>
    <d v="2015-08-25T00:00:00"/>
    <x v="0"/>
    <x v="0"/>
    <x v="0"/>
    <x v="0"/>
    <x v="0"/>
    <n v="0.5"/>
    <n v="10"/>
    <n v="6"/>
    <n v="2.5000000000000001E-3"/>
    <n v="120"/>
    <n v="1.1000000000000001"/>
  </r>
  <r>
    <s v="NMDGF"/>
    <s v="AR-2"/>
    <x v="0"/>
    <n v="162.87"/>
    <d v="2015-08-25T00:00:00"/>
    <x v="0"/>
    <x v="0"/>
    <x v="1"/>
    <x v="1"/>
    <x v="1"/>
    <n v="5.0000000000000001E-3"/>
    <n v="0.25"/>
    <n v="1.2E-2"/>
    <n v="2.5000000000000001E-3"/>
    <n v="16"/>
    <n v="0.05"/>
  </r>
  <r>
    <s v="NMDGF"/>
    <s v="AR-2"/>
    <x v="0"/>
    <n v="162.87"/>
    <d v="2015-08-25T00:00:00"/>
    <x v="0"/>
    <x v="0"/>
    <x v="1"/>
    <x v="1"/>
    <x v="1"/>
    <n v="5.0000000000000001E-3"/>
    <n v="0.25"/>
    <n v="1.2E-2"/>
    <n v="2.5000000000000001E-3"/>
    <n v="13"/>
    <n v="1.4"/>
  </r>
  <r>
    <s v="NMDGF"/>
    <s v="AR-2"/>
    <x v="0"/>
    <n v="162.87"/>
    <d v="2015-08-25T00:00:00"/>
    <x v="0"/>
    <x v="0"/>
    <x v="1"/>
    <x v="1"/>
    <x v="1"/>
    <n v="5.0000000000000001E-3"/>
    <n v="0.25"/>
    <n v="1.2E-2"/>
    <n v="2.5000000000000001E-3"/>
    <n v="69"/>
    <n v="0.05"/>
  </r>
  <r>
    <s v="NMDGF"/>
    <s v="AR-2"/>
    <x v="0"/>
    <n v="162.87"/>
    <d v="2015-08-25T00:00:00"/>
    <x v="0"/>
    <x v="0"/>
    <x v="1"/>
    <x v="2"/>
    <x v="2"/>
    <n v="0.25"/>
    <n v="7.3"/>
    <n v="9.1999999999999993"/>
    <n v="2.5000000000000001E-3"/>
    <n v="260"/>
    <n v="0.92"/>
  </r>
  <r>
    <s v="NMDGF"/>
    <s v="AR-2"/>
    <x v="0"/>
    <n v="162.87"/>
    <d v="2015-08-25T00:00:00"/>
    <x v="0"/>
    <x v="0"/>
    <x v="1"/>
    <x v="3"/>
    <x v="3"/>
    <n v="0.14000000000000001"/>
    <n v="6.2"/>
    <n v="7"/>
    <n v="2.5000000000000001E-3"/>
    <n v="190"/>
    <n v="1.4"/>
  </r>
  <r>
    <s v="NMDGF"/>
    <s v="AR-2"/>
    <x v="0"/>
    <n v="162.87"/>
    <d v="2015-08-25T00:00:00"/>
    <x v="0"/>
    <x v="0"/>
    <x v="1"/>
    <x v="4"/>
    <x v="1"/>
    <n v="5.0000000000000001E-3"/>
    <n v="0.25"/>
    <n v="1.2E-2"/>
    <n v="2.5000000000000001E-3"/>
    <n v="18"/>
    <n v="0.05"/>
  </r>
  <r>
    <s v="NMDGF"/>
    <s v="AR-2"/>
    <x v="0"/>
    <n v="162.87"/>
    <d v="2015-08-25T00:00:00"/>
    <x v="0"/>
    <x v="0"/>
    <x v="1"/>
    <x v="5"/>
    <x v="4"/>
    <n v="0.36"/>
    <n v="7.3"/>
    <n v="10"/>
    <n v="2.5000000000000001E-3"/>
    <n v="360"/>
    <n v="0.99"/>
  </r>
  <r>
    <s v="NMDGF"/>
    <s v="AR-2"/>
    <x v="0"/>
    <n v="162.87"/>
    <d v="2015-08-25T00:00:00"/>
    <x v="0"/>
    <x v="0"/>
    <x v="1"/>
    <x v="6"/>
    <x v="5"/>
    <n v="5.0000000000000001E-3"/>
    <n v="0.25"/>
    <n v="2.6"/>
    <n v="2.5000000000000001E-3"/>
    <n v="77"/>
    <n v="0.05"/>
  </r>
  <r>
    <s v="NMDGF"/>
    <s v="AR-1"/>
    <x v="1"/>
    <n v="147.54"/>
    <d v="2015-08-25T00:00:00"/>
    <x v="0"/>
    <x v="0"/>
    <x v="1"/>
    <x v="7"/>
    <x v="1"/>
    <n v="5.0000000000000001E-3"/>
    <n v="0.25"/>
    <n v="1.2E-2"/>
    <n v="2.5000000000000001E-3"/>
    <n v="7.8"/>
    <n v="1.6"/>
  </r>
  <r>
    <s v="NMDGF"/>
    <s v="AR-1"/>
    <x v="1"/>
    <n v="147.54"/>
    <d v="2015-08-25T00:00:00"/>
    <x v="0"/>
    <x v="0"/>
    <x v="1"/>
    <x v="1"/>
    <x v="6"/>
    <n v="5.0000000000000001E-3"/>
    <n v="5.4"/>
    <n v="0.23"/>
    <n v="1.4E-2"/>
    <n v="66"/>
    <n v="1.1000000000000001"/>
  </r>
  <r>
    <s v="NMDGF"/>
    <s v="AR-1"/>
    <x v="1"/>
    <n v="147.54"/>
    <d v="2015-08-25T00:00:00"/>
    <x v="0"/>
    <x v="0"/>
    <x v="1"/>
    <x v="1"/>
    <x v="0"/>
    <n v="5.0000000000000001E-3"/>
    <n v="0.25"/>
    <n v="1.2E-2"/>
    <n v="2.5000000000000001E-3"/>
    <n v="14"/>
    <n v="1.2"/>
  </r>
  <r>
    <s v="NMDGF"/>
    <s v="AR-1"/>
    <x v="1"/>
    <n v="147.54"/>
    <d v="2015-08-25T00:00:00"/>
    <x v="0"/>
    <x v="0"/>
    <x v="1"/>
    <x v="8"/>
    <x v="1"/>
    <n v="0.27"/>
    <n v="0.25"/>
    <n v="2.1"/>
    <n v="2.5000000000000001E-3"/>
    <n v="76"/>
    <n v="0.05"/>
  </r>
  <r>
    <s v="NMDGF"/>
    <s v="AR-1"/>
    <x v="1"/>
    <n v="147.54"/>
    <d v="2015-08-25T00:00:00"/>
    <x v="0"/>
    <x v="0"/>
    <x v="1"/>
    <x v="9"/>
    <x v="2"/>
    <n v="0.78"/>
    <n v="10"/>
    <n v="28"/>
    <n v="2.5000000000000001E-3"/>
    <n v="550"/>
    <n v="1.6"/>
  </r>
  <r>
    <s v="NMDGF"/>
    <s v="AR-1"/>
    <x v="1"/>
    <n v="147.54"/>
    <d v="2015-08-25T00:00:00"/>
    <x v="0"/>
    <x v="0"/>
    <x v="1"/>
    <x v="1"/>
    <x v="1"/>
    <n v="5.0000000000000001E-3"/>
    <n v="0.25"/>
    <n v="1.2E-2"/>
    <n v="2.5000000000000001E-3"/>
    <n v="91"/>
    <n v="0.05"/>
  </r>
  <r>
    <s v="NMDGF"/>
    <s v="AR-1"/>
    <x v="1"/>
    <n v="147.54"/>
    <d v="2015-08-25T00:00:00"/>
    <x v="0"/>
    <x v="0"/>
    <x v="1"/>
    <x v="1"/>
    <x v="1"/>
    <n v="5.0000000000000001E-3"/>
    <n v="0.25"/>
    <n v="1.2E-2"/>
    <n v="2.5000000000000001E-3"/>
    <n v="32"/>
    <n v="0.05"/>
  </r>
  <r>
    <s v="NMDGF"/>
    <s v="AR-1"/>
    <x v="1"/>
    <n v="147.54"/>
    <d v="2015-08-25T00:00:00"/>
    <x v="0"/>
    <x v="0"/>
    <x v="1"/>
    <x v="1"/>
    <x v="1"/>
    <n v="5.0000000000000001E-3"/>
    <n v="0.25"/>
    <n v="1.2E-2"/>
    <n v="2.5000000000000001E-3"/>
    <n v="70"/>
    <n v="0.05"/>
  </r>
  <r>
    <s v="NMDGF"/>
    <s v="AR-1"/>
    <x v="1"/>
    <n v="147.54"/>
    <d v="2015-08-25T00:00:00"/>
    <x v="0"/>
    <x v="0"/>
    <x v="1"/>
    <x v="10"/>
    <x v="7"/>
    <n v="0.77"/>
    <n v="15"/>
    <n v="37"/>
    <n v="2.5000000000000001E-3"/>
    <n v="380"/>
    <n v="0.95"/>
  </r>
  <r>
    <s v="NMDGF"/>
    <s v="AR-1"/>
    <x v="1"/>
    <n v="147.54"/>
    <d v="2015-08-25T00:00:00"/>
    <x v="0"/>
    <x v="0"/>
    <x v="1"/>
    <x v="1"/>
    <x v="3"/>
    <n v="5.0000000000000001E-3"/>
    <n v="0.25"/>
    <n v="1.2E-2"/>
    <n v="2.5000000000000001E-3"/>
    <n v="110"/>
    <n v="1.5"/>
  </r>
  <r>
    <s v="NMDGF"/>
    <s v="AR-1"/>
    <x v="1"/>
    <n v="147.54"/>
    <d v="2015-08-25T00:00:00"/>
    <x v="0"/>
    <x v="0"/>
    <x v="2"/>
    <x v="11"/>
    <x v="1"/>
    <n v="0.25"/>
    <n v="32"/>
    <n v="0.12"/>
    <n v="2.5000000000000001E-3"/>
    <n v="0.97"/>
    <n v="10"/>
  </r>
  <r>
    <s v="NMDGF"/>
    <s v="AR-1"/>
    <x v="1"/>
    <n v="147.54"/>
    <d v="2015-08-25T00:00:00"/>
    <x v="0"/>
    <x v="0"/>
    <x v="2"/>
    <x v="1"/>
    <x v="1"/>
    <n v="0.12"/>
    <n v="120"/>
    <n v="0.24"/>
    <n v="2.5000000000000001E-3"/>
    <n v="2.4"/>
    <n v="13"/>
  </r>
  <r>
    <s v="NMDGF"/>
    <s v="AR-1"/>
    <x v="1"/>
    <n v="147.54"/>
    <d v="2015-08-25T00:00:00"/>
    <x v="0"/>
    <x v="0"/>
    <x v="3"/>
    <x v="1"/>
    <x v="1"/>
    <n v="0.18"/>
    <n v="150"/>
    <n v="1.2E-2"/>
    <n v="2.5000000000000001E-3"/>
    <n v="0.91"/>
    <n v="27"/>
  </r>
  <r>
    <s v="NMDGF"/>
    <s v="AR-1"/>
    <x v="1"/>
    <n v="147.54"/>
    <d v="2015-08-25T00:00:00"/>
    <x v="0"/>
    <x v="0"/>
    <x v="3"/>
    <x v="1"/>
    <x v="1"/>
    <n v="0.12"/>
    <n v="220"/>
    <n v="0.11"/>
    <n v="2.5000000000000001E-3"/>
    <n v="1.8"/>
    <n v="11"/>
  </r>
  <r>
    <s v="NMDGF"/>
    <s v="AR-1"/>
    <x v="1"/>
    <n v="147.54"/>
    <d v="2015-08-25T00:00:00"/>
    <x v="0"/>
    <x v="0"/>
    <x v="3"/>
    <x v="1"/>
    <x v="1"/>
    <n v="0.15"/>
    <n v="220"/>
    <n v="5.1999999999999998E-2"/>
    <n v="2.5000000000000001E-3"/>
    <n v="1.2"/>
    <n v="24"/>
  </r>
  <r>
    <s v="NMDGF"/>
    <s v="AR-1"/>
    <x v="1"/>
    <n v="147.54"/>
    <d v="2015-08-25T00:00:00"/>
    <x v="0"/>
    <x v="0"/>
    <x v="3"/>
    <x v="1"/>
    <x v="1"/>
    <n v="0.14000000000000001"/>
    <n v="210"/>
    <n v="1.2E-2"/>
    <n v="2.5000000000000001E-3"/>
    <n v="1.2"/>
    <n v="19"/>
  </r>
  <r>
    <s v="NMDGF"/>
    <s v="AR-1"/>
    <x v="1"/>
    <n v="147.54"/>
    <d v="2015-08-25T00:00:00"/>
    <x v="0"/>
    <x v="0"/>
    <x v="3"/>
    <x v="1"/>
    <x v="1"/>
    <n v="0.14000000000000001"/>
    <n v="100"/>
    <n v="1.2E-2"/>
    <n v="2.5000000000000001E-3"/>
    <n v="1.2"/>
    <n v="19"/>
  </r>
  <r>
    <s v="NMDGF"/>
    <s v="AR-1"/>
    <x v="1"/>
    <n v="147.54"/>
    <d v="2015-08-25T00:00:00"/>
    <x v="0"/>
    <x v="0"/>
    <x v="3"/>
    <x v="1"/>
    <x v="1"/>
    <n v="0.11"/>
    <n v="97"/>
    <n v="1.2E-2"/>
    <n v="2.5000000000000001E-3"/>
    <n v="1.4"/>
    <n v="8.6"/>
  </r>
  <r>
    <s v="NMDGF"/>
    <s v="AR-1"/>
    <x v="1"/>
    <n v="147.54"/>
    <d v="2015-08-25T00:00:00"/>
    <x v="0"/>
    <x v="0"/>
    <x v="3"/>
    <x v="1"/>
    <x v="1"/>
    <n v="0.14000000000000001"/>
    <n v="180"/>
    <n v="1.2E-2"/>
    <n v="2.5000000000000001E-3"/>
    <n v="0.98"/>
    <n v="14"/>
  </r>
  <r>
    <s v="NMDGF"/>
    <s v="SJ-2"/>
    <x v="2"/>
    <n v="196.05"/>
    <d v="2015-08-25T00:00:00"/>
    <x v="0"/>
    <x v="0"/>
    <x v="3"/>
    <x v="1"/>
    <x v="1"/>
    <n v="5.0000000000000001E-3"/>
    <n v="180"/>
    <n v="1.2E-2"/>
    <n v="2.5000000000000001E-3"/>
    <n v="0.05"/>
    <n v="24"/>
  </r>
  <r>
    <s v="NMDGF"/>
    <s v="SJ-2"/>
    <x v="2"/>
    <n v="196.05"/>
    <d v="2015-08-25T00:00:00"/>
    <x v="0"/>
    <x v="0"/>
    <x v="4"/>
    <x v="1"/>
    <x v="1"/>
    <n v="5.0000000000000001E-3"/>
    <n v="10"/>
    <n v="0.23"/>
    <n v="2.8000000000000001E-2"/>
    <n v="3.9"/>
    <n v="0.93"/>
  </r>
  <r>
    <s v="NMDGF"/>
    <s v="SJ-2"/>
    <x v="2"/>
    <n v="196.05"/>
    <d v="2015-08-25T00:00:00"/>
    <x v="0"/>
    <x v="0"/>
    <x v="4"/>
    <x v="1"/>
    <x v="1"/>
    <n v="87"/>
    <n v="4.2"/>
    <n v="0.66"/>
    <n v="2.8000000000000001E-2"/>
    <n v="1.5"/>
    <n v="1.3"/>
  </r>
  <r>
    <s v="NMDGF"/>
    <s v="SJ-2"/>
    <x v="2"/>
    <n v="196.05"/>
    <d v="2015-08-25T00:00:00"/>
    <x v="0"/>
    <x v="0"/>
    <x v="4"/>
    <x v="1"/>
    <x v="1"/>
    <n v="5.0000000000000001E-3"/>
    <n v="14"/>
    <n v="0.78"/>
    <n v="2.5000000000000001E-3"/>
    <n v="2.2000000000000002"/>
    <n v="1.9"/>
  </r>
  <r>
    <s v="NMDGF"/>
    <s v="SJ-2"/>
    <x v="2"/>
    <n v="196.05"/>
    <d v="2015-08-25T00:00:00"/>
    <x v="0"/>
    <x v="0"/>
    <x v="4"/>
    <x v="1"/>
    <x v="1"/>
    <n v="100"/>
    <n v="24"/>
    <n v="0.23"/>
    <n v="7.6999999999999999E-2"/>
    <n v="1.3"/>
    <n v="1.3"/>
  </r>
  <r>
    <s v="NMDGF"/>
    <s v="SJ-2"/>
    <x v="2"/>
    <n v="196.05"/>
    <d v="2015-08-25T00:00:00"/>
    <x v="0"/>
    <x v="0"/>
    <x v="4"/>
    <x v="1"/>
    <x v="1"/>
    <n v="170"/>
    <n v="11"/>
    <n v="0.36"/>
    <n v="0.18"/>
    <n v="1.8"/>
    <n v="1.5"/>
  </r>
  <r>
    <s v="NMDGF"/>
    <s v="SJ-2"/>
    <x v="2"/>
    <n v="196.05"/>
    <d v="2015-08-25T00:00:00"/>
    <x v="0"/>
    <x v="0"/>
    <x v="4"/>
    <x v="1"/>
    <x v="1"/>
    <n v="51"/>
    <n v="24"/>
    <n v="0.27"/>
    <n v="0.12"/>
    <n v="1.9"/>
    <n v="1.5"/>
  </r>
  <r>
    <s v="NMDGF"/>
    <s v="SJ-2"/>
    <x v="2"/>
    <n v="196.05"/>
    <d v="2015-08-25T00:00:00"/>
    <x v="0"/>
    <x v="0"/>
    <x v="4"/>
    <x v="1"/>
    <x v="1"/>
    <n v="180"/>
    <n v="33"/>
    <n v="0.4"/>
    <n v="0.14000000000000001"/>
    <n v="1.9"/>
    <n v="1.6"/>
  </r>
  <r>
    <s v="NMDGF"/>
    <s v="SJ-2"/>
    <x v="2"/>
    <n v="196.05"/>
    <d v="2015-08-25T00:00:00"/>
    <x v="0"/>
    <x v="0"/>
    <x v="4"/>
    <x v="1"/>
    <x v="1"/>
    <n v="5.0000000000000001E-3"/>
    <n v="21"/>
    <n v="1.2E-2"/>
    <n v="4.1000000000000002E-2"/>
    <n v="6.1"/>
    <n v="1.2"/>
  </r>
  <r>
    <s v="NMDGF"/>
    <s v="SJ-2"/>
    <x v="2"/>
    <n v="196.05"/>
    <d v="2015-08-25T00:00:00"/>
    <x v="0"/>
    <x v="0"/>
    <x v="4"/>
    <x v="1"/>
    <x v="1"/>
    <n v="5.0000000000000001E-3"/>
    <n v="18"/>
    <n v="0.26"/>
    <n v="3.5000000000000003E-2"/>
    <n v="2.6"/>
    <n v="1.2"/>
  </r>
  <r>
    <s v="NMDGF"/>
    <s v="SJ-2"/>
    <x v="2"/>
    <n v="196.05"/>
    <d v="2015-08-25T00:00:00"/>
    <x v="0"/>
    <x v="0"/>
    <x v="4"/>
    <x v="1"/>
    <x v="1"/>
    <n v="160"/>
    <n v="15"/>
    <n v="0.27"/>
    <n v="8.5000000000000006E-2"/>
    <n v="2.7"/>
    <n v="1.6"/>
  </r>
  <r>
    <s v="NMDGF"/>
    <s v="SJ-2"/>
    <x v="2"/>
    <n v="196.05"/>
    <d v="2015-08-25T00:00:00"/>
    <x v="0"/>
    <x v="0"/>
    <x v="1"/>
    <x v="1"/>
    <x v="1"/>
    <n v="5.0000000000000001E-3"/>
    <n v="0.25"/>
    <n v="1.2E-2"/>
    <n v="2.5000000000000001E-3"/>
    <n v="0.05"/>
    <n v="1.8"/>
  </r>
  <r>
    <s v="NMDGF"/>
    <s v="SJ-2"/>
    <x v="2"/>
    <n v="196.05"/>
    <d v="2015-08-25T00:00:00"/>
    <x v="0"/>
    <x v="0"/>
    <x v="1"/>
    <x v="1"/>
    <x v="1"/>
    <n v="5.0000000000000001E-3"/>
    <n v="0.25"/>
    <n v="1.2E-2"/>
    <n v="2.5000000000000001E-3"/>
    <n v="6.1"/>
    <n v="0.05"/>
  </r>
  <r>
    <s v="NMDGF"/>
    <s v="SJ-2"/>
    <x v="2"/>
    <n v="196.05"/>
    <d v="2015-08-25T00:00:00"/>
    <x v="0"/>
    <x v="0"/>
    <x v="1"/>
    <x v="12"/>
    <x v="1"/>
    <n v="5.0000000000000001E-3"/>
    <n v="0.25"/>
    <n v="1.2E-2"/>
    <n v="2.5000000000000001E-3"/>
    <n v="5.3"/>
    <n v="1.4"/>
  </r>
  <r>
    <s v="NMDGF"/>
    <s v="SJ-2"/>
    <x v="2"/>
    <n v="196.05"/>
    <d v="2015-08-25T00:00:00"/>
    <x v="0"/>
    <x v="0"/>
    <x v="1"/>
    <x v="1"/>
    <x v="8"/>
    <n v="5.0000000000000001E-3"/>
    <n v="3"/>
    <n v="1.2E-2"/>
    <n v="4.1000000000000002E-2"/>
    <n v="6"/>
    <n v="1"/>
  </r>
  <r>
    <s v="NMDGF"/>
    <s v="SJ-2"/>
    <x v="2"/>
    <n v="196.05"/>
    <d v="2015-08-25T00:00:00"/>
    <x v="0"/>
    <x v="0"/>
    <x v="1"/>
    <x v="1"/>
    <x v="1"/>
    <n v="5.0000000000000001E-3"/>
    <n v="0.25"/>
    <n v="1.2E-2"/>
    <n v="2.5000000000000001E-3"/>
    <n v="13"/>
    <n v="1.5"/>
  </r>
  <r>
    <s v="NMDGF"/>
    <s v="SJ-2"/>
    <x v="2"/>
    <n v="196.05"/>
    <d v="2015-08-25T00:00:00"/>
    <x v="0"/>
    <x v="0"/>
    <x v="1"/>
    <x v="13"/>
    <x v="1"/>
    <n v="5.0000000000000001E-3"/>
    <n v="0.25"/>
    <n v="1.2E-2"/>
    <n v="1.4999999999999999E-2"/>
    <n v="2.4"/>
    <n v="1.5"/>
  </r>
  <r>
    <s v="NMDGF"/>
    <s v="SJ-2"/>
    <x v="2"/>
    <n v="196.05"/>
    <d v="2015-08-25T00:00:00"/>
    <x v="0"/>
    <x v="0"/>
    <x v="1"/>
    <x v="1"/>
    <x v="9"/>
    <n v="91"/>
    <n v="5.0999999999999996"/>
    <n v="1.2E-2"/>
    <n v="2.5000000000000001E-3"/>
    <n v="5.2"/>
    <n v="1.1000000000000001"/>
  </r>
  <r>
    <s v="NMDGF"/>
    <s v="SJ-2"/>
    <x v="2"/>
    <n v="196.05"/>
    <d v="2015-08-25T00:00:00"/>
    <x v="0"/>
    <x v="0"/>
    <x v="1"/>
    <x v="1"/>
    <x v="1"/>
    <n v="5.0000000000000001E-3"/>
    <n v="0.25"/>
    <n v="1.2E-2"/>
    <n v="2.5000000000000001E-3"/>
    <n v="0.05"/>
    <n v="1.2"/>
  </r>
  <r>
    <s v="NMDGF"/>
    <s v="SJ-2"/>
    <x v="2"/>
    <n v="196.05"/>
    <d v="2015-08-25T00:00:00"/>
    <x v="0"/>
    <x v="0"/>
    <x v="1"/>
    <x v="1"/>
    <x v="1"/>
    <n v="5.0000000000000001E-3"/>
    <n v="0.25"/>
    <n v="1.2E-2"/>
    <n v="2.5000000000000001E-3"/>
    <n v="11"/>
    <n v="0.05"/>
  </r>
  <r>
    <s v="NMDGF"/>
    <s v="SJ-3"/>
    <x v="3"/>
    <n v="214.43"/>
    <d v="2015-08-25T00:00:00"/>
    <x v="0"/>
    <x v="0"/>
    <x v="5"/>
    <x v="1"/>
    <x v="1"/>
    <n v="89"/>
    <n v="2.5"/>
    <n v="1.2E-2"/>
    <n v="2.5000000000000001E-3"/>
    <n v="1.5"/>
    <n v="1.7"/>
  </r>
  <r>
    <s v="NMDGF"/>
    <s v="SJ-3"/>
    <x v="3"/>
    <n v="214.43"/>
    <d v="2015-08-25T00:00:00"/>
    <x v="0"/>
    <x v="0"/>
    <x v="5"/>
    <x v="1"/>
    <x v="1"/>
    <n v="210"/>
    <n v="2.7"/>
    <n v="8.3000000000000004E-2"/>
    <n v="2.5000000000000001E-3"/>
    <n v="1.5"/>
    <n v="1.8"/>
  </r>
  <r>
    <s v="NMDGF"/>
    <s v="SJ-3"/>
    <x v="3"/>
    <n v="214.43"/>
    <d v="2015-08-25T00:00:00"/>
    <x v="0"/>
    <x v="0"/>
    <x v="5"/>
    <x v="1"/>
    <x v="1"/>
    <n v="130"/>
    <n v="2.9"/>
    <n v="4.9000000000000002E-2"/>
    <n v="2.5000000000000001E-3"/>
    <n v="1.4"/>
    <n v="1.3"/>
  </r>
  <r>
    <s v="NMDGF"/>
    <s v="SJ-3"/>
    <x v="3"/>
    <n v="214.43"/>
    <d v="2015-08-25T00:00:00"/>
    <x v="0"/>
    <x v="0"/>
    <x v="5"/>
    <x v="14"/>
    <x v="1"/>
    <n v="290"/>
    <n v="3.6"/>
    <n v="0.11"/>
    <n v="2.5000000000000001E-3"/>
    <n v="1"/>
    <n v="1.7"/>
  </r>
  <r>
    <s v="NMDGF"/>
    <s v="SJ-3"/>
    <x v="3"/>
    <n v="214.43"/>
    <d v="2015-08-25T00:00:00"/>
    <x v="0"/>
    <x v="0"/>
    <x v="5"/>
    <x v="1"/>
    <x v="1"/>
    <n v="140"/>
    <n v="3.6"/>
    <n v="8.4000000000000005E-2"/>
    <n v="2.5000000000000001E-3"/>
    <n v="1.7"/>
    <n v="2.1"/>
  </r>
  <r>
    <s v="NMDGF"/>
    <s v="SJ-3"/>
    <x v="3"/>
    <n v="214.43"/>
    <d v="2015-08-25T00:00:00"/>
    <x v="0"/>
    <x v="0"/>
    <x v="4"/>
    <x v="1"/>
    <x v="1"/>
    <n v="5.0000000000000001E-3"/>
    <n v="27"/>
    <n v="0.39"/>
    <n v="2.5000000000000001E-3"/>
    <n v="4.3"/>
    <n v="1.8"/>
  </r>
  <r>
    <s v="NMDGF"/>
    <s v="SJ-3"/>
    <x v="3"/>
    <n v="214.43"/>
    <d v="2015-08-25T00:00:00"/>
    <x v="0"/>
    <x v="0"/>
    <x v="4"/>
    <x v="1"/>
    <x v="1"/>
    <n v="5.0000000000000001E-3"/>
    <n v="12"/>
    <n v="0.19"/>
    <n v="1.6E-2"/>
    <n v="1.8"/>
    <n v="1.2"/>
  </r>
  <r>
    <s v="NMDGF"/>
    <s v="SJ-3"/>
    <x v="3"/>
    <n v="214.43"/>
    <d v="2015-08-25T00:00:00"/>
    <x v="0"/>
    <x v="0"/>
    <x v="4"/>
    <x v="1"/>
    <x v="1"/>
    <n v="5.0000000000000001E-3"/>
    <n v="25"/>
    <n v="0.4"/>
    <n v="4.4999999999999998E-2"/>
    <n v="7.3"/>
    <n v="2.1"/>
  </r>
  <r>
    <s v="NMDGF"/>
    <s v="SJ-3"/>
    <x v="3"/>
    <n v="214.43"/>
    <d v="2015-08-25T00:00:00"/>
    <x v="0"/>
    <x v="0"/>
    <x v="4"/>
    <x v="1"/>
    <x v="1"/>
    <n v="5.0000000000000001E-3"/>
    <n v="4.4000000000000004"/>
    <n v="0.25"/>
    <n v="2.5000000000000001E-3"/>
    <n v="13"/>
    <n v="1.3"/>
  </r>
  <r>
    <s v="NMDGF"/>
    <s v="SJ-3"/>
    <x v="3"/>
    <n v="214.43"/>
    <d v="2015-08-25T00:00:00"/>
    <x v="0"/>
    <x v="0"/>
    <x v="4"/>
    <x v="15"/>
    <x v="1"/>
    <n v="5.0000000000000001E-3"/>
    <n v="18"/>
    <n v="0.53"/>
    <n v="2.5000000000000001E-2"/>
    <n v="5.4"/>
    <n v="1.7"/>
  </r>
  <r>
    <s v="NMDGF"/>
    <s v="SJ-3"/>
    <x v="3"/>
    <n v="214.43"/>
    <d v="2015-08-25T00:00:00"/>
    <x v="0"/>
    <x v="0"/>
    <x v="4"/>
    <x v="1"/>
    <x v="1"/>
    <n v="5.0000000000000001E-3"/>
    <n v="0.25"/>
    <n v="1.2E-2"/>
    <n v="2.5000000000000001E-3"/>
    <n v="8.6999999999999993"/>
    <n v="1.8"/>
  </r>
  <r>
    <s v="NMDGF"/>
    <s v="SJ-3"/>
    <x v="3"/>
    <n v="214.43"/>
    <d v="2015-08-25T00:00:00"/>
    <x v="0"/>
    <x v="0"/>
    <x v="4"/>
    <x v="1"/>
    <x v="1"/>
    <n v="5.0000000000000001E-3"/>
    <n v="16"/>
    <n v="1.2E-2"/>
    <n v="2.5000000000000001E-3"/>
    <n v="3"/>
    <n v="1.6"/>
  </r>
  <r>
    <s v="NMDGF"/>
    <s v="SJ-3"/>
    <x v="3"/>
    <n v="214.43"/>
    <d v="2015-08-25T00:00:00"/>
    <x v="0"/>
    <x v="0"/>
    <x v="4"/>
    <x v="1"/>
    <x v="1"/>
    <n v="5.0000000000000001E-3"/>
    <n v="18"/>
    <n v="0.12"/>
    <n v="3.7999999999999999E-2"/>
    <n v="3.3"/>
    <n v="1.2"/>
  </r>
  <r>
    <s v="NMDGF"/>
    <s v="SJ-3"/>
    <x v="3"/>
    <n v="214.43"/>
    <d v="2015-08-25T00:00:00"/>
    <x v="0"/>
    <x v="0"/>
    <x v="4"/>
    <x v="1"/>
    <x v="1"/>
    <n v="5.0000000000000001E-3"/>
    <n v="0.25"/>
    <n v="1.2E-2"/>
    <n v="2.5000000000000001E-3"/>
    <n v="4"/>
    <n v="1.3"/>
  </r>
  <r>
    <s v="NMDGF"/>
    <s v="SJ-3"/>
    <x v="3"/>
    <n v="214.43"/>
    <d v="2015-08-25T00:00:00"/>
    <x v="0"/>
    <x v="0"/>
    <x v="4"/>
    <x v="1"/>
    <x v="1"/>
    <n v="200"/>
    <n v="33"/>
    <n v="0.35"/>
    <n v="6.5000000000000002E-2"/>
    <n v="1.9"/>
    <n v="1.1000000000000001"/>
  </r>
  <r>
    <s v="NMDGF"/>
    <s v="AR-2"/>
    <x v="0"/>
    <n v="162.87"/>
    <d v="2015-08-25T00:00:00"/>
    <x v="0"/>
    <x v="1"/>
    <x v="0"/>
    <x v="1"/>
    <x v="1"/>
    <n v="5.0000000000000001E-3"/>
    <n v="0.25"/>
    <n v="1.2E-2"/>
    <n v="2.5000000000000001E-3"/>
    <n v="1.1000000000000001"/>
    <n v="0.42"/>
  </r>
  <r>
    <s v="NMDGF"/>
    <s v="AR-2"/>
    <x v="0"/>
    <n v="162.87"/>
    <d v="2015-08-25T00:00:00"/>
    <x v="0"/>
    <x v="1"/>
    <x v="1"/>
    <x v="1"/>
    <x v="1"/>
    <n v="5.0000000000000001E-3"/>
    <n v="0.25"/>
    <n v="1.2E-2"/>
    <n v="2.5999999999999999E-2"/>
    <n v="2"/>
    <n v="0.39"/>
  </r>
  <r>
    <s v="NMDGF"/>
    <s v="AR-2"/>
    <x v="0"/>
    <n v="162.87"/>
    <d v="2015-08-25T00:00:00"/>
    <x v="0"/>
    <x v="1"/>
    <x v="1"/>
    <x v="1"/>
    <x v="1"/>
    <n v="5.0000000000000001E-3"/>
    <n v="0.25"/>
    <n v="1.2E-2"/>
    <n v="2.1999999999999999E-2"/>
    <n v="0.36"/>
    <n v="0.39"/>
  </r>
  <r>
    <s v="NMDGF"/>
    <s v="AR-2"/>
    <x v="0"/>
    <n v="162.87"/>
    <d v="2015-08-25T00:00:00"/>
    <x v="0"/>
    <x v="1"/>
    <x v="1"/>
    <x v="1"/>
    <x v="1"/>
    <n v="5.0000000000000001E-3"/>
    <n v="0.25"/>
    <n v="1.2E-2"/>
    <n v="7.6E-3"/>
    <n v="1.2"/>
    <n v="0.25"/>
  </r>
  <r>
    <s v="NMDGF"/>
    <s v="AR-2"/>
    <x v="0"/>
    <n v="162.87"/>
    <d v="2015-08-25T00:00:00"/>
    <x v="0"/>
    <x v="1"/>
    <x v="1"/>
    <x v="16"/>
    <x v="10"/>
    <n v="5.0000000000000001E-3"/>
    <n v="0.25"/>
    <n v="1.2E-2"/>
    <n v="1.4E-2"/>
    <n v="2.2999999999999998"/>
    <n v="0.28000000000000003"/>
  </r>
  <r>
    <s v="NMDGF"/>
    <s v="AR-2"/>
    <x v="0"/>
    <n v="162.87"/>
    <d v="2015-08-25T00:00:00"/>
    <x v="0"/>
    <x v="1"/>
    <x v="1"/>
    <x v="1"/>
    <x v="11"/>
    <n v="5.0000000000000001E-3"/>
    <n v="0.25"/>
    <n v="1.2E-2"/>
    <n v="5.7000000000000002E-3"/>
    <n v="6.1"/>
    <n v="0.33"/>
  </r>
  <r>
    <s v="NMDGF"/>
    <s v="AR-2"/>
    <x v="0"/>
    <n v="162.87"/>
    <d v="2015-08-25T00:00:00"/>
    <x v="0"/>
    <x v="1"/>
    <x v="1"/>
    <x v="1"/>
    <x v="10"/>
    <n v="5.0000000000000001E-3"/>
    <n v="0.25"/>
    <n v="1.2E-2"/>
    <n v="5.4999999999999997E-3"/>
    <n v="1.5"/>
    <n v="0.26"/>
  </r>
  <r>
    <s v="NMDGF"/>
    <s v="AR-2"/>
    <x v="0"/>
    <n v="162.87"/>
    <d v="2015-08-25T00:00:00"/>
    <x v="0"/>
    <x v="1"/>
    <x v="1"/>
    <x v="1"/>
    <x v="12"/>
    <n v="5.0000000000000001E-3"/>
    <n v="0.25"/>
    <n v="1.2E-2"/>
    <n v="2.5000000000000001E-3"/>
    <n v="1.6"/>
    <n v="0.27"/>
  </r>
  <r>
    <s v="NMDGF"/>
    <s v="AR-2"/>
    <x v="0"/>
    <n v="162.87"/>
    <d v="2015-08-25T00:00:00"/>
    <x v="0"/>
    <x v="1"/>
    <x v="1"/>
    <x v="17"/>
    <x v="13"/>
    <n v="5.0000000000000001E-3"/>
    <n v="0.25"/>
    <n v="6.7000000000000004E-2"/>
    <n v="1.0999999999999999E-2"/>
    <n v="6.3"/>
    <n v="0.26"/>
  </r>
  <r>
    <s v="NMDGF"/>
    <s v="AR-2"/>
    <x v="0"/>
    <n v="162.87"/>
    <d v="2015-08-25T00:00:00"/>
    <x v="0"/>
    <x v="1"/>
    <x v="2"/>
    <x v="1"/>
    <x v="14"/>
    <n v="5.0000000000000001E-3"/>
    <n v="1.5"/>
    <n v="1.2E-2"/>
    <n v="2.5000000000000001E-3"/>
    <n v="0.24"/>
    <n v="0.65"/>
  </r>
  <r>
    <s v="NMDGF"/>
    <s v="AR-2"/>
    <x v="0"/>
    <n v="162.87"/>
    <d v="2015-08-25T00:00:00"/>
    <x v="0"/>
    <x v="1"/>
    <x v="6"/>
    <x v="1"/>
    <x v="1"/>
    <n v="5.0000000000000001E-3"/>
    <n v="0.25"/>
    <n v="1.2E-2"/>
    <n v="2.9000000000000001E-2"/>
    <n v="4"/>
    <n v="0.45"/>
  </r>
  <r>
    <s v="NMDGF"/>
    <s v="AR-2"/>
    <x v="0"/>
    <n v="162.87"/>
    <d v="2015-08-25T00:00:00"/>
    <x v="0"/>
    <x v="1"/>
    <x v="6"/>
    <x v="1"/>
    <x v="1"/>
    <n v="5.7000000000000002E-2"/>
    <n v="0.25"/>
    <n v="1.2E-2"/>
    <n v="3.9E-2"/>
    <n v="2.9"/>
    <n v="0.31"/>
  </r>
  <r>
    <s v="NMDGF"/>
    <s v="AR-2"/>
    <x v="0"/>
    <n v="162.87"/>
    <d v="2015-08-25T00:00:00"/>
    <x v="0"/>
    <x v="1"/>
    <x v="6"/>
    <x v="1"/>
    <x v="15"/>
    <n v="3.5999999999999997E-2"/>
    <n v="0.25"/>
    <n v="1.2E-2"/>
    <n v="5.7000000000000002E-2"/>
    <n v="5.2"/>
    <n v="0.7"/>
  </r>
  <r>
    <s v="NMDGF"/>
    <s v="AR-2"/>
    <x v="0"/>
    <n v="162.87"/>
    <d v="2015-08-25T00:00:00"/>
    <x v="0"/>
    <x v="1"/>
    <x v="6"/>
    <x v="1"/>
    <x v="16"/>
    <n v="5.0000000000000001E-3"/>
    <n v="0.25"/>
    <n v="5.0999999999999997E-2"/>
    <n v="1.2E-2"/>
    <n v="9.6999999999999993"/>
    <n v="0.79"/>
  </r>
  <r>
    <s v="NMDGF"/>
    <s v="AR-2"/>
    <x v="0"/>
    <n v="162.87"/>
    <d v="2015-08-25T00:00:00"/>
    <x v="0"/>
    <x v="1"/>
    <x v="6"/>
    <x v="1"/>
    <x v="17"/>
    <n v="0.11"/>
    <n v="0.25"/>
    <n v="0.06"/>
    <n v="3.7999999999999999E-2"/>
    <n v="12"/>
    <n v="0.88"/>
  </r>
  <r>
    <s v="NMDGF"/>
    <s v="AR-2"/>
    <x v="0"/>
    <n v="162.87"/>
    <d v="2015-08-25T00:00:00"/>
    <x v="0"/>
    <x v="1"/>
    <x v="6"/>
    <x v="1"/>
    <x v="1"/>
    <n v="4.1000000000000002E-2"/>
    <n v="0.25"/>
    <n v="6.2E-2"/>
    <n v="3.4000000000000002E-2"/>
    <n v="9.6"/>
    <n v="1"/>
  </r>
  <r>
    <s v="NMDGF"/>
    <s v="AR-2"/>
    <x v="0"/>
    <n v="162.87"/>
    <d v="2015-08-25T00:00:00"/>
    <x v="0"/>
    <x v="1"/>
    <x v="6"/>
    <x v="1"/>
    <x v="1"/>
    <n v="5.0000000000000001E-3"/>
    <n v="0.25"/>
    <n v="0.05"/>
    <n v="0.03"/>
    <n v="9"/>
    <n v="0.85"/>
  </r>
  <r>
    <s v="NMDGF"/>
    <s v="AR-2"/>
    <x v="0"/>
    <n v="162.87"/>
    <d v="2015-08-25T00:00:00"/>
    <x v="0"/>
    <x v="1"/>
    <x v="6"/>
    <x v="1"/>
    <x v="18"/>
    <n v="5.0000000000000001E-3"/>
    <n v="0.25"/>
    <n v="7.6999999999999999E-2"/>
    <n v="4.7E-2"/>
    <n v="6.8"/>
    <n v="0.95"/>
  </r>
  <r>
    <s v="NMDGF"/>
    <s v="AR-2"/>
    <x v="0"/>
    <n v="162.87"/>
    <d v="2015-08-25T00:00:00"/>
    <x v="0"/>
    <x v="1"/>
    <x v="6"/>
    <x v="1"/>
    <x v="1"/>
    <n v="5.0000000000000001E-3"/>
    <n v="0.25"/>
    <n v="7.5999999999999998E-2"/>
    <n v="2.7E-2"/>
    <n v="16"/>
    <n v="0.73"/>
  </r>
  <r>
    <s v="NMDGF"/>
    <s v="AR-2"/>
    <x v="0"/>
    <n v="162.87"/>
    <d v="2015-08-25T00:00:00"/>
    <x v="0"/>
    <x v="1"/>
    <x v="6"/>
    <x v="1"/>
    <x v="1"/>
    <n v="5.0000000000000001E-3"/>
    <n v="0.25"/>
    <n v="1.2E-2"/>
    <n v="1.7000000000000001E-2"/>
    <n v="4.2"/>
    <n v="0.86"/>
  </r>
  <r>
    <s v="NMDGF"/>
    <s v="AR-1"/>
    <x v="1"/>
    <n v="147.54"/>
    <d v="2015-08-25T00:00:00"/>
    <x v="0"/>
    <x v="1"/>
    <x v="1"/>
    <x v="18"/>
    <x v="1"/>
    <n v="5.0000000000000001E-3"/>
    <n v="0.25"/>
    <n v="1.2E-2"/>
    <n v="2.4E-2"/>
    <n v="0.34"/>
    <n v="0.33"/>
  </r>
  <r>
    <s v="NMDGF"/>
    <s v="AR-1"/>
    <x v="1"/>
    <n v="147.54"/>
    <d v="2015-08-25T00:00:00"/>
    <x v="0"/>
    <x v="1"/>
    <x v="1"/>
    <x v="1"/>
    <x v="1"/>
    <n v="5.0000000000000001E-3"/>
    <n v="0.25"/>
    <n v="1.2E-2"/>
    <n v="3.4000000000000002E-2"/>
    <n v="0.64"/>
    <n v="0.31"/>
  </r>
  <r>
    <s v="NMDGF"/>
    <s v="AR-1"/>
    <x v="1"/>
    <n v="147.54"/>
    <d v="2015-08-25T00:00:00"/>
    <x v="0"/>
    <x v="1"/>
    <x v="1"/>
    <x v="1"/>
    <x v="1"/>
    <n v="5.0000000000000001E-3"/>
    <n v="0.25"/>
    <n v="1.2E-2"/>
    <n v="2.7E-2"/>
    <n v="0.52"/>
    <n v="0.25"/>
  </r>
  <r>
    <s v="NMDGF"/>
    <s v="AR-1"/>
    <x v="1"/>
    <n v="147.54"/>
    <d v="2015-08-25T00:00:00"/>
    <x v="0"/>
    <x v="1"/>
    <x v="1"/>
    <x v="1"/>
    <x v="1"/>
    <n v="5.0000000000000001E-3"/>
    <n v="0.25"/>
    <n v="1.2E-2"/>
    <n v="3.3000000000000002E-2"/>
    <n v="0.54"/>
    <n v="0.15"/>
  </r>
  <r>
    <s v="NMDGF"/>
    <s v="AR-1"/>
    <x v="1"/>
    <n v="147.54"/>
    <d v="2015-08-25T00:00:00"/>
    <x v="0"/>
    <x v="1"/>
    <x v="1"/>
    <x v="1"/>
    <x v="12"/>
    <n v="5.0000000000000001E-3"/>
    <n v="0.25"/>
    <n v="1.2E-2"/>
    <n v="7.7000000000000002E-3"/>
    <n v="1.3"/>
    <n v="0.43"/>
  </r>
  <r>
    <s v="NMDGF"/>
    <s v="AR-1"/>
    <x v="1"/>
    <n v="147.54"/>
    <d v="2015-08-25T00:00:00"/>
    <x v="0"/>
    <x v="1"/>
    <x v="1"/>
    <x v="1"/>
    <x v="1"/>
    <n v="5.0000000000000001E-3"/>
    <n v="0.25"/>
    <n v="1.2E-2"/>
    <n v="9.4000000000000004E-3"/>
    <n v="5"/>
    <n v="0.36"/>
  </r>
  <r>
    <s v="NMDGF"/>
    <s v="AR-1"/>
    <x v="1"/>
    <n v="147.54"/>
    <d v="2015-08-25T00:00:00"/>
    <x v="0"/>
    <x v="1"/>
    <x v="1"/>
    <x v="1"/>
    <x v="1"/>
    <n v="5.0000000000000001E-3"/>
    <n v="0.25"/>
    <n v="1.2E-2"/>
    <n v="8.8000000000000005E-3"/>
    <n v="1.5"/>
    <n v="0.37"/>
  </r>
  <r>
    <s v="NMDGF"/>
    <s v="AR-1"/>
    <x v="1"/>
    <n v="147.54"/>
    <d v="2015-08-25T00:00:00"/>
    <x v="0"/>
    <x v="1"/>
    <x v="1"/>
    <x v="1"/>
    <x v="1"/>
    <n v="5.0000000000000001E-3"/>
    <n v="0.25"/>
    <n v="1.2E-2"/>
    <n v="7.7999999999999996E-3"/>
    <n v="1.3"/>
    <n v="0.28999999999999998"/>
  </r>
  <r>
    <s v="NMDGF"/>
    <s v="AR-1"/>
    <x v="1"/>
    <n v="147.54"/>
    <d v="2015-08-25T00:00:00"/>
    <x v="0"/>
    <x v="1"/>
    <x v="1"/>
    <x v="1"/>
    <x v="1"/>
    <n v="5.0000000000000001E-3"/>
    <n v="0.25"/>
    <n v="1.2E-2"/>
    <n v="8.5000000000000006E-3"/>
    <n v="1.4"/>
    <n v="0.41"/>
  </r>
  <r>
    <s v="NMDGF"/>
    <s v="AR-1"/>
    <x v="1"/>
    <n v="147.54"/>
    <d v="2015-08-25T00:00:00"/>
    <x v="0"/>
    <x v="1"/>
    <x v="1"/>
    <x v="19"/>
    <x v="1"/>
    <n v="5.0000000000000001E-3"/>
    <n v="0.25"/>
    <n v="0.25"/>
    <n v="6.7999999999999996E-3"/>
    <n v="6.3"/>
    <n v="0.28000000000000003"/>
  </r>
  <r>
    <s v="NMDGF"/>
    <s v="AR-1"/>
    <x v="1"/>
    <n v="147.54"/>
    <d v="2015-08-25T00:00:00"/>
    <x v="0"/>
    <x v="1"/>
    <x v="2"/>
    <x v="1"/>
    <x v="1"/>
    <n v="5.0000000000000001E-3"/>
    <n v="0.25"/>
    <n v="1.2E-2"/>
    <n v="2.5000000000000001E-3"/>
    <n v="0.23"/>
    <n v="0.46"/>
  </r>
  <r>
    <s v="NMDGF"/>
    <s v="AR-1"/>
    <x v="1"/>
    <n v="147.54"/>
    <d v="2015-08-25T00:00:00"/>
    <x v="0"/>
    <x v="1"/>
    <x v="2"/>
    <x v="1"/>
    <x v="1"/>
    <n v="5.0000000000000001E-3"/>
    <n v="0.25"/>
    <n v="1.2E-2"/>
    <n v="2.5000000000000001E-3"/>
    <n v="0.45"/>
    <n v="0.5"/>
  </r>
  <r>
    <s v="NMDGF"/>
    <s v="AR-1"/>
    <x v="1"/>
    <n v="147.54"/>
    <d v="2015-08-25T00:00:00"/>
    <x v="0"/>
    <x v="1"/>
    <x v="6"/>
    <x v="1"/>
    <x v="1"/>
    <n v="5.0000000000000001E-3"/>
    <n v="0.25"/>
    <n v="1.2E-2"/>
    <n v="1.2E-2"/>
    <n v="6.4"/>
    <n v="0.72"/>
  </r>
  <r>
    <s v="NMDGF"/>
    <s v="AR-1"/>
    <x v="1"/>
    <n v="147.54"/>
    <d v="2015-08-25T00:00:00"/>
    <x v="0"/>
    <x v="1"/>
    <x v="6"/>
    <x v="1"/>
    <x v="1"/>
    <n v="5.0000000000000001E-3"/>
    <n v="0.25"/>
    <n v="0.12"/>
    <n v="1.4999999999999999E-2"/>
    <n v="0.26"/>
    <n v="0.05"/>
  </r>
  <r>
    <s v="NMDGF"/>
    <s v="AR-1"/>
    <x v="1"/>
    <n v="147.54"/>
    <d v="2015-08-25T00:00:00"/>
    <x v="0"/>
    <x v="1"/>
    <x v="6"/>
    <x v="20"/>
    <x v="12"/>
    <n v="0.11"/>
    <n v="0.85"/>
    <n v="0.16"/>
    <n v="3.4000000000000002E-2"/>
    <n v="12"/>
    <n v="1.8"/>
  </r>
  <r>
    <s v="NMDGF"/>
    <s v="AR-1"/>
    <x v="1"/>
    <n v="147.54"/>
    <d v="2015-08-25T00:00:00"/>
    <x v="0"/>
    <x v="1"/>
    <x v="6"/>
    <x v="1"/>
    <x v="19"/>
    <n v="5.0000000000000001E-3"/>
    <n v="0.25"/>
    <n v="7.1999999999999995E-2"/>
    <n v="1.7999999999999999E-2"/>
    <n v="11"/>
    <n v="0.6"/>
  </r>
  <r>
    <s v="NMDGF"/>
    <s v="AR-1"/>
    <x v="1"/>
    <n v="147.54"/>
    <d v="2015-08-25T00:00:00"/>
    <x v="0"/>
    <x v="1"/>
    <x v="6"/>
    <x v="1"/>
    <x v="1"/>
    <n v="5.0000000000000001E-3"/>
    <n v="0.25"/>
    <n v="8.7999999999999995E-2"/>
    <n v="1.2E-2"/>
    <n v="10"/>
    <n v="0.7"/>
  </r>
  <r>
    <s v="NMDGF"/>
    <s v="AR-1"/>
    <x v="1"/>
    <n v="147.54"/>
    <d v="2015-08-25T00:00:00"/>
    <x v="0"/>
    <x v="1"/>
    <x v="6"/>
    <x v="1"/>
    <x v="12"/>
    <n v="3.3000000000000002E-2"/>
    <n v="0.25"/>
    <n v="5.2999999999999999E-2"/>
    <n v="1.6E-2"/>
    <n v="6.8"/>
    <n v="1.1000000000000001"/>
  </r>
  <r>
    <s v="NMDGF"/>
    <s v="AR-1"/>
    <x v="1"/>
    <n v="147.54"/>
    <d v="2015-08-25T00:00:00"/>
    <x v="0"/>
    <x v="1"/>
    <x v="6"/>
    <x v="1"/>
    <x v="20"/>
    <n v="5.0000000000000001E-3"/>
    <n v="0.25"/>
    <n v="5.1999999999999998E-2"/>
    <n v="1.6E-2"/>
    <n v="9"/>
    <n v="0.9"/>
  </r>
  <r>
    <s v="NMDGF"/>
    <s v="AR-1"/>
    <x v="1"/>
    <n v="147.54"/>
    <d v="2015-08-25T00:00:00"/>
    <x v="0"/>
    <x v="1"/>
    <x v="6"/>
    <x v="1"/>
    <x v="1"/>
    <n v="5.0000000000000001E-3"/>
    <n v="0.25"/>
    <n v="5.1999999999999998E-2"/>
    <n v="1.0999999999999999E-2"/>
    <n v="6.6"/>
    <n v="0.8"/>
  </r>
  <r>
    <s v="NMDGF"/>
    <s v="AR-1"/>
    <x v="1"/>
    <n v="147.54"/>
    <d v="2015-08-25T00:00:00"/>
    <x v="0"/>
    <x v="1"/>
    <x v="6"/>
    <x v="1"/>
    <x v="1"/>
    <n v="5.0000000000000001E-3"/>
    <n v="0.25"/>
    <n v="4.2999999999999997E-2"/>
    <n v="1.6E-2"/>
    <n v="6.4"/>
    <n v="0.66"/>
  </r>
  <r>
    <s v="NMDGF"/>
    <s v="AR-1"/>
    <x v="1"/>
    <n v="147.54"/>
    <d v="2015-08-25T00:00:00"/>
    <x v="0"/>
    <x v="1"/>
    <x v="6"/>
    <x v="1"/>
    <x v="1"/>
    <n v="4.1000000000000002E-2"/>
    <n v="0.25"/>
    <n v="7.6999999999999999E-2"/>
    <n v="2.1999999999999999E-2"/>
    <n v="8.1"/>
    <n v="0.9"/>
  </r>
  <r>
    <s v="NMDGF"/>
    <s v="AR-1"/>
    <x v="1"/>
    <n v="147.54"/>
    <d v="2015-08-25T00:00:00"/>
    <x v="0"/>
    <x v="1"/>
    <x v="3"/>
    <x v="1"/>
    <x v="1"/>
    <n v="5.0000000000000001E-3"/>
    <n v="0.25"/>
    <n v="1.2E-2"/>
    <n v="2.5000000000000001E-3"/>
    <n v="0.66"/>
    <n v="0.39"/>
  </r>
  <r>
    <s v="NMDGF"/>
    <s v="AR-1"/>
    <x v="1"/>
    <n v="147.54"/>
    <d v="2015-08-25T00:00:00"/>
    <x v="0"/>
    <x v="1"/>
    <x v="3"/>
    <x v="1"/>
    <x v="1"/>
    <n v="5.0000000000000001E-3"/>
    <n v="1"/>
    <n v="1.2E-2"/>
    <n v="2.5000000000000001E-3"/>
    <n v="0.42"/>
    <n v="1.1000000000000001"/>
  </r>
  <r>
    <s v="NMDGF"/>
    <s v="AR-1"/>
    <x v="1"/>
    <n v="147.54"/>
    <d v="2015-08-25T00:00:00"/>
    <x v="0"/>
    <x v="1"/>
    <x v="3"/>
    <x v="1"/>
    <x v="1"/>
    <n v="5.0000000000000001E-3"/>
    <n v="0.25"/>
    <n v="1.2E-2"/>
    <n v="2.5000000000000001E-3"/>
    <n v="0.27"/>
    <n v="0.6"/>
  </r>
  <r>
    <s v="NMDGF"/>
    <s v="AR-1"/>
    <x v="1"/>
    <n v="147.54"/>
    <d v="2015-08-25T00:00:00"/>
    <x v="0"/>
    <x v="1"/>
    <x v="3"/>
    <x v="1"/>
    <x v="1"/>
    <n v="5.0000000000000001E-3"/>
    <n v="0.25"/>
    <n v="1.2E-2"/>
    <n v="2.5000000000000001E-3"/>
    <n v="0.05"/>
    <n v="0.73"/>
  </r>
  <r>
    <s v="NMDGF"/>
    <s v="AR-1"/>
    <x v="1"/>
    <n v="147.54"/>
    <d v="2015-08-25T00:00:00"/>
    <x v="0"/>
    <x v="1"/>
    <x v="3"/>
    <x v="1"/>
    <x v="1"/>
    <n v="5.0000000000000001E-3"/>
    <n v="0.25"/>
    <n v="5.7000000000000002E-2"/>
    <n v="2.5000000000000001E-3"/>
    <n v="6.3"/>
    <n v="0.78"/>
  </r>
  <r>
    <s v="NMDGF"/>
    <s v="AR-1"/>
    <x v="1"/>
    <n v="147.54"/>
    <d v="2015-08-25T00:00:00"/>
    <x v="0"/>
    <x v="1"/>
    <x v="3"/>
    <x v="1"/>
    <x v="1"/>
    <n v="5.0000000000000001E-3"/>
    <n v="0.25"/>
    <n v="1.2E-2"/>
    <n v="2.5000000000000001E-3"/>
    <n v="0.19"/>
    <n v="9.4E-2"/>
  </r>
  <r>
    <s v="NMDGF"/>
    <s v="AR-1"/>
    <x v="1"/>
    <n v="147.54"/>
    <d v="2015-08-25T00:00:00"/>
    <x v="0"/>
    <x v="1"/>
    <x v="3"/>
    <x v="1"/>
    <x v="1"/>
    <n v="5.0000000000000001E-3"/>
    <n v="0.25"/>
    <n v="1.2E-2"/>
    <n v="2.5000000000000001E-3"/>
    <n v="0.28000000000000003"/>
    <n v="0.51"/>
  </r>
  <r>
    <s v="NMDGF"/>
    <s v="AR-1"/>
    <x v="1"/>
    <n v="147.54"/>
    <d v="2015-08-25T00:00:00"/>
    <x v="0"/>
    <x v="1"/>
    <x v="3"/>
    <x v="1"/>
    <x v="1"/>
    <n v="5.0000000000000001E-3"/>
    <n v="0.25"/>
    <n v="1.2E-2"/>
    <n v="2.5000000000000001E-3"/>
    <n v="0.05"/>
    <n v="0.48"/>
  </r>
  <r>
    <s v="NMDGF"/>
    <s v="SJ-2"/>
    <x v="2"/>
    <n v="196.05"/>
    <d v="2015-08-25T00:00:00"/>
    <x v="0"/>
    <x v="1"/>
    <x v="3"/>
    <x v="1"/>
    <x v="1"/>
    <n v="5.0000000000000001E-3"/>
    <n v="0.25"/>
    <n v="1.2E-2"/>
    <n v="2.5000000000000001E-3"/>
    <n v="0.05"/>
    <n v="0.53"/>
  </r>
  <r>
    <s v="NMDGF"/>
    <s v="SJ-2"/>
    <x v="2"/>
    <n v="196.05"/>
    <d v="2015-08-25T00:00:00"/>
    <x v="0"/>
    <x v="1"/>
    <x v="4"/>
    <x v="1"/>
    <x v="1"/>
    <n v="5.0000000000000001E-3"/>
    <n v="0.25"/>
    <n v="1.2E-2"/>
    <n v="7.0999999999999994E-2"/>
    <n v="0.05"/>
    <n v="0.62"/>
  </r>
  <r>
    <s v="NMDGF"/>
    <s v="SJ-2"/>
    <x v="2"/>
    <n v="196.05"/>
    <d v="2015-08-25T00:00:00"/>
    <x v="0"/>
    <x v="1"/>
    <x v="4"/>
    <x v="1"/>
    <x v="1"/>
    <n v="5.0000000000000001E-3"/>
    <n v="0.25"/>
    <n v="1.2E-2"/>
    <n v="4.7999999999999996E-3"/>
    <n v="0.28000000000000003"/>
    <n v="0.65"/>
  </r>
  <r>
    <s v="NMDGF"/>
    <s v="SJ-2"/>
    <x v="2"/>
    <n v="196.05"/>
    <d v="2015-08-25T00:00:00"/>
    <x v="0"/>
    <x v="1"/>
    <x v="4"/>
    <x v="1"/>
    <x v="1"/>
    <n v="5.0000000000000001E-3"/>
    <n v="0.25"/>
    <n v="6.4000000000000001E-2"/>
    <n v="5.4000000000000003E-3"/>
    <n v="0.05"/>
    <n v="0.39"/>
  </r>
  <r>
    <s v="NMDGF"/>
    <s v="SJ-2"/>
    <x v="2"/>
    <n v="196.05"/>
    <d v="2015-08-25T00:00:00"/>
    <x v="0"/>
    <x v="1"/>
    <x v="4"/>
    <x v="8"/>
    <x v="1"/>
    <n v="5.0000000000000001E-3"/>
    <n v="0.25"/>
    <n v="1.2E-2"/>
    <n v="5.4000000000000003E-3"/>
    <n v="0.26"/>
    <n v="0.42"/>
  </r>
  <r>
    <s v="NMDGF"/>
    <s v="SJ-2"/>
    <x v="2"/>
    <n v="196.05"/>
    <d v="2015-08-25T00:00:00"/>
    <x v="0"/>
    <x v="1"/>
    <x v="4"/>
    <x v="1"/>
    <x v="1"/>
    <n v="5.0000000000000001E-3"/>
    <n v="0.25"/>
    <n v="1.2E-2"/>
    <n v="5.1999999999999998E-3"/>
    <n v="0.26"/>
    <n v="0.46"/>
  </r>
  <r>
    <s v="NMDGF"/>
    <s v="SJ-2"/>
    <x v="2"/>
    <n v="196.05"/>
    <d v="2015-08-25T00:00:00"/>
    <x v="0"/>
    <x v="1"/>
    <x v="4"/>
    <x v="1"/>
    <x v="1"/>
    <n v="5.0000000000000001E-3"/>
    <n v="0.25"/>
    <n v="1.2E-2"/>
    <n v="4.3E-3"/>
    <n v="0.05"/>
    <n v="0.49"/>
  </r>
  <r>
    <s v="NMDGF"/>
    <s v="SJ-2"/>
    <x v="2"/>
    <n v="196.05"/>
    <d v="2015-08-25T00:00:00"/>
    <x v="0"/>
    <x v="1"/>
    <x v="4"/>
    <x v="1"/>
    <x v="1"/>
    <n v="5.0000000000000001E-3"/>
    <n v="0.25"/>
    <n v="1.2E-2"/>
    <n v="0.23"/>
    <n v="0.34"/>
    <n v="0.53"/>
  </r>
  <r>
    <s v="NMDGF"/>
    <s v="SJ-2"/>
    <x v="2"/>
    <n v="196.05"/>
    <d v="2015-08-25T00:00:00"/>
    <x v="0"/>
    <x v="1"/>
    <x v="4"/>
    <x v="1"/>
    <x v="1"/>
    <n v="5.0000000000000001E-3"/>
    <n v="0.25"/>
    <n v="1.2E-2"/>
    <n v="6.9000000000000006E-2"/>
    <n v="0.19"/>
    <n v="0.43"/>
  </r>
  <r>
    <s v="NMDGF"/>
    <s v="SJ-2"/>
    <x v="2"/>
    <n v="196.05"/>
    <d v="2015-08-25T00:00:00"/>
    <x v="0"/>
    <x v="1"/>
    <x v="4"/>
    <x v="1"/>
    <x v="1"/>
    <n v="5.0000000000000001E-3"/>
    <n v="0.25"/>
    <n v="1.2E-2"/>
    <n v="9.1999999999999998E-2"/>
    <n v="0.56000000000000005"/>
    <n v="0.88"/>
  </r>
  <r>
    <s v="NMDGF"/>
    <s v="SJ-2"/>
    <x v="2"/>
    <n v="196.05"/>
    <d v="2015-08-25T00:00:00"/>
    <x v="0"/>
    <x v="1"/>
    <x v="4"/>
    <x v="1"/>
    <x v="1"/>
    <n v="5.0000000000000001E-3"/>
    <n v="0.25"/>
    <n v="1.2E-2"/>
    <n v="4.5999999999999999E-3"/>
    <n v="0.16"/>
    <n v="0.33"/>
  </r>
  <r>
    <s v="NMDGF"/>
    <s v="SJ-2"/>
    <x v="2"/>
    <n v="196.05"/>
    <d v="2015-08-25T00:00:00"/>
    <x v="0"/>
    <x v="1"/>
    <x v="1"/>
    <x v="1"/>
    <x v="1"/>
    <n v="5.0000000000000001E-3"/>
    <n v="0.25"/>
    <n v="1.2E-2"/>
    <n v="5.4999999999999997E-3"/>
    <n v="0.05"/>
    <n v="0.21"/>
  </r>
  <r>
    <s v="NMDGF"/>
    <s v="SJ-2"/>
    <x v="2"/>
    <n v="196.05"/>
    <d v="2015-08-25T00:00:00"/>
    <x v="0"/>
    <x v="1"/>
    <x v="1"/>
    <x v="21"/>
    <x v="1"/>
    <n v="5.0000000000000001E-3"/>
    <n v="0.25"/>
    <n v="1.2E-2"/>
    <n v="9.9000000000000005E-2"/>
    <n v="0.05"/>
    <n v="0.28000000000000003"/>
  </r>
  <r>
    <s v="NMDGF"/>
    <s v="SJ-2"/>
    <x v="2"/>
    <n v="196.05"/>
    <d v="2015-08-25T00:00:00"/>
    <x v="0"/>
    <x v="1"/>
    <x v="1"/>
    <x v="1"/>
    <x v="1"/>
    <n v="5.0000000000000001E-3"/>
    <n v="0.25"/>
    <n v="1.2E-2"/>
    <n v="7.6999999999999999E-2"/>
    <n v="0.24"/>
    <n v="0.28999999999999998"/>
  </r>
  <r>
    <s v="NMDGF"/>
    <s v="SJ-2"/>
    <x v="2"/>
    <n v="196.05"/>
    <d v="2015-08-25T00:00:00"/>
    <x v="0"/>
    <x v="1"/>
    <x v="1"/>
    <x v="19"/>
    <x v="1"/>
    <n v="5.0000000000000001E-3"/>
    <n v="0.25"/>
    <n v="1.2E-2"/>
    <n v="9.5000000000000001E-2"/>
    <n v="0.6"/>
    <n v="0.4"/>
  </r>
  <r>
    <s v="NMDGF"/>
    <s v="SJ-2"/>
    <x v="2"/>
    <n v="196.05"/>
    <d v="2015-08-25T00:00:00"/>
    <x v="0"/>
    <x v="1"/>
    <x v="1"/>
    <x v="1"/>
    <x v="1"/>
    <n v="5.0000000000000001E-3"/>
    <n v="0.25"/>
    <n v="1.2E-2"/>
    <n v="3.5000000000000003E-2"/>
    <n v="0.25"/>
    <n v="0.16"/>
  </r>
  <r>
    <s v="NMDGF"/>
    <s v="SJ-2"/>
    <x v="2"/>
    <n v="196.05"/>
    <d v="2015-08-25T00:00:00"/>
    <x v="0"/>
    <x v="1"/>
    <x v="1"/>
    <x v="1"/>
    <x v="1"/>
    <n v="5.0000000000000001E-3"/>
    <n v="0.25"/>
    <n v="1.2E-2"/>
    <n v="4.4999999999999998E-2"/>
    <n v="0.39"/>
    <n v="0.3"/>
  </r>
  <r>
    <s v="NMDGF"/>
    <s v="SJ-2"/>
    <x v="2"/>
    <n v="196.05"/>
    <d v="2015-08-25T00:00:00"/>
    <x v="0"/>
    <x v="1"/>
    <x v="1"/>
    <x v="1"/>
    <x v="1"/>
    <n v="5.0000000000000001E-3"/>
    <n v="0.25"/>
    <n v="1.2E-2"/>
    <n v="5.1999999999999998E-3"/>
    <n v="0.24"/>
    <n v="0.45"/>
  </r>
  <r>
    <s v="NMDGF"/>
    <s v="SJ-2"/>
    <x v="2"/>
    <n v="196.05"/>
    <d v="2015-08-25T00:00:00"/>
    <x v="0"/>
    <x v="1"/>
    <x v="1"/>
    <x v="22"/>
    <x v="1"/>
    <n v="5.0000000000000001E-3"/>
    <n v="0.25"/>
    <n v="1.2E-2"/>
    <n v="5.0999999999999997E-2"/>
    <n v="0.3"/>
    <n v="0.18"/>
  </r>
  <r>
    <s v="NMDGF"/>
    <s v="SJ-2"/>
    <x v="2"/>
    <n v="196.05"/>
    <d v="2015-08-25T00:00:00"/>
    <x v="0"/>
    <x v="1"/>
    <x v="1"/>
    <x v="1"/>
    <x v="1"/>
    <n v="5.0000000000000001E-3"/>
    <n v="0.25"/>
    <n v="1.2E-2"/>
    <n v="5.1999999999999998E-3"/>
    <n v="1.3"/>
    <n v="0.09"/>
  </r>
  <r>
    <s v="NMDGF"/>
    <s v="SJ-2"/>
    <x v="2"/>
    <n v="196.05"/>
    <d v="2015-08-25T00:00:00"/>
    <x v="0"/>
    <x v="1"/>
    <x v="6"/>
    <x v="1"/>
    <x v="1"/>
    <n v="5.0000000000000001E-3"/>
    <n v="0.25"/>
    <n v="7.1999999999999995E-2"/>
    <n v="5.3999999999999999E-2"/>
    <n v="2.6"/>
    <n v="1.1000000000000001"/>
  </r>
  <r>
    <s v="NMDGF"/>
    <s v="SJ-2"/>
    <x v="2"/>
    <n v="196.05"/>
    <d v="2015-08-25T00:00:00"/>
    <x v="0"/>
    <x v="1"/>
    <x v="6"/>
    <x v="1"/>
    <x v="1"/>
    <n v="5.0000000000000001E-3"/>
    <n v="0.25"/>
    <n v="5.5E-2"/>
    <n v="0.21"/>
    <n v="3.9"/>
    <n v="0.96"/>
  </r>
  <r>
    <s v="NMDGF"/>
    <s v="SJ-2"/>
    <x v="2"/>
    <n v="196.05"/>
    <d v="2015-08-25T00:00:00"/>
    <x v="0"/>
    <x v="1"/>
    <x v="6"/>
    <x v="1"/>
    <x v="1"/>
    <n v="5.0000000000000001E-3"/>
    <n v="0.25"/>
    <n v="1.2E-2"/>
    <n v="5.3999999999999999E-2"/>
    <n v="3.1"/>
    <n v="1.1000000000000001"/>
  </r>
  <r>
    <s v="NMDGF"/>
    <s v="SJ-2"/>
    <x v="2"/>
    <n v="196.05"/>
    <d v="2015-08-25T00:00:00"/>
    <x v="0"/>
    <x v="1"/>
    <x v="6"/>
    <x v="1"/>
    <x v="1"/>
    <n v="5.0000000000000001E-3"/>
    <n v="0.25"/>
    <n v="1.2E-2"/>
    <n v="6.5000000000000002E-2"/>
    <n v="2.2000000000000002"/>
    <n v="2.2000000000000002"/>
  </r>
  <r>
    <s v="NMDGF"/>
    <s v="SJ-2"/>
    <x v="2"/>
    <n v="196.05"/>
    <d v="2015-08-25T00:00:00"/>
    <x v="0"/>
    <x v="1"/>
    <x v="6"/>
    <x v="1"/>
    <x v="1"/>
    <n v="5.0000000000000001E-3"/>
    <n v="0.25"/>
    <n v="1.2E-2"/>
    <n v="0.16"/>
    <n v="4.3"/>
    <n v="1.1000000000000001"/>
  </r>
  <r>
    <s v="NMDGF"/>
    <s v="SJ-2"/>
    <x v="2"/>
    <n v="196.05"/>
    <d v="2015-08-25T00:00:00"/>
    <x v="0"/>
    <x v="1"/>
    <x v="6"/>
    <x v="1"/>
    <x v="1"/>
    <n v="5.0000000000000001E-3"/>
    <n v="0.25"/>
    <n v="9.7000000000000003E-2"/>
    <n v="4.9000000000000002E-2"/>
    <n v="0.16"/>
    <n v="1.2"/>
  </r>
  <r>
    <s v="NMDGF"/>
    <s v="SJ-2"/>
    <x v="2"/>
    <n v="196.05"/>
    <d v="2015-08-25T00:00:00"/>
    <x v="0"/>
    <x v="1"/>
    <x v="6"/>
    <x v="1"/>
    <x v="1"/>
    <n v="5.0000000000000001E-3"/>
    <n v="0.25"/>
    <n v="7.1999999999999995E-2"/>
    <n v="4.8000000000000001E-2"/>
    <n v="3.1"/>
    <n v="1.3"/>
  </r>
  <r>
    <s v="NMDGF"/>
    <s v="SJ-2"/>
    <x v="2"/>
    <n v="196.05"/>
    <d v="2015-08-25T00:00:00"/>
    <x v="0"/>
    <x v="1"/>
    <x v="6"/>
    <x v="1"/>
    <x v="1"/>
    <n v="5.0000000000000001E-3"/>
    <n v="0.25"/>
    <n v="4.5999999999999999E-2"/>
    <n v="3.5000000000000003E-2"/>
    <n v="3.9"/>
    <n v="1.3"/>
  </r>
  <r>
    <s v="NMDGF"/>
    <s v="SJ-2"/>
    <x v="2"/>
    <n v="196.05"/>
    <d v="2015-08-25T00:00:00"/>
    <x v="0"/>
    <x v="1"/>
    <x v="6"/>
    <x v="1"/>
    <x v="1"/>
    <n v="5.0000000000000001E-3"/>
    <n v="0.25"/>
    <n v="1.2E-2"/>
    <n v="9.6000000000000002E-2"/>
    <n v="3.4"/>
    <n v="1.5"/>
  </r>
  <r>
    <s v="NMDGF"/>
    <s v="SJ-2"/>
    <x v="2"/>
    <n v="196.05"/>
    <d v="2015-08-25T00:00:00"/>
    <x v="0"/>
    <x v="1"/>
    <x v="6"/>
    <x v="1"/>
    <x v="1"/>
    <n v="2.5000000000000001E-2"/>
    <n v="0.25"/>
    <n v="0.23"/>
    <n v="8.7999999999999995E-2"/>
    <n v="6.8"/>
    <n v="1.1000000000000001"/>
  </r>
  <r>
    <s v="NMDGF  191.87"/>
    <s v="SJ-1"/>
    <x v="4"/>
    <m/>
    <d v="2015-08-25T00:00:00"/>
    <x v="0"/>
    <x v="1"/>
    <x v="4"/>
    <x v="1"/>
    <x v="1"/>
    <n v="5.0000000000000001E-3"/>
    <n v="0.25"/>
    <n v="1.2E-2"/>
    <n v="0.13"/>
    <n v="0.97"/>
    <n v="0.6"/>
  </r>
  <r>
    <s v="NMDGF"/>
    <s v="SJ-1"/>
    <x v="4"/>
    <m/>
    <d v="2015-08-25T00:00:00"/>
    <x v="0"/>
    <x v="1"/>
    <x v="4"/>
    <x v="1"/>
    <x v="1"/>
    <n v="5.0000000000000001E-3"/>
    <n v="0.25"/>
    <n v="1.2E-2"/>
    <n v="9.9000000000000005E-2"/>
    <n v="0.94"/>
    <n v="0.75"/>
  </r>
  <r>
    <s v="NMDGF"/>
    <s v="SJ-1"/>
    <x v="4"/>
    <m/>
    <d v="2015-08-25T00:00:00"/>
    <x v="0"/>
    <x v="1"/>
    <x v="4"/>
    <x v="1"/>
    <x v="1"/>
    <n v="5.0000000000000001E-3"/>
    <n v="0.25"/>
    <n v="1.2E-2"/>
    <n v="9.9000000000000005E-2"/>
    <n v="1"/>
    <n v="0.68"/>
  </r>
  <r>
    <s v="NMDGF"/>
    <s v="SJ-1"/>
    <x v="4"/>
    <m/>
    <d v="2015-08-25T00:00:00"/>
    <x v="0"/>
    <x v="1"/>
    <x v="4"/>
    <x v="1"/>
    <x v="1"/>
    <n v="5.0000000000000001E-3"/>
    <n v="0.25"/>
    <n v="1.2E-2"/>
    <n v="8.7999999999999995E-2"/>
    <n v="1.4"/>
    <n v="0.83"/>
  </r>
  <r>
    <s v="NMDGF"/>
    <s v="SJ-1"/>
    <x v="4"/>
    <m/>
    <d v="2015-08-25T00:00:00"/>
    <x v="0"/>
    <x v="1"/>
    <x v="4"/>
    <x v="1"/>
    <x v="1"/>
    <n v="5.0000000000000001E-3"/>
    <n v="0.25"/>
    <n v="1.2E-2"/>
    <n v="7.5999999999999998E-2"/>
    <n v="1.5"/>
    <n v="0.84"/>
  </r>
  <r>
    <s v="NMDGF"/>
    <s v="SJ-1"/>
    <x v="4"/>
    <m/>
    <d v="2015-08-25T00:00:00"/>
    <x v="0"/>
    <x v="1"/>
    <x v="4"/>
    <x v="1"/>
    <x v="1"/>
    <n v="5.0000000000000001E-3"/>
    <n v="0.25"/>
    <n v="0.11"/>
    <n v="7.0000000000000007E-2"/>
    <n v="5.3"/>
    <n v="0.72"/>
  </r>
  <r>
    <s v="NMDGF"/>
    <s v="SJ-1"/>
    <x v="4"/>
    <m/>
    <d v="2015-08-25T00:00:00"/>
    <x v="0"/>
    <x v="1"/>
    <x v="4"/>
    <x v="1"/>
    <x v="1"/>
    <n v="5.0000000000000001E-3"/>
    <n v="0.25"/>
    <n v="0.13"/>
    <n v="8.1000000000000003E-2"/>
    <n v="1.6"/>
    <n v="0.53"/>
  </r>
  <r>
    <s v="NMDGF"/>
    <s v="SJ-1"/>
    <x v="4"/>
    <m/>
    <d v="2015-08-25T00:00:00"/>
    <x v="0"/>
    <x v="1"/>
    <x v="4"/>
    <x v="1"/>
    <x v="1"/>
    <n v="5.0000000000000001E-3"/>
    <n v="0.25"/>
    <n v="1.2E-2"/>
    <n v="6.4000000000000001E-2"/>
    <n v="0.75"/>
    <n v="0.57999999999999996"/>
  </r>
  <r>
    <s v="NMDGF"/>
    <s v="SJ-1"/>
    <x v="4"/>
    <m/>
    <d v="2015-08-25T00:00:00"/>
    <x v="0"/>
    <x v="1"/>
    <x v="4"/>
    <x v="1"/>
    <x v="1"/>
    <n v="5.0000000000000001E-3"/>
    <n v="0.25"/>
    <n v="1.2E-2"/>
    <n v="9.1999999999999998E-2"/>
    <n v="0.72"/>
    <n v="0.38"/>
  </r>
  <r>
    <s v="NMDGF"/>
    <s v="SJ-1"/>
    <x v="4"/>
    <m/>
    <d v="2015-08-25T00:00:00"/>
    <x v="0"/>
    <x v="1"/>
    <x v="4"/>
    <x v="1"/>
    <x v="1"/>
    <n v="5.0000000000000001E-3"/>
    <n v="0.25"/>
    <n v="1.2E-2"/>
    <n v="6.0999999999999999E-2"/>
    <n v="0.8"/>
    <n v="0.67"/>
  </r>
  <r>
    <s v="NMDGF"/>
    <s v="SJ-1"/>
    <x v="4"/>
    <m/>
    <d v="2015-08-25T00:00:00"/>
    <x v="0"/>
    <x v="1"/>
    <x v="1"/>
    <x v="1"/>
    <x v="12"/>
    <n v="5.0000000000000001E-3"/>
    <n v="0.25"/>
    <n v="1.2E-2"/>
    <n v="5.7000000000000002E-2"/>
    <n v="3.4"/>
    <n v="0.54"/>
  </r>
  <r>
    <s v="NMDGF"/>
    <s v="SJ-1"/>
    <x v="4"/>
    <m/>
    <d v="2015-08-25T00:00:00"/>
    <x v="0"/>
    <x v="1"/>
    <x v="1"/>
    <x v="1"/>
    <x v="11"/>
    <n v="5.0000000000000001E-3"/>
    <n v="0.25"/>
    <n v="1.2E-2"/>
    <n v="7.5999999999999998E-2"/>
    <n v="3.6"/>
    <n v="0.39"/>
  </r>
  <r>
    <s v="NMDGF"/>
    <s v="SJ-1"/>
    <x v="4"/>
    <m/>
    <d v="2015-08-25T00:00:00"/>
    <x v="0"/>
    <x v="1"/>
    <x v="1"/>
    <x v="1"/>
    <x v="13"/>
    <n v="5.0000000000000001E-3"/>
    <n v="0.25"/>
    <n v="0.12"/>
    <n v="8.3000000000000004E-2"/>
    <n v="3"/>
    <n v="0.4"/>
  </r>
  <r>
    <s v="NMDGF"/>
    <s v="SJ-1"/>
    <x v="4"/>
    <m/>
    <d v="2015-08-25T00:00:00"/>
    <x v="0"/>
    <x v="1"/>
    <x v="1"/>
    <x v="1"/>
    <x v="15"/>
    <n v="5.0000000000000001E-3"/>
    <n v="0.25"/>
    <n v="1.2E-2"/>
    <n v="0.08"/>
    <n v="1.9"/>
    <n v="0.39"/>
  </r>
  <r>
    <s v="NMDGF"/>
    <s v="SJ-1"/>
    <x v="4"/>
    <m/>
    <d v="2015-08-25T00:00:00"/>
    <x v="0"/>
    <x v="1"/>
    <x v="1"/>
    <x v="1"/>
    <x v="13"/>
    <n v="5.0000000000000001E-3"/>
    <n v="0.25"/>
    <n v="1.2E-2"/>
    <n v="9.9000000000000005E-2"/>
    <n v="1.7"/>
    <n v="0.51"/>
  </r>
  <r>
    <s v="NMDGF"/>
    <s v="SJ-1"/>
    <x v="4"/>
    <m/>
    <d v="2015-08-25T00:00:00"/>
    <x v="0"/>
    <x v="1"/>
    <x v="6"/>
    <x v="1"/>
    <x v="1"/>
    <n v="5.0000000000000001E-3"/>
    <n v="0.25"/>
    <n v="4.7E-2"/>
    <n v="0.11"/>
    <n v="3.5"/>
    <n v="0.79"/>
  </r>
  <r>
    <s v="NMDGF"/>
    <s v="SJ-1"/>
    <x v="4"/>
    <m/>
    <d v="2015-08-25T00:00:00"/>
    <x v="0"/>
    <x v="1"/>
    <x v="6"/>
    <x v="1"/>
    <x v="1"/>
    <n v="5.0000000000000001E-3"/>
    <n v="0.25"/>
    <n v="0.25"/>
    <n v="0.15"/>
    <n v="2.6"/>
    <n v="0.94"/>
  </r>
  <r>
    <s v="NMDGF"/>
    <s v="SJ-1"/>
    <x v="4"/>
    <m/>
    <d v="2015-08-25T00:00:00"/>
    <x v="0"/>
    <x v="1"/>
    <x v="6"/>
    <x v="1"/>
    <x v="1"/>
    <n v="5.0000000000000001E-3"/>
    <n v="0.25"/>
    <n v="9.6000000000000002E-2"/>
    <n v="0.16"/>
    <n v="3.6"/>
    <n v="0.69"/>
  </r>
  <r>
    <s v="NMDGF"/>
    <s v="SJ-1"/>
    <x v="4"/>
    <m/>
    <d v="2015-08-25T00:00:00"/>
    <x v="0"/>
    <x v="1"/>
    <x v="6"/>
    <x v="1"/>
    <x v="1"/>
    <n v="2.8000000000000001E-2"/>
    <n v="0.25"/>
    <n v="0.16"/>
    <n v="0.27"/>
    <n v="6.3"/>
    <n v="2.6"/>
  </r>
  <r>
    <s v="NMDGF"/>
    <s v="SJ-1"/>
    <x v="4"/>
    <m/>
    <d v="2015-08-25T00:00:00"/>
    <x v="0"/>
    <x v="1"/>
    <x v="6"/>
    <x v="1"/>
    <x v="1"/>
    <n v="5.0000000000000001E-3"/>
    <n v="0.25"/>
    <n v="0.7"/>
    <n v="0.12"/>
    <n v="3.9"/>
    <n v="0.6"/>
  </r>
  <r>
    <s v="NMDGF"/>
    <s v="SJ-1"/>
    <x v="4"/>
    <m/>
    <d v="2015-08-25T00:00:00"/>
    <x v="0"/>
    <x v="1"/>
    <x v="6"/>
    <x v="1"/>
    <x v="1"/>
    <n v="5.0000000000000001E-3"/>
    <n v="0.25"/>
    <n v="8.2000000000000003E-2"/>
    <n v="0.16"/>
    <n v="3.4"/>
    <n v="1.1000000000000001"/>
  </r>
  <r>
    <s v="NMDGF"/>
    <s v="SJ-1"/>
    <x v="4"/>
    <m/>
    <d v="2015-08-25T00:00:00"/>
    <x v="0"/>
    <x v="1"/>
    <x v="6"/>
    <x v="1"/>
    <x v="1"/>
    <n v="5.0000000000000001E-3"/>
    <n v="0.25"/>
    <n v="0.15"/>
    <n v="0.23"/>
    <n v="4.3"/>
    <n v="2"/>
  </r>
  <r>
    <s v="NMDGF"/>
    <s v="SJ-1"/>
    <x v="4"/>
    <m/>
    <d v="2015-08-25T00:00:00"/>
    <x v="0"/>
    <x v="1"/>
    <x v="6"/>
    <x v="1"/>
    <x v="1"/>
    <n v="5.0000000000000001E-3"/>
    <n v="0.25"/>
    <n v="8.8999999999999996E-2"/>
    <n v="0.13"/>
    <n v="3.5"/>
    <n v="1.2"/>
  </r>
  <r>
    <s v="NMDGF"/>
    <s v="SJ-1"/>
    <x v="4"/>
    <m/>
    <d v="2015-08-25T00:00:00"/>
    <x v="0"/>
    <x v="1"/>
    <x v="6"/>
    <x v="1"/>
    <x v="1"/>
    <n v="5.0000000000000001E-3"/>
    <n v="0.25"/>
    <n v="0.06"/>
    <n v="0.1"/>
    <n v="2.5"/>
    <n v="0.97"/>
  </r>
  <r>
    <s v="NMDGF"/>
    <s v="SJ-1"/>
    <x v="4"/>
    <m/>
    <d v="2015-08-25T00:00:00"/>
    <x v="0"/>
    <x v="1"/>
    <x v="6"/>
    <x v="1"/>
    <x v="1"/>
    <n v="5.0000000000000001E-3"/>
    <n v="0.25"/>
    <n v="0.13"/>
    <n v="0.16"/>
    <n v="2.7"/>
    <n v="1.6"/>
  </r>
  <r>
    <s v="NMDGF"/>
    <s v="SJ-3"/>
    <x v="3"/>
    <n v="214.43"/>
    <d v="2015-08-25T00:00:00"/>
    <x v="0"/>
    <x v="1"/>
    <x v="5"/>
    <x v="1"/>
    <x v="1"/>
    <n v="5.0000000000000001E-3"/>
    <n v="0.25"/>
    <n v="1.2E-2"/>
    <n v="2.5000000000000001E-3"/>
    <n v="0.41"/>
    <n v="0.71"/>
  </r>
  <r>
    <s v="NMDGF"/>
    <s v="SJ-3"/>
    <x v="3"/>
    <n v="214.43"/>
    <d v="2015-08-25T00:00:00"/>
    <x v="0"/>
    <x v="1"/>
    <x v="5"/>
    <x v="1"/>
    <x v="1"/>
    <n v="5.0000000000000001E-3"/>
    <n v="0.25"/>
    <n v="1.2E-2"/>
    <n v="2.5000000000000001E-3"/>
    <n v="0.22"/>
    <n v="0.43"/>
  </r>
  <r>
    <s v="NMDGF"/>
    <s v="SJ-3"/>
    <x v="3"/>
    <n v="214.43"/>
    <d v="2015-08-25T00:00:00"/>
    <x v="0"/>
    <x v="1"/>
    <x v="5"/>
    <x v="1"/>
    <x v="1"/>
    <n v="5.0000000000000001E-3"/>
    <n v="0.25"/>
    <n v="1.2E-2"/>
    <n v="2.5000000000000001E-3"/>
    <n v="0.17"/>
    <n v="0.32"/>
  </r>
  <r>
    <s v="NMDGF"/>
    <s v="SJ-3"/>
    <x v="3"/>
    <n v="214.43"/>
    <d v="2015-08-25T00:00:00"/>
    <x v="0"/>
    <x v="1"/>
    <x v="5"/>
    <x v="1"/>
    <x v="1"/>
    <n v="5.0000000000000001E-3"/>
    <n v="0.25"/>
    <n v="1.2E-2"/>
    <n v="2.5000000000000001E-3"/>
    <n v="0.05"/>
    <n v="0.16"/>
  </r>
  <r>
    <s v="NMDGF"/>
    <s v="SJ-3"/>
    <x v="3"/>
    <n v="214.43"/>
    <d v="2015-08-25T00:00:00"/>
    <x v="0"/>
    <x v="1"/>
    <x v="5"/>
    <x v="1"/>
    <x v="1"/>
    <n v="5.0000000000000001E-3"/>
    <n v="0.25"/>
    <n v="1.2E-2"/>
    <n v="2.5000000000000001E-3"/>
    <n v="0.05"/>
    <n v="0.28999999999999998"/>
  </r>
  <r>
    <s v="NMDGF"/>
    <s v="SJ-3"/>
    <x v="3"/>
    <n v="214.43"/>
    <d v="2015-08-25T00:00:00"/>
    <x v="0"/>
    <x v="1"/>
    <x v="4"/>
    <x v="1"/>
    <x v="1"/>
    <n v="5.0000000000000001E-3"/>
    <n v="0.25"/>
    <n v="0.18"/>
    <n v="3.5999999999999997E-2"/>
    <n v="0.27"/>
    <n v="0.63"/>
  </r>
  <r>
    <s v="NMDGF"/>
    <s v="SJ-3"/>
    <x v="3"/>
    <n v="214.43"/>
    <d v="2015-08-25T00:00:00"/>
    <x v="0"/>
    <x v="1"/>
    <x v="4"/>
    <x v="1"/>
    <x v="1"/>
    <n v="5.0000000000000001E-3"/>
    <n v="0.25"/>
    <n v="1.2E-2"/>
    <n v="0.06"/>
    <n v="0.05"/>
    <n v="0.61"/>
  </r>
  <r>
    <s v="NMDGF"/>
    <s v="SJ-3"/>
    <x v="3"/>
    <n v="214.43"/>
    <d v="2015-08-25T00:00:00"/>
    <x v="0"/>
    <x v="1"/>
    <x v="4"/>
    <x v="1"/>
    <x v="1"/>
    <n v="5.0000000000000001E-3"/>
    <n v="0.25"/>
    <n v="9.2999999999999999E-2"/>
    <n v="7.0999999999999994E-2"/>
    <n v="0.05"/>
    <n v="0.79"/>
  </r>
  <r>
    <s v="NMDGF"/>
    <s v="SJ-3"/>
    <x v="3"/>
    <n v="214.43"/>
    <d v="2015-08-25T00:00:00"/>
    <x v="0"/>
    <x v="1"/>
    <x v="4"/>
    <x v="1"/>
    <x v="1"/>
    <n v="5.0000000000000001E-3"/>
    <n v="0.25"/>
    <n v="1.2E-2"/>
    <n v="3.2000000000000001E-2"/>
    <n v="0.57999999999999996"/>
    <n v="0.46"/>
  </r>
  <r>
    <s v="NMDGF"/>
    <s v="SJ-3"/>
    <x v="3"/>
    <n v="214.43"/>
    <d v="2015-08-25T00:00:00"/>
    <x v="0"/>
    <x v="1"/>
    <x v="4"/>
    <x v="1"/>
    <x v="1"/>
    <n v="5.0000000000000001E-3"/>
    <n v="0.25"/>
    <n v="1.2E-2"/>
    <n v="4.4999999999999998E-2"/>
    <n v="0.21"/>
    <n v="0.85"/>
  </r>
  <r>
    <s v="NMDGF"/>
    <s v="SJ-3"/>
    <x v="3"/>
    <n v="214.43"/>
    <d v="2015-08-25T00:00:00"/>
    <x v="0"/>
    <x v="1"/>
    <x v="4"/>
    <x v="1"/>
    <x v="1"/>
    <n v="5.0000000000000001E-3"/>
    <n v="0.25"/>
    <n v="1.2E-2"/>
    <n v="3.5000000000000003E-2"/>
    <n v="0.78"/>
    <n v="0.44"/>
  </r>
  <r>
    <s v="NMDGF"/>
    <s v="SJ-3"/>
    <x v="3"/>
    <n v="214.43"/>
    <d v="2015-08-25T00:00:00"/>
    <x v="0"/>
    <x v="1"/>
    <x v="4"/>
    <x v="1"/>
    <x v="1"/>
    <n v="5.0000000000000001E-3"/>
    <n v="0.25"/>
    <n v="1.2E-2"/>
    <n v="0.06"/>
    <n v="0.27"/>
    <n v="0.76"/>
  </r>
  <r>
    <s v="NMDGF"/>
    <s v="SJ-3"/>
    <x v="3"/>
    <n v="214.43"/>
    <d v="2015-08-25T00:00:00"/>
    <x v="0"/>
    <x v="1"/>
    <x v="4"/>
    <x v="1"/>
    <x v="1"/>
    <n v="5.0000000000000001E-3"/>
    <n v="0.25"/>
    <n v="1.2E-2"/>
    <n v="0.08"/>
    <n v="0.3"/>
    <n v="0.68"/>
  </r>
  <r>
    <s v="NMDGF"/>
    <s v="SJ-3"/>
    <x v="3"/>
    <n v="214.43"/>
    <d v="2015-08-25T00:00:00"/>
    <x v="0"/>
    <x v="1"/>
    <x v="4"/>
    <x v="1"/>
    <x v="1"/>
    <n v="5.0000000000000001E-3"/>
    <n v="0.25"/>
    <n v="1.2E-2"/>
    <n v="4.7E-2"/>
    <n v="0.05"/>
    <n v="0.69"/>
  </r>
  <r>
    <s v="NMDGF"/>
    <s v="SJ-3"/>
    <x v="3"/>
    <n v="214.43"/>
    <d v="2015-08-25T00:00:00"/>
    <x v="0"/>
    <x v="1"/>
    <x v="4"/>
    <x v="1"/>
    <x v="1"/>
    <n v="5.0000000000000001E-3"/>
    <n v="0.25"/>
    <n v="1.2E-2"/>
    <n v="0.16"/>
    <n v="0.05"/>
    <n v="0.39"/>
  </r>
  <r>
    <s v="NMDGF"/>
    <s v="SJ-3"/>
    <x v="3"/>
    <n v="214.43"/>
    <d v="2015-08-25T00:00:00"/>
    <x v="0"/>
    <x v="1"/>
    <x v="6"/>
    <x v="1"/>
    <x v="1"/>
    <n v="3.5000000000000003E-2"/>
    <n v="0.25"/>
    <n v="5.0999999999999997E-2"/>
    <n v="6.2E-2"/>
    <n v="3"/>
    <n v="1.7"/>
  </r>
  <r>
    <s v="NMDGF"/>
    <s v="SJ-3"/>
    <x v="3"/>
    <n v="214.43"/>
    <d v="2015-08-25T00:00:00"/>
    <x v="0"/>
    <x v="1"/>
    <x v="6"/>
    <x v="1"/>
    <x v="1"/>
    <n v="5.0000000000000001E-3"/>
    <n v="0.25"/>
    <n v="1.2E-2"/>
    <n v="4.2000000000000003E-2"/>
    <n v="0.05"/>
    <n v="1.3"/>
  </r>
  <r>
    <s v="NMDGF"/>
    <s v="SJ-3"/>
    <x v="3"/>
    <n v="214.43"/>
    <d v="2015-08-25T00:00:00"/>
    <x v="0"/>
    <x v="1"/>
    <x v="6"/>
    <x v="1"/>
    <x v="1"/>
    <n v="2.8000000000000001E-2"/>
    <n v="0.25"/>
    <n v="1.2E-2"/>
    <n v="2.1999999999999999E-2"/>
    <n v="3.3"/>
    <n v="1.4"/>
  </r>
  <r>
    <s v="NMDGF"/>
    <s v="SJ-3"/>
    <x v="3"/>
    <n v="214.43"/>
    <d v="2015-08-25T00:00:00"/>
    <x v="0"/>
    <x v="1"/>
    <x v="6"/>
    <x v="1"/>
    <x v="1"/>
    <n v="5.0000000000000001E-3"/>
    <n v="0.25"/>
    <n v="1.2E-2"/>
    <n v="4.9000000000000002E-2"/>
    <n v="2.7"/>
    <n v="2.4"/>
  </r>
  <r>
    <s v="NMDGF"/>
    <s v="SJ-3"/>
    <x v="3"/>
    <n v="214.43"/>
    <d v="2015-08-25T00:00:00"/>
    <x v="0"/>
    <x v="1"/>
    <x v="6"/>
    <x v="1"/>
    <x v="1"/>
    <n v="5.0000000000000001E-3"/>
    <n v="0.25"/>
    <n v="1.2E-2"/>
    <n v="2.3E-2"/>
    <n v="3.3"/>
    <n v="1"/>
  </r>
  <r>
    <s v="NMDGF"/>
    <s v="SJ-3"/>
    <x v="3"/>
    <n v="214.43"/>
    <d v="2015-08-25T00:00:00"/>
    <x v="0"/>
    <x v="1"/>
    <x v="6"/>
    <x v="1"/>
    <x v="1"/>
    <n v="2.9000000000000001E-2"/>
    <n v="0.25"/>
    <n v="1.2E-2"/>
    <n v="2.9000000000000001E-2"/>
    <n v="3.8"/>
    <n v="1.5"/>
  </r>
  <r>
    <s v="NMDGF"/>
    <s v="SJ-3"/>
    <x v="3"/>
    <n v="214.43"/>
    <d v="2015-08-25T00:00:00"/>
    <x v="0"/>
    <x v="1"/>
    <x v="6"/>
    <x v="1"/>
    <x v="1"/>
    <n v="5.0000000000000001E-3"/>
    <n v="0.25"/>
    <n v="1.2E-2"/>
    <n v="3.5000000000000003E-2"/>
    <n v="2.5"/>
    <n v="1.8"/>
  </r>
  <r>
    <s v="NMDGF"/>
    <s v="SJ-3"/>
    <x v="3"/>
    <n v="214.43"/>
    <d v="2015-08-25T00:00:00"/>
    <x v="0"/>
    <x v="1"/>
    <x v="6"/>
    <x v="1"/>
    <x v="10"/>
    <n v="5.0000000000000001E-3"/>
    <n v="0.25"/>
    <n v="1.2E-2"/>
    <n v="1.9E-2"/>
    <n v="2.2000000000000002"/>
    <n v="0.98"/>
  </r>
  <r>
    <s v="NMDGF"/>
    <s v="SJ-3"/>
    <x v="3"/>
    <n v="214.43"/>
    <d v="2015-08-25T00:00:00"/>
    <x v="0"/>
    <x v="1"/>
    <x v="6"/>
    <x v="1"/>
    <x v="1"/>
    <n v="5.0000000000000001E-3"/>
    <n v="0.25"/>
    <n v="1.2E-2"/>
    <n v="2.8000000000000001E-2"/>
    <n v="2.5"/>
    <n v="1.4"/>
  </r>
  <r>
    <s v="NMDGF"/>
    <s v="SJ-3"/>
    <x v="3"/>
    <n v="214.43"/>
    <d v="2015-08-25T00:00:00"/>
    <x v="0"/>
    <x v="1"/>
    <x v="6"/>
    <x v="1"/>
    <x v="1"/>
    <n v="5.0000000000000001E-3"/>
    <n v="0.25"/>
    <n v="1.2E-2"/>
    <n v="9.0999999999999998E-2"/>
    <n v="4"/>
    <n v="2"/>
  </r>
  <r>
    <s v="NMDGF"/>
    <s v="AR-2"/>
    <x v="0"/>
    <n v="162.87"/>
    <d v="2016-03-08T00:00:00"/>
    <x v="1"/>
    <x v="0"/>
    <x v="1"/>
    <x v="1"/>
    <x v="21"/>
    <n v="5.0000000000000001E-3"/>
    <n v="3.9"/>
    <n v="1.2E-2"/>
    <m/>
    <n v="19"/>
    <n v="0.05"/>
  </r>
  <r>
    <s v="NMDGF"/>
    <s v="AR-2"/>
    <x v="0"/>
    <n v="162.87"/>
    <d v="2016-03-08T00:00:00"/>
    <x v="1"/>
    <x v="0"/>
    <x v="1"/>
    <x v="1"/>
    <x v="1"/>
    <n v="5.0000000000000001E-3"/>
    <n v="0.25"/>
    <n v="1.2E-2"/>
    <m/>
    <n v="5.4"/>
    <n v="0.05"/>
  </r>
  <r>
    <s v="NMDGF"/>
    <s v="AR-2"/>
    <x v="0"/>
    <n v="162.87"/>
    <d v="2016-03-08T00:00:00"/>
    <x v="1"/>
    <x v="0"/>
    <x v="1"/>
    <x v="1"/>
    <x v="22"/>
    <n v="5.0000000000000001E-3"/>
    <n v="0.25"/>
    <n v="1.2E-2"/>
    <m/>
    <n v="22"/>
    <n v="0.05"/>
  </r>
  <r>
    <s v="NMDGF"/>
    <s v="AR-2"/>
    <x v="0"/>
    <n v="162.87"/>
    <d v="2016-03-08T00:00:00"/>
    <x v="1"/>
    <x v="0"/>
    <x v="1"/>
    <x v="1"/>
    <x v="23"/>
    <n v="5.0000000000000001E-3"/>
    <n v="0.25"/>
    <n v="1.2E-2"/>
    <m/>
    <n v="22"/>
    <n v="0.05"/>
  </r>
  <r>
    <s v="NMDGF"/>
    <s v="AR-2"/>
    <x v="0"/>
    <n v="162.87"/>
    <d v="2016-03-08T00:00:00"/>
    <x v="1"/>
    <x v="0"/>
    <x v="1"/>
    <x v="1"/>
    <x v="1"/>
    <n v="5.0000000000000001E-3"/>
    <n v="0.25"/>
    <n v="1.2E-2"/>
    <m/>
    <n v="22"/>
    <n v="0.05"/>
  </r>
  <r>
    <s v="NMDGF"/>
    <s v="AR-2"/>
    <x v="0"/>
    <n v="162.87"/>
    <d v="2016-03-08T00:00:00"/>
    <x v="1"/>
    <x v="0"/>
    <x v="1"/>
    <x v="1"/>
    <x v="14"/>
    <n v="5.0000000000000001E-3"/>
    <n v="4.3"/>
    <n v="1.2E-2"/>
    <m/>
    <n v="31"/>
    <n v="1.1000000000000001"/>
  </r>
  <r>
    <s v="NMDGF"/>
    <s v="AR-2"/>
    <x v="0"/>
    <n v="162.87"/>
    <d v="2016-03-08T00:00:00"/>
    <x v="1"/>
    <x v="0"/>
    <x v="1"/>
    <x v="1"/>
    <x v="1"/>
    <n v="5.0000000000000001E-3"/>
    <n v="0.25"/>
    <n v="1.2E-2"/>
    <m/>
    <n v="17"/>
    <n v="0.05"/>
  </r>
  <r>
    <s v="NMDGF"/>
    <s v="AR-2"/>
    <x v="0"/>
    <n v="162.87"/>
    <d v="2016-03-08T00:00:00"/>
    <x v="1"/>
    <x v="0"/>
    <x v="1"/>
    <x v="1"/>
    <x v="13"/>
    <n v="5.0000000000000001E-3"/>
    <n v="3.2"/>
    <n v="1.2E-2"/>
    <m/>
    <n v="8.3000000000000007"/>
    <n v="0.92"/>
  </r>
  <r>
    <s v="NMDGF"/>
    <s v="AR-2"/>
    <x v="0"/>
    <n v="162.87"/>
    <d v="2016-03-08T00:00:00"/>
    <x v="1"/>
    <x v="0"/>
    <x v="1"/>
    <x v="1"/>
    <x v="18"/>
    <n v="5.0000000000000001E-3"/>
    <n v="4.4000000000000004"/>
    <n v="1.2E-2"/>
    <m/>
    <n v="33"/>
    <n v="1"/>
  </r>
  <r>
    <s v="NMDGF"/>
    <s v="AR-2"/>
    <x v="0"/>
    <n v="162.87"/>
    <d v="2016-03-08T00:00:00"/>
    <x v="1"/>
    <x v="0"/>
    <x v="4"/>
    <x v="1"/>
    <x v="1"/>
    <n v="5.0000000000000001E-3"/>
    <n v="5.8"/>
    <n v="1.2E-2"/>
    <m/>
    <n v="8"/>
    <n v="0.05"/>
  </r>
  <r>
    <s v="NMDGF"/>
    <s v="AR-2"/>
    <x v="0"/>
    <n v="162.87"/>
    <d v="2016-03-08T00:00:00"/>
    <x v="1"/>
    <x v="0"/>
    <x v="4"/>
    <x v="1"/>
    <x v="1"/>
    <n v="5.0000000000000001E-3"/>
    <n v="3.6"/>
    <n v="1.2E-2"/>
    <m/>
    <n v="6.8"/>
    <n v="0.05"/>
  </r>
  <r>
    <s v="NMDGF"/>
    <s v="AR-2"/>
    <x v="0"/>
    <n v="162.87"/>
    <d v="2016-03-08T00:00:00"/>
    <x v="1"/>
    <x v="0"/>
    <x v="4"/>
    <x v="1"/>
    <x v="1"/>
    <n v="5.0000000000000001E-3"/>
    <n v="7.6"/>
    <n v="1.2E-2"/>
    <m/>
    <n v="6.1"/>
    <n v="1.3"/>
  </r>
  <r>
    <s v="NMDGF"/>
    <s v="AR-2"/>
    <x v="0"/>
    <n v="162.87"/>
    <d v="2016-03-08T00:00:00"/>
    <x v="1"/>
    <x v="0"/>
    <x v="4"/>
    <x v="1"/>
    <x v="1"/>
    <n v="5.0000000000000001E-3"/>
    <n v="12"/>
    <n v="1.2E-2"/>
    <m/>
    <n v="4.3"/>
    <n v="1"/>
  </r>
  <r>
    <s v="NMDGF"/>
    <s v="AR-2"/>
    <x v="0"/>
    <n v="162.87"/>
    <d v="2016-03-08T00:00:00"/>
    <x v="1"/>
    <x v="0"/>
    <x v="4"/>
    <x v="1"/>
    <x v="11"/>
    <n v="5.0000000000000001E-3"/>
    <n v="9.1"/>
    <n v="1.2E-2"/>
    <m/>
    <n v="6.4"/>
    <n v="0.05"/>
  </r>
  <r>
    <s v="NMDGF"/>
    <s v="AR-2"/>
    <x v="0"/>
    <n v="162.87"/>
    <d v="2016-03-08T00:00:00"/>
    <x v="1"/>
    <x v="0"/>
    <x v="4"/>
    <x v="1"/>
    <x v="18"/>
    <n v="5.0000000000000001E-3"/>
    <n v="7.3"/>
    <n v="1.2E-2"/>
    <m/>
    <n v="4"/>
    <n v="0.05"/>
  </r>
  <r>
    <s v="NMDGF"/>
    <s v="AR-2"/>
    <x v="0"/>
    <n v="162.87"/>
    <d v="2016-03-08T00:00:00"/>
    <x v="1"/>
    <x v="0"/>
    <x v="4"/>
    <x v="1"/>
    <x v="1"/>
    <n v="5.0000000000000001E-3"/>
    <n v="7.2"/>
    <n v="1.2E-2"/>
    <m/>
    <n v="10"/>
    <n v="0.05"/>
  </r>
  <r>
    <s v="NMDGF"/>
    <s v="AR-2"/>
    <x v="0"/>
    <n v="162.87"/>
    <d v="2016-03-08T00:00:00"/>
    <x v="1"/>
    <x v="0"/>
    <x v="4"/>
    <x v="1"/>
    <x v="1"/>
    <n v="5.0000000000000001E-3"/>
    <n v="10"/>
    <n v="1.2E-2"/>
    <m/>
    <n v="3.7"/>
    <n v="0.05"/>
  </r>
  <r>
    <s v="NMDGF"/>
    <s v="AR-2"/>
    <x v="0"/>
    <n v="162.87"/>
    <d v="2016-03-08T00:00:00"/>
    <x v="1"/>
    <x v="0"/>
    <x v="4"/>
    <x v="1"/>
    <x v="18"/>
    <n v="5.0000000000000001E-3"/>
    <n v="7.3"/>
    <n v="1.2E-2"/>
    <m/>
    <n v="7.6"/>
    <n v="0.05"/>
  </r>
  <r>
    <s v="NMDGF"/>
    <s v="AR-2"/>
    <x v="0"/>
    <n v="162.87"/>
    <d v="2016-03-08T00:00:00"/>
    <x v="1"/>
    <x v="0"/>
    <x v="4"/>
    <x v="1"/>
    <x v="1"/>
    <n v="5.0000000000000001E-3"/>
    <n v="5.6"/>
    <n v="1.2E-2"/>
    <m/>
    <n v="5.8"/>
    <n v="0.05"/>
  </r>
  <r>
    <s v="NMDGF"/>
    <s v="AR-2"/>
    <x v="0"/>
    <n v="162.87"/>
    <d v="2016-03-08T00:00:00"/>
    <x v="1"/>
    <x v="0"/>
    <x v="2"/>
    <x v="1"/>
    <x v="15"/>
    <n v="5.0000000000000001E-3"/>
    <n v="76"/>
    <n v="1.2E-2"/>
    <m/>
    <n v="0.83"/>
    <n v="1.5"/>
  </r>
  <r>
    <s v="NMDGF"/>
    <s v="AR-2"/>
    <x v="0"/>
    <n v="162.87"/>
    <d v="2016-03-08T00:00:00"/>
    <x v="1"/>
    <x v="0"/>
    <x v="2"/>
    <x v="1"/>
    <x v="11"/>
    <n v="5.0000000000000001E-3"/>
    <n v="49"/>
    <n v="1.2E-2"/>
    <m/>
    <n v="0.64"/>
    <n v="1.9"/>
  </r>
  <r>
    <s v="NMDGF"/>
    <s v="AR-2"/>
    <x v="0"/>
    <n v="162.87"/>
    <d v="2016-03-08T00:00:00"/>
    <x v="1"/>
    <x v="0"/>
    <x v="2"/>
    <x v="1"/>
    <x v="18"/>
    <n v="5.0000000000000001E-3"/>
    <n v="73"/>
    <n v="1.2E-2"/>
    <m/>
    <n v="1.1000000000000001"/>
    <n v="2.2000000000000002"/>
  </r>
  <r>
    <s v="NMDGF"/>
    <s v="AR-2"/>
    <x v="0"/>
    <n v="162.87"/>
    <d v="2016-03-08T00:00:00"/>
    <x v="1"/>
    <x v="0"/>
    <x v="2"/>
    <x v="1"/>
    <x v="12"/>
    <n v="5.0000000000000001E-3"/>
    <n v="75"/>
    <n v="1.2E-2"/>
    <m/>
    <n v="1.5"/>
    <n v="6.5"/>
  </r>
  <r>
    <s v="NMDGF"/>
    <s v="AR-2"/>
    <x v="0"/>
    <n v="162.87"/>
    <d v="2016-03-08T00:00:00"/>
    <x v="1"/>
    <x v="0"/>
    <x v="2"/>
    <x v="1"/>
    <x v="11"/>
    <n v="5.0000000000000001E-3"/>
    <n v="76"/>
    <n v="0.19"/>
    <m/>
    <n v="0.87"/>
    <n v="2"/>
  </r>
  <r>
    <s v="NMDGF"/>
    <s v="AR-2"/>
    <x v="0"/>
    <n v="162.87"/>
    <d v="2016-03-08T00:00:00"/>
    <x v="1"/>
    <x v="0"/>
    <x v="3"/>
    <x v="1"/>
    <x v="1"/>
    <n v="5.0000000000000001E-3"/>
    <n v="49"/>
    <n v="0.38"/>
    <m/>
    <n v="1"/>
    <n v="8.6"/>
  </r>
  <r>
    <s v="NMDGF"/>
    <s v="AR-2"/>
    <x v="0"/>
    <n v="162.87"/>
    <d v="2016-03-08T00:00:00"/>
    <x v="1"/>
    <x v="0"/>
    <x v="3"/>
    <x v="1"/>
    <x v="24"/>
    <n v="5.0000000000000001E-3"/>
    <n v="37"/>
    <n v="1.2E-2"/>
    <m/>
    <n v="1.2"/>
    <n v="5.7"/>
  </r>
  <r>
    <s v="NMDGF"/>
    <s v="AR-1"/>
    <x v="1"/>
    <n v="147.54"/>
    <d v="2016-03-08T00:00:00"/>
    <x v="1"/>
    <x v="0"/>
    <x v="0"/>
    <x v="1"/>
    <x v="12"/>
    <n v="5.0000000000000001E-3"/>
    <n v="4.9000000000000004"/>
    <n v="1.2E-2"/>
    <m/>
    <n v="6.6"/>
    <n v="0.05"/>
  </r>
  <r>
    <s v="NMDGF"/>
    <s v="AR-1"/>
    <x v="1"/>
    <n v="147.54"/>
    <d v="2016-03-08T00:00:00"/>
    <x v="1"/>
    <x v="0"/>
    <x v="1"/>
    <x v="1"/>
    <x v="1"/>
    <n v="5.0000000000000001E-3"/>
    <n v="4"/>
    <n v="1.2E-2"/>
    <m/>
    <n v="3.6"/>
    <n v="0.05"/>
  </r>
  <r>
    <s v="NMDGF"/>
    <s v="AR-1"/>
    <x v="1"/>
    <n v="147.54"/>
    <d v="2016-03-08T00:00:00"/>
    <x v="1"/>
    <x v="0"/>
    <x v="1"/>
    <x v="1"/>
    <x v="6"/>
    <n v="5.0000000000000001E-3"/>
    <n v="2.9"/>
    <n v="1.2E-2"/>
    <m/>
    <n v="5.8"/>
    <n v="0.91"/>
  </r>
  <r>
    <s v="NMDGF"/>
    <s v="AR-1"/>
    <x v="1"/>
    <n v="147.54"/>
    <d v="2016-03-08T00:00:00"/>
    <x v="1"/>
    <x v="0"/>
    <x v="1"/>
    <x v="1"/>
    <x v="13"/>
    <n v="5.0000000000000001E-3"/>
    <n v="4.3"/>
    <n v="1.2E-2"/>
    <m/>
    <n v="5.3"/>
    <n v="0.91"/>
  </r>
  <r>
    <s v="NMDGF"/>
    <s v="AR-1"/>
    <x v="1"/>
    <n v="147.54"/>
    <d v="2016-03-08T00:00:00"/>
    <x v="1"/>
    <x v="0"/>
    <x v="1"/>
    <x v="1"/>
    <x v="10"/>
    <n v="5.0000000000000001E-3"/>
    <n v="3.3"/>
    <n v="1.2E-2"/>
    <m/>
    <n v="4.5999999999999996"/>
    <n v="0.79"/>
  </r>
  <r>
    <s v="NMDGF"/>
    <s v="AR-1"/>
    <x v="1"/>
    <n v="147.54"/>
    <d v="2016-03-08T00:00:00"/>
    <x v="1"/>
    <x v="0"/>
    <x v="1"/>
    <x v="1"/>
    <x v="1"/>
    <n v="5.0000000000000001E-3"/>
    <n v="4.8"/>
    <n v="1.2E-2"/>
    <m/>
    <n v="1.6"/>
    <n v="0.05"/>
  </r>
  <r>
    <s v="NMDGF"/>
    <s v="AR-1"/>
    <x v="1"/>
    <n v="147.54"/>
    <d v="2016-03-08T00:00:00"/>
    <x v="1"/>
    <x v="0"/>
    <x v="1"/>
    <x v="1"/>
    <x v="12"/>
    <n v="0.26"/>
    <n v="3.6"/>
    <n v="1.2E-2"/>
    <m/>
    <n v="6.3"/>
    <n v="0.05"/>
  </r>
  <r>
    <s v="NMDGF"/>
    <s v="AR-1"/>
    <x v="1"/>
    <n v="147.54"/>
    <d v="2016-03-08T00:00:00"/>
    <x v="1"/>
    <x v="0"/>
    <x v="1"/>
    <x v="1"/>
    <x v="21"/>
    <n v="5.0000000000000001E-3"/>
    <n v="3.6"/>
    <n v="1.2E-2"/>
    <m/>
    <n v="8.1"/>
    <n v="0.05"/>
  </r>
  <r>
    <s v="NMDGF"/>
    <s v="AR-1"/>
    <x v="1"/>
    <n v="147.54"/>
    <d v="2016-03-08T00:00:00"/>
    <x v="1"/>
    <x v="0"/>
    <x v="1"/>
    <x v="1"/>
    <x v="17"/>
    <n v="5.0000000000000001E-3"/>
    <n v="3.3"/>
    <n v="1.2E-2"/>
    <m/>
    <n v="15"/>
    <n v="0.95"/>
  </r>
  <r>
    <s v="NMDGF"/>
    <s v="AR-1"/>
    <x v="1"/>
    <n v="147.54"/>
    <d v="2016-03-08T00:00:00"/>
    <x v="1"/>
    <x v="0"/>
    <x v="1"/>
    <x v="1"/>
    <x v="25"/>
    <n v="5.0000000000000001E-3"/>
    <n v="4.4000000000000004"/>
    <n v="1.2E-2"/>
    <m/>
    <n v="5.3"/>
    <n v="0.05"/>
  </r>
  <r>
    <s v="NMDGF"/>
    <s v="AR-1"/>
    <x v="1"/>
    <n v="147.54"/>
    <d v="2016-03-08T00:00:00"/>
    <x v="1"/>
    <x v="0"/>
    <x v="1"/>
    <x v="1"/>
    <x v="15"/>
    <n v="5.0000000000000001E-3"/>
    <n v="0.25"/>
    <n v="1.2E-2"/>
    <m/>
    <n v="5.9"/>
    <n v="0.05"/>
  </r>
  <r>
    <s v="NMDGF"/>
    <s v="AR-1"/>
    <x v="1"/>
    <n v="147.54"/>
    <d v="2016-03-08T00:00:00"/>
    <x v="1"/>
    <x v="0"/>
    <x v="1"/>
    <x v="1"/>
    <x v="1"/>
    <n v="5.0000000000000001E-3"/>
    <n v="0.25"/>
    <n v="1.2E-2"/>
    <m/>
    <n v="1.1000000000000001"/>
    <n v="0.05"/>
  </r>
  <r>
    <s v="NMDGF"/>
    <s v="AR-1"/>
    <x v="1"/>
    <n v="147.54"/>
    <d v="2016-03-08T00:00:00"/>
    <x v="1"/>
    <x v="0"/>
    <x v="4"/>
    <x v="1"/>
    <x v="1"/>
    <n v="0.15"/>
    <n v="5.9"/>
    <n v="1.2E-2"/>
    <m/>
    <n v="3.3"/>
    <n v="1.1000000000000001"/>
  </r>
  <r>
    <s v="NMDGF"/>
    <s v="AR-1"/>
    <x v="1"/>
    <n v="147.54"/>
    <d v="2016-03-08T00:00:00"/>
    <x v="1"/>
    <x v="0"/>
    <x v="4"/>
    <x v="1"/>
    <x v="1"/>
    <n v="0.52"/>
    <n v="10"/>
    <n v="1.2E-2"/>
    <m/>
    <n v="2.6"/>
    <n v="0.97"/>
  </r>
  <r>
    <s v="NMDGF"/>
    <s v="AR-1"/>
    <x v="1"/>
    <n v="147.54"/>
    <d v="2016-03-08T00:00:00"/>
    <x v="1"/>
    <x v="0"/>
    <x v="4"/>
    <x v="1"/>
    <x v="13"/>
    <n v="0.14000000000000001"/>
    <n v="9.4"/>
    <n v="1.2E-2"/>
    <m/>
    <n v="2.2999999999999998"/>
    <n v="0.89"/>
  </r>
  <r>
    <s v="NMDGF"/>
    <s v="AR-1"/>
    <x v="1"/>
    <n v="147.54"/>
    <d v="2016-03-08T00:00:00"/>
    <x v="1"/>
    <x v="0"/>
    <x v="4"/>
    <x v="1"/>
    <x v="15"/>
    <n v="5.0000000000000001E-3"/>
    <n v="9.4"/>
    <n v="1.2E-2"/>
    <m/>
    <n v="2.9"/>
    <n v="1"/>
  </r>
  <r>
    <s v="NMDGF"/>
    <s v="AR-1"/>
    <x v="1"/>
    <n v="147.54"/>
    <d v="2016-03-08T00:00:00"/>
    <x v="1"/>
    <x v="0"/>
    <x v="4"/>
    <x v="1"/>
    <x v="1"/>
    <n v="0.31"/>
    <n v="7.2"/>
    <n v="1.2E-2"/>
    <m/>
    <n v="2.9"/>
    <n v="0.79"/>
  </r>
  <r>
    <s v="NMDGF"/>
    <s v="AR-1"/>
    <x v="1"/>
    <n v="147.54"/>
    <d v="2016-03-08T00:00:00"/>
    <x v="1"/>
    <x v="0"/>
    <x v="4"/>
    <x v="1"/>
    <x v="1"/>
    <n v="5.0000000000000001E-3"/>
    <n v="7.6"/>
    <n v="1.2E-2"/>
    <m/>
    <n v="2.1"/>
    <n v="0.05"/>
  </r>
  <r>
    <s v="NMDGF"/>
    <s v="AR-1"/>
    <x v="1"/>
    <n v="147.54"/>
    <d v="2016-03-08T00:00:00"/>
    <x v="1"/>
    <x v="0"/>
    <x v="4"/>
    <x v="1"/>
    <x v="1"/>
    <n v="5.0000000000000001E-3"/>
    <n v="4.0999999999999996"/>
    <n v="1.2E-2"/>
    <m/>
    <n v="1.3"/>
    <n v="0.05"/>
  </r>
  <r>
    <s v="NMDGF"/>
    <s v="AR-1"/>
    <x v="1"/>
    <n v="147.54"/>
    <d v="2016-03-08T00:00:00"/>
    <x v="1"/>
    <x v="0"/>
    <x v="4"/>
    <x v="1"/>
    <x v="15"/>
    <n v="5.0000000000000001E-3"/>
    <n v="10"/>
    <n v="1.2E-2"/>
    <m/>
    <n v="3.3"/>
    <n v="0.05"/>
  </r>
  <r>
    <s v="NMDGF"/>
    <s v="AR-1"/>
    <x v="1"/>
    <n v="147.54"/>
    <d v="2016-03-08T00:00:00"/>
    <x v="1"/>
    <x v="0"/>
    <x v="4"/>
    <x v="1"/>
    <x v="1"/>
    <n v="5.0000000000000001E-3"/>
    <n v="4.5"/>
    <n v="1.2E-2"/>
    <m/>
    <n v="2.2999999999999998"/>
    <n v="0.72"/>
  </r>
  <r>
    <s v="NMDGF"/>
    <s v="AR-1"/>
    <x v="1"/>
    <n v="147.54"/>
    <d v="2016-03-08T00:00:00"/>
    <x v="1"/>
    <x v="0"/>
    <x v="4"/>
    <x v="1"/>
    <x v="1"/>
    <n v="0.3"/>
    <n v="9.5"/>
    <n v="1.2E-2"/>
    <m/>
    <n v="2.2999999999999998"/>
    <n v="1"/>
  </r>
  <r>
    <s v="NMDGF"/>
    <s v="AR-1"/>
    <x v="1"/>
    <n v="147.54"/>
    <d v="2016-03-08T00:00:00"/>
    <x v="1"/>
    <x v="0"/>
    <x v="2"/>
    <x v="1"/>
    <x v="1"/>
    <n v="5.0000000000000001E-3"/>
    <n v="28"/>
    <n v="1.2E-2"/>
    <m/>
    <n v="0.05"/>
    <n v="4.5"/>
  </r>
  <r>
    <s v="NMDGF"/>
    <s v="AR-1"/>
    <x v="1"/>
    <n v="147.54"/>
    <d v="2016-03-08T00:00:00"/>
    <x v="1"/>
    <x v="0"/>
    <x v="2"/>
    <x v="1"/>
    <x v="1"/>
    <n v="0.17"/>
    <n v="75"/>
    <n v="1.2E-2"/>
    <m/>
    <n v="1.9"/>
    <n v="6.9"/>
  </r>
  <r>
    <s v="NMDGF"/>
    <s v="AR-1"/>
    <x v="1"/>
    <n v="147.54"/>
    <d v="2016-03-08T00:00:00"/>
    <x v="1"/>
    <x v="0"/>
    <x v="3"/>
    <x v="1"/>
    <x v="1"/>
    <n v="0.33"/>
    <n v="250"/>
    <n v="1.2E-2"/>
    <m/>
    <n v="1.5"/>
    <n v="37"/>
  </r>
  <r>
    <s v="NMDGF"/>
    <s v="AR-1"/>
    <x v="1"/>
    <n v="147.54"/>
    <d v="2016-03-08T00:00:00"/>
    <x v="1"/>
    <x v="0"/>
    <x v="3"/>
    <x v="1"/>
    <x v="1"/>
    <n v="0.22"/>
    <n v="230"/>
    <n v="1.2E-2"/>
    <m/>
    <n v="0.83"/>
    <n v="32"/>
  </r>
  <r>
    <s v="NMDGF"/>
    <s v="AR-1"/>
    <x v="1"/>
    <n v="147.54"/>
    <d v="2016-03-08T00:00:00"/>
    <x v="1"/>
    <x v="0"/>
    <x v="3"/>
    <x v="1"/>
    <x v="1"/>
    <n v="5.0000000000000001E-3"/>
    <n v="83"/>
    <n v="1.2E-2"/>
    <m/>
    <n v="3.3"/>
    <n v="11"/>
  </r>
  <r>
    <s v="NMDGF"/>
    <s v="AR-1"/>
    <x v="1"/>
    <n v="147.54"/>
    <d v="2016-03-08T00:00:00"/>
    <x v="1"/>
    <x v="0"/>
    <x v="3"/>
    <x v="1"/>
    <x v="1"/>
    <n v="0.26"/>
    <n v="120"/>
    <n v="1.2E-2"/>
    <m/>
    <n v="1.6"/>
    <n v="13"/>
  </r>
  <r>
    <s v="NMDGF"/>
    <s v="AR-1"/>
    <x v="1"/>
    <n v="147.54"/>
    <d v="2016-03-08T00:00:00"/>
    <x v="1"/>
    <x v="0"/>
    <x v="3"/>
    <x v="1"/>
    <x v="1"/>
    <n v="0.34"/>
    <n v="87"/>
    <n v="1.2E-2"/>
    <m/>
    <n v="1.9"/>
    <n v="14"/>
  </r>
  <r>
    <s v="NMDGF"/>
    <s v="AR-1"/>
    <x v="1"/>
    <n v="147.54"/>
    <d v="2016-03-08T00:00:00"/>
    <x v="1"/>
    <x v="0"/>
    <x v="3"/>
    <x v="1"/>
    <x v="1"/>
    <n v="5.0000000000000001E-3"/>
    <n v="180"/>
    <n v="1.2E-2"/>
    <m/>
    <n v="1.5"/>
    <n v="12"/>
  </r>
  <r>
    <s v="NMDGF"/>
    <s v="AR-1"/>
    <x v="1"/>
    <n v="147.54"/>
    <d v="2016-03-08T00:00:00"/>
    <x v="1"/>
    <x v="0"/>
    <x v="3"/>
    <x v="1"/>
    <x v="1"/>
    <n v="0.24"/>
    <n v="1120"/>
    <n v="1.2E-2"/>
    <m/>
    <n v="1.4"/>
    <n v="10"/>
  </r>
  <r>
    <s v="NMDGF"/>
    <s v="AR-1"/>
    <x v="1"/>
    <n v="147.54"/>
    <d v="2016-03-08T00:00:00"/>
    <x v="1"/>
    <x v="0"/>
    <x v="3"/>
    <x v="1"/>
    <x v="1"/>
    <n v="5.0000000000000001E-3"/>
    <n v="95"/>
    <n v="1.2E-2"/>
    <m/>
    <n v="1.5"/>
    <n v="9.5"/>
  </r>
  <r>
    <s v="NMDGF"/>
    <s v="AR-1"/>
    <x v="1"/>
    <n v="147.54"/>
    <d v="2016-03-08T00:00:00"/>
    <x v="1"/>
    <x v="0"/>
    <x v="3"/>
    <x v="1"/>
    <x v="1"/>
    <n v="0.18"/>
    <n v="140"/>
    <n v="1.2E-2"/>
    <m/>
    <n v="1.5"/>
    <n v="14"/>
  </r>
  <r>
    <s v="NMDGF"/>
    <s v="AR-1"/>
    <x v="1"/>
    <n v="147.54"/>
    <d v="2016-03-08T00:00:00"/>
    <x v="1"/>
    <x v="0"/>
    <x v="3"/>
    <x v="1"/>
    <x v="1"/>
    <n v="5.0000000000000001E-3"/>
    <n v="230"/>
    <n v="1.2E-2"/>
    <m/>
    <n v="2.5"/>
    <n v="15"/>
  </r>
  <r>
    <s v="NMDGF"/>
    <s v="SJ-2"/>
    <x v="2"/>
    <n v="196.05"/>
    <d v="2016-03-08T00:00:00"/>
    <x v="1"/>
    <x v="0"/>
    <x v="4"/>
    <x v="1"/>
    <x v="1"/>
    <n v="5.0000000000000001E-3"/>
    <n v="7.8"/>
    <n v="1.2E-2"/>
    <m/>
    <n v="2.1"/>
    <n v="1.2"/>
  </r>
  <r>
    <s v="NMDGF"/>
    <s v="SJ-2"/>
    <x v="2"/>
    <n v="196.05"/>
    <d v="2016-03-08T00:00:00"/>
    <x v="1"/>
    <x v="0"/>
    <x v="4"/>
    <x v="1"/>
    <x v="1"/>
    <n v="5.0000000000000001E-3"/>
    <n v="14"/>
    <n v="0.16"/>
    <m/>
    <n v="0.78"/>
    <n v="1.4"/>
  </r>
  <r>
    <s v="NMDGF"/>
    <s v="SJ-2"/>
    <x v="2"/>
    <n v="196.05"/>
    <d v="2016-03-08T00:00:00"/>
    <x v="1"/>
    <x v="0"/>
    <x v="4"/>
    <x v="1"/>
    <x v="1"/>
    <n v="5.0000000000000001E-3"/>
    <n v="16"/>
    <n v="1.2E-2"/>
    <m/>
    <n v="3.7"/>
    <n v="1.3"/>
  </r>
  <r>
    <s v="NMDGF"/>
    <s v="SJ-2"/>
    <x v="2"/>
    <n v="196.05"/>
    <d v="2016-03-08T00:00:00"/>
    <x v="1"/>
    <x v="0"/>
    <x v="4"/>
    <x v="1"/>
    <x v="1"/>
    <n v="5.0000000000000001E-3"/>
    <n v="7.2"/>
    <n v="1.2E-2"/>
    <m/>
    <n v="2"/>
    <n v="1.1000000000000001"/>
  </r>
  <r>
    <s v="NMDGF"/>
    <s v="SJ-2"/>
    <x v="2"/>
    <n v="196.05"/>
    <d v="2016-03-08T00:00:00"/>
    <x v="1"/>
    <x v="0"/>
    <x v="4"/>
    <x v="1"/>
    <x v="10"/>
    <n v="5.0000000000000001E-3"/>
    <n v="14"/>
    <n v="1.2E-2"/>
    <m/>
    <n v="15"/>
    <n v="1.4"/>
  </r>
  <r>
    <s v="NMDGF"/>
    <s v="SJ-2"/>
    <x v="2"/>
    <n v="196.05"/>
    <d v="2016-03-08T00:00:00"/>
    <x v="1"/>
    <x v="0"/>
    <x v="4"/>
    <x v="1"/>
    <x v="12"/>
    <n v="5.0000000000000001E-3"/>
    <n v="13"/>
    <n v="1.2E-2"/>
    <m/>
    <n v="3.3"/>
    <n v="1.4"/>
  </r>
  <r>
    <s v="NMDGF"/>
    <s v="SJ-2"/>
    <x v="2"/>
    <n v="196.05"/>
    <d v="2016-03-08T00:00:00"/>
    <x v="1"/>
    <x v="0"/>
    <x v="4"/>
    <x v="1"/>
    <x v="1"/>
    <n v="5.0000000000000001E-3"/>
    <n v="16"/>
    <n v="1.2E-2"/>
    <m/>
    <n v="3.2"/>
    <n v="1.5"/>
  </r>
  <r>
    <s v="NMDGF"/>
    <s v="SJ-2"/>
    <x v="2"/>
    <n v="196.05"/>
    <d v="2016-03-08T00:00:00"/>
    <x v="1"/>
    <x v="0"/>
    <x v="4"/>
    <x v="1"/>
    <x v="26"/>
    <n v="5.0000000000000001E-3"/>
    <n v="13"/>
    <n v="1.2E-2"/>
    <m/>
    <n v="3.3"/>
    <n v="1.5"/>
  </r>
  <r>
    <s v="NMDGF"/>
    <s v="SJ-2"/>
    <x v="2"/>
    <n v="196.05"/>
    <d v="2016-03-08T00:00:00"/>
    <x v="1"/>
    <x v="0"/>
    <x v="4"/>
    <x v="1"/>
    <x v="1"/>
    <n v="5.0000000000000001E-3"/>
    <n v="9.3000000000000007"/>
    <n v="1.2E-2"/>
    <m/>
    <n v="2.7"/>
    <n v="1.1000000000000001"/>
  </r>
  <r>
    <s v="NMDGF"/>
    <s v="SJ-2"/>
    <x v="2"/>
    <n v="196.05"/>
    <d v="2016-03-08T00:00:00"/>
    <x v="1"/>
    <x v="0"/>
    <x v="4"/>
    <x v="1"/>
    <x v="1"/>
    <n v="5.0000000000000001E-3"/>
    <n v="13"/>
    <n v="1.2E-2"/>
    <m/>
    <n v="5"/>
    <n v="1.3"/>
  </r>
  <r>
    <s v="NMDGF"/>
    <s v="SJ-2"/>
    <x v="2"/>
    <n v="196.05"/>
    <d v="2016-03-08T00:00:00"/>
    <x v="1"/>
    <x v="0"/>
    <x v="1"/>
    <x v="23"/>
    <x v="27"/>
    <n v="5.0000000000000001E-3"/>
    <n v="5.4"/>
    <n v="0.88"/>
    <m/>
    <n v="62"/>
    <n v="0.05"/>
  </r>
  <r>
    <s v="NMDGF"/>
    <s v="SJ-2"/>
    <x v="2"/>
    <n v="196.05"/>
    <d v="2016-03-08T00:00:00"/>
    <x v="1"/>
    <x v="0"/>
    <x v="1"/>
    <x v="24"/>
    <x v="28"/>
    <n v="5.0000000000000001E-3"/>
    <n v="0.25"/>
    <n v="1.2E-2"/>
    <m/>
    <n v="27"/>
    <n v="0.05"/>
  </r>
  <r>
    <s v="NMDGF"/>
    <s v="SJ-2"/>
    <x v="2"/>
    <n v="196.05"/>
    <d v="2016-03-08T00:00:00"/>
    <x v="1"/>
    <x v="0"/>
    <x v="1"/>
    <x v="25"/>
    <x v="28"/>
    <n v="5.0000000000000001E-3"/>
    <n v="0.25"/>
    <n v="1.2E-2"/>
    <m/>
    <n v="17"/>
    <n v="0.05"/>
  </r>
  <r>
    <s v="NMDGF"/>
    <s v="SJ-2"/>
    <x v="2"/>
    <n v="196.05"/>
    <d v="2016-03-08T00:00:00"/>
    <x v="1"/>
    <x v="0"/>
    <x v="1"/>
    <x v="1"/>
    <x v="29"/>
    <n v="5.0000000000000001E-3"/>
    <n v="4.0999999999999996"/>
    <n v="1.2E-2"/>
    <m/>
    <n v="22"/>
    <n v="0.05"/>
  </r>
  <r>
    <s v="NMDGF"/>
    <s v="SJ-2"/>
    <x v="2"/>
    <n v="196.05"/>
    <d v="2016-03-08T00:00:00"/>
    <x v="1"/>
    <x v="0"/>
    <x v="1"/>
    <x v="1"/>
    <x v="22"/>
    <n v="5.0000000000000001E-3"/>
    <n v="0.25"/>
    <n v="1.2E-2"/>
    <m/>
    <n v="9.1"/>
    <n v="0.05"/>
  </r>
  <r>
    <s v="NMDGF"/>
    <s v="SJ-2"/>
    <x v="2"/>
    <n v="196.05"/>
    <d v="2016-03-08T00:00:00"/>
    <x v="1"/>
    <x v="0"/>
    <x v="1"/>
    <x v="1"/>
    <x v="1"/>
    <n v="5.0000000000000001E-3"/>
    <n v="0.25"/>
    <n v="1.2E-2"/>
    <m/>
    <n v="0.05"/>
    <n v="0.05"/>
  </r>
  <r>
    <s v="NMDGF"/>
    <s v="SJ-2"/>
    <x v="2"/>
    <n v="196.05"/>
    <d v="2016-03-08T00:00:00"/>
    <x v="1"/>
    <x v="0"/>
    <x v="1"/>
    <x v="26"/>
    <x v="30"/>
    <n v="5.0000000000000001E-3"/>
    <n v="0.25"/>
    <n v="1.2E-2"/>
    <m/>
    <n v="10"/>
    <n v="0.05"/>
  </r>
  <r>
    <s v="NMDGF"/>
    <s v="SJ-2"/>
    <x v="2"/>
    <n v="196.05"/>
    <d v="2016-03-08T00:00:00"/>
    <x v="1"/>
    <x v="0"/>
    <x v="1"/>
    <x v="1"/>
    <x v="31"/>
    <n v="5.0000000000000001E-3"/>
    <n v="0.25"/>
    <n v="1.2E-2"/>
    <m/>
    <n v="19"/>
    <n v="0.05"/>
  </r>
  <r>
    <s v="NMDGF"/>
    <s v="SJ-2"/>
    <x v="2"/>
    <n v="196.05"/>
    <d v="2016-03-08T00:00:00"/>
    <x v="1"/>
    <x v="0"/>
    <x v="1"/>
    <x v="1"/>
    <x v="32"/>
    <n v="5.0000000000000001E-3"/>
    <n v="0.25"/>
    <n v="1.2E-2"/>
    <m/>
    <n v="26"/>
    <n v="0.05"/>
  </r>
  <r>
    <s v="NMDGF"/>
    <s v="SJ-2"/>
    <x v="2"/>
    <n v="196.05"/>
    <d v="2016-03-08T00:00:00"/>
    <x v="1"/>
    <x v="0"/>
    <x v="1"/>
    <x v="1"/>
    <x v="33"/>
    <n v="5.0000000000000001E-3"/>
    <n v="0.25"/>
    <n v="1.2E-2"/>
    <m/>
    <n v="9.1"/>
    <n v="1.1000000000000001"/>
  </r>
  <r>
    <s v="NMDGF"/>
    <s v="SJ-2"/>
    <x v="2"/>
    <n v="196.05"/>
    <d v="2016-03-08T00:00:00"/>
    <x v="1"/>
    <x v="0"/>
    <x v="3"/>
    <x v="1"/>
    <x v="1"/>
    <n v="5.0000000000000001E-3"/>
    <n v="100"/>
    <n v="1.2E-2"/>
    <m/>
    <n v="0.05"/>
    <n v="14"/>
  </r>
  <r>
    <s v="NMDGF"/>
    <s v="SJ-1"/>
    <x v="4"/>
    <m/>
    <d v="2016-03-08T00:00:00"/>
    <x v="1"/>
    <x v="0"/>
    <x v="4"/>
    <x v="1"/>
    <x v="1"/>
    <n v="5.0000000000000001E-3"/>
    <n v="10"/>
    <n v="1.2E-2"/>
    <m/>
    <n v="3.5"/>
    <n v="1.3"/>
  </r>
  <r>
    <s v="NMDGF"/>
    <s v="SJ-1"/>
    <x v="4"/>
    <m/>
    <d v="2016-03-08T00:00:00"/>
    <x v="1"/>
    <x v="0"/>
    <x v="4"/>
    <x v="1"/>
    <x v="11"/>
    <n v="5.0000000000000001E-3"/>
    <n v="9.9"/>
    <n v="1.2E-2"/>
    <m/>
    <n v="5.7"/>
    <n v="1.4"/>
  </r>
  <r>
    <s v="NMDGF"/>
    <s v="SJ-1"/>
    <x v="4"/>
    <m/>
    <d v="2016-03-08T00:00:00"/>
    <x v="1"/>
    <x v="0"/>
    <x v="4"/>
    <x v="1"/>
    <x v="21"/>
    <n v="5.0000000000000001E-3"/>
    <n v="15"/>
    <n v="1.2E-2"/>
    <m/>
    <n v="4.4000000000000004"/>
    <n v="1.3"/>
  </r>
  <r>
    <s v="NMDGF"/>
    <s v="SJ-1"/>
    <x v="4"/>
    <m/>
    <d v="2016-03-08T00:00:00"/>
    <x v="1"/>
    <x v="0"/>
    <x v="4"/>
    <x v="1"/>
    <x v="10"/>
    <n v="0.18"/>
    <n v="5.3"/>
    <n v="1.2E-2"/>
    <m/>
    <n v="4.4000000000000004"/>
    <n v="1.3"/>
  </r>
  <r>
    <s v="NMDGF"/>
    <s v="SJ-1"/>
    <x v="4"/>
    <m/>
    <d v="2016-03-08T00:00:00"/>
    <x v="1"/>
    <x v="0"/>
    <x v="4"/>
    <x v="1"/>
    <x v="1"/>
    <n v="5.0000000000000001E-3"/>
    <n v="0.25"/>
    <n v="1.2E-2"/>
    <m/>
    <n v="3.1"/>
    <n v="0.05"/>
  </r>
  <r>
    <s v="NMDGF"/>
    <s v="SJ-1"/>
    <x v="4"/>
    <m/>
    <d v="2016-03-08T00:00:00"/>
    <x v="1"/>
    <x v="0"/>
    <x v="4"/>
    <x v="1"/>
    <x v="1"/>
    <n v="5.0000000000000001E-3"/>
    <n v="0.25"/>
    <n v="1.2E-2"/>
    <m/>
    <n v="0.05"/>
    <n v="0.05"/>
  </r>
  <r>
    <s v="NMDGF"/>
    <s v="SJ-1"/>
    <x v="4"/>
    <m/>
    <d v="2016-03-08T00:00:00"/>
    <x v="1"/>
    <x v="0"/>
    <x v="4"/>
    <x v="1"/>
    <x v="1"/>
    <n v="5.0000000000000001E-3"/>
    <n v="0.25"/>
    <n v="1.2E-2"/>
    <m/>
    <n v="2.9"/>
    <n v="0.05"/>
  </r>
  <r>
    <s v="NMDGF"/>
    <s v="SJ-1"/>
    <x v="4"/>
    <m/>
    <d v="2016-03-08T00:00:00"/>
    <x v="1"/>
    <x v="0"/>
    <x v="4"/>
    <x v="1"/>
    <x v="1"/>
    <n v="5.0000000000000001E-3"/>
    <n v="0.25"/>
    <n v="1.2E-2"/>
    <m/>
    <n v="3.4"/>
    <n v="0.05"/>
  </r>
  <r>
    <s v="NMDGF"/>
    <s v="SJ-1"/>
    <x v="4"/>
    <m/>
    <d v="2016-03-08T00:00:00"/>
    <x v="1"/>
    <x v="0"/>
    <x v="4"/>
    <x v="1"/>
    <x v="12"/>
    <n v="5.0000000000000001E-3"/>
    <n v="6.8"/>
    <n v="1.2E-2"/>
    <m/>
    <n v="3.3"/>
    <n v="1.1000000000000001"/>
  </r>
  <r>
    <s v="NMDGF"/>
    <s v="SJ-1"/>
    <x v="4"/>
    <m/>
    <d v="2016-03-08T00:00:00"/>
    <x v="1"/>
    <x v="0"/>
    <x v="1"/>
    <x v="1"/>
    <x v="13"/>
    <n v="5.0000000000000001E-3"/>
    <n v="3.7"/>
    <n v="1.2E-2"/>
    <m/>
    <n v="9"/>
    <n v="1.2"/>
  </r>
  <r>
    <s v="NMDGF"/>
    <s v="SJ-1"/>
    <x v="4"/>
    <m/>
    <d v="2016-03-08T00:00:00"/>
    <x v="1"/>
    <x v="0"/>
    <x v="1"/>
    <x v="1"/>
    <x v="34"/>
    <n v="5.0000000000000001E-3"/>
    <n v="3.1"/>
    <n v="1.2E-2"/>
    <m/>
    <n v="12"/>
    <n v="1"/>
  </r>
  <r>
    <s v="NMDGF"/>
    <s v="SJ-1"/>
    <x v="4"/>
    <m/>
    <d v="2016-03-08T00:00:00"/>
    <x v="1"/>
    <x v="0"/>
    <x v="1"/>
    <x v="1"/>
    <x v="9"/>
    <n v="5.0000000000000001E-3"/>
    <n v="0.25"/>
    <n v="1.2E-2"/>
    <m/>
    <n v="13"/>
    <n v="0.05"/>
  </r>
  <r>
    <s v="NMDGF"/>
    <s v="SJ-1"/>
    <x v="4"/>
    <m/>
    <d v="2016-03-08T00:00:00"/>
    <x v="1"/>
    <x v="0"/>
    <x v="1"/>
    <x v="1"/>
    <x v="35"/>
    <n v="5.0000000000000001E-3"/>
    <n v="3.2"/>
    <n v="1.2E-2"/>
    <m/>
    <n v="12"/>
    <n v="1.4"/>
  </r>
  <r>
    <s v="NMDGF"/>
    <s v="SJ-1"/>
    <x v="4"/>
    <m/>
    <d v="2016-03-08T00:00:00"/>
    <x v="1"/>
    <x v="0"/>
    <x v="1"/>
    <x v="1"/>
    <x v="36"/>
    <n v="5.0000000000000001E-3"/>
    <n v="3.6"/>
    <n v="1.2E-2"/>
    <m/>
    <n v="9.5"/>
    <n v="0.05"/>
  </r>
  <r>
    <s v="NMDGF"/>
    <s v="SJ-1"/>
    <x v="4"/>
    <m/>
    <d v="2016-03-08T00:00:00"/>
    <x v="1"/>
    <x v="0"/>
    <x v="1"/>
    <x v="1"/>
    <x v="37"/>
    <n v="5.0000000000000001E-3"/>
    <n v="2.8"/>
    <n v="1.2E-2"/>
    <m/>
    <n v="1.7"/>
    <n v="0.05"/>
  </r>
  <r>
    <s v="NMDGF"/>
    <s v="SJ-1"/>
    <x v="4"/>
    <m/>
    <d v="2016-03-08T00:00:00"/>
    <x v="1"/>
    <x v="0"/>
    <x v="1"/>
    <x v="1"/>
    <x v="1"/>
    <n v="5.0000000000000001E-3"/>
    <n v="0.25"/>
    <n v="1.2E-2"/>
    <m/>
    <n v="0.05"/>
    <n v="0.05"/>
  </r>
  <r>
    <s v="NMDGF"/>
    <s v="SJ-1"/>
    <x v="4"/>
    <m/>
    <d v="2016-03-08T00:00:00"/>
    <x v="1"/>
    <x v="0"/>
    <x v="2"/>
    <x v="1"/>
    <x v="38"/>
    <n v="5.0000000000000001E-3"/>
    <n v="52"/>
    <n v="1.2E-2"/>
    <m/>
    <n v="2.2999999999999998"/>
    <n v="0.05"/>
  </r>
  <r>
    <s v="NMDGF"/>
    <s v="SJ-1"/>
    <x v="4"/>
    <m/>
    <d v="2016-03-08T00:00:00"/>
    <x v="1"/>
    <x v="0"/>
    <x v="3"/>
    <x v="1"/>
    <x v="1"/>
    <n v="5.0000000000000001E-3"/>
    <n v="0.25"/>
    <n v="1.2E-2"/>
    <m/>
    <n v="6.5"/>
    <n v="0.05"/>
  </r>
  <r>
    <s v="NMDGF"/>
    <s v="SJ-1"/>
    <x v="4"/>
    <m/>
    <d v="2016-03-08T00:00:00"/>
    <x v="1"/>
    <x v="0"/>
    <x v="3"/>
    <x v="1"/>
    <x v="1"/>
    <n v="5.0000000000000001E-3"/>
    <n v="0.25"/>
    <n v="1.2E-2"/>
    <m/>
    <n v="0.05"/>
    <n v="0.05"/>
  </r>
  <r>
    <s v="NMDGF"/>
    <s v="SJ-1"/>
    <x v="4"/>
    <m/>
    <d v="2016-03-08T00:00:00"/>
    <x v="1"/>
    <x v="0"/>
    <x v="3"/>
    <x v="1"/>
    <x v="1"/>
    <n v="5.0000000000000001E-3"/>
    <n v="46"/>
    <n v="1.2E-2"/>
    <m/>
    <n v="0.05"/>
    <n v="0.05"/>
  </r>
  <r>
    <s v="NMDGF"/>
    <s v="SJ-1"/>
    <x v="4"/>
    <m/>
    <d v="2016-03-08T00:00:00"/>
    <x v="1"/>
    <x v="0"/>
    <x v="3"/>
    <x v="1"/>
    <x v="1"/>
    <n v="5.0000000000000001E-3"/>
    <n v="0.25"/>
    <n v="1.2E-2"/>
    <m/>
    <n v="0.05"/>
    <n v="0.05"/>
  </r>
  <r>
    <s v="NMDGF"/>
    <s v="SJ-1"/>
    <x v="4"/>
    <m/>
    <d v="2016-03-08T00:00:00"/>
    <x v="1"/>
    <x v="0"/>
    <x v="3"/>
    <x v="1"/>
    <x v="1"/>
    <n v="5.0000000000000001E-3"/>
    <n v="56"/>
    <n v="1.2E-2"/>
    <m/>
    <n v="0.05"/>
    <n v="9.8000000000000007"/>
  </r>
  <r>
    <s v="NMDGF"/>
    <s v="SJ-1"/>
    <x v="4"/>
    <m/>
    <d v="2016-03-08T00:00:00"/>
    <x v="1"/>
    <x v="0"/>
    <x v="3"/>
    <x v="1"/>
    <x v="1"/>
    <n v="5.0000000000000001E-3"/>
    <n v="260"/>
    <n v="1.2E-2"/>
    <m/>
    <n v="1.9"/>
    <n v="15"/>
  </r>
  <r>
    <s v="NMDGF"/>
    <s v="SJ-1"/>
    <x v="4"/>
    <m/>
    <d v="2016-03-08T00:00:00"/>
    <x v="1"/>
    <x v="0"/>
    <x v="3"/>
    <x v="1"/>
    <x v="1"/>
    <n v="5.0000000000000001E-3"/>
    <n v="63"/>
    <n v="1.2E-2"/>
    <m/>
    <n v="1.3"/>
    <n v="16"/>
  </r>
  <r>
    <s v="NMDGF"/>
    <s v="SJ-1"/>
    <x v="4"/>
    <m/>
    <d v="2016-03-08T00:00:00"/>
    <x v="1"/>
    <x v="0"/>
    <x v="3"/>
    <x v="1"/>
    <x v="1"/>
    <n v="5.0000000000000001E-3"/>
    <n v="80"/>
    <n v="1.2E-2"/>
    <m/>
    <n v="2"/>
    <n v="11"/>
  </r>
  <r>
    <s v="NMDGF"/>
    <s v="SJ-1"/>
    <x v="4"/>
    <m/>
    <d v="2016-03-08T00:00:00"/>
    <x v="1"/>
    <x v="0"/>
    <x v="3"/>
    <x v="1"/>
    <x v="1"/>
    <n v="5.0000000000000001E-3"/>
    <n v="210"/>
    <n v="1.2E-2"/>
    <m/>
    <n v="1.6"/>
    <n v="15"/>
  </r>
  <r>
    <s v="NMDGF"/>
    <s v="SJ-1"/>
    <x v="4"/>
    <m/>
    <d v="2016-03-08T00:00:00"/>
    <x v="1"/>
    <x v="0"/>
    <x v="3"/>
    <x v="1"/>
    <x v="1"/>
    <n v="5.0000000000000001E-3"/>
    <n v="78"/>
    <n v="1.2E-2"/>
    <m/>
    <n v="1.1000000000000001"/>
    <n v="11"/>
  </r>
  <r>
    <s v="NMDGF"/>
    <s v="SJ-3"/>
    <x v="3"/>
    <n v="214.43"/>
    <d v="2016-03-08T00:00:00"/>
    <x v="1"/>
    <x v="0"/>
    <x v="1"/>
    <x v="1"/>
    <x v="14"/>
    <n v="5.0000000000000001E-3"/>
    <n v="3"/>
    <n v="1.2E-2"/>
    <m/>
    <n v="2.1"/>
    <n v="0.94"/>
  </r>
  <r>
    <s v="NMDGF"/>
    <s v="SJ-3"/>
    <x v="3"/>
    <n v="214.43"/>
    <d v="2016-03-08T00:00:00"/>
    <x v="1"/>
    <x v="0"/>
    <x v="1"/>
    <x v="1"/>
    <x v="39"/>
    <n v="5.0000000000000001E-3"/>
    <n v="2.5"/>
    <n v="1.2E-2"/>
    <m/>
    <n v="3.2"/>
    <n v="1.1000000000000001"/>
  </r>
  <r>
    <s v="NMDGF"/>
    <s v="SJ-3"/>
    <x v="3"/>
    <n v="214.43"/>
    <d v="2016-03-08T00:00:00"/>
    <x v="1"/>
    <x v="0"/>
    <x v="1"/>
    <x v="19"/>
    <x v="40"/>
    <n v="5.0000000000000001E-3"/>
    <n v="32"/>
    <n v="1.2E-2"/>
    <m/>
    <n v="30"/>
    <n v="1.1000000000000001"/>
  </r>
  <r>
    <s v="NMDGF"/>
    <s v="SJ-3"/>
    <x v="3"/>
    <n v="214.43"/>
    <d v="2016-03-08T00:00:00"/>
    <x v="1"/>
    <x v="0"/>
    <x v="1"/>
    <x v="1"/>
    <x v="41"/>
    <n v="5.0000000000000001E-3"/>
    <n v="3.2"/>
    <n v="1.2E-2"/>
    <m/>
    <n v="2.8"/>
    <n v="1.1000000000000001"/>
  </r>
  <r>
    <s v="NMDGF"/>
    <s v="SJ-3"/>
    <x v="3"/>
    <n v="214.43"/>
    <d v="2016-03-08T00:00:00"/>
    <x v="1"/>
    <x v="0"/>
    <x v="1"/>
    <x v="1"/>
    <x v="42"/>
    <n v="5.0000000000000001E-3"/>
    <n v="2.6"/>
    <n v="1.2E-2"/>
    <m/>
    <n v="3.6"/>
    <n v="0.93"/>
  </r>
  <r>
    <s v="NMDGF"/>
    <s v="SJ-3"/>
    <x v="3"/>
    <n v="214.43"/>
    <d v="2016-03-08T00:00:00"/>
    <x v="1"/>
    <x v="0"/>
    <x v="4"/>
    <x v="1"/>
    <x v="1"/>
    <n v="5.0000000000000001E-3"/>
    <n v="20"/>
    <n v="0.16"/>
    <m/>
    <n v="2.1"/>
    <n v="1.6"/>
  </r>
  <r>
    <s v="NMDGF"/>
    <s v="SJ-3"/>
    <x v="3"/>
    <n v="214.43"/>
    <d v="2016-03-08T00:00:00"/>
    <x v="1"/>
    <x v="0"/>
    <x v="4"/>
    <x v="1"/>
    <x v="1"/>
    <n v="5.0000000000000001E-3"/>
    <n v="15"/>
    <n v="1.2E-2"/>
    <m/>
    <n v="2.7"/>
    <n v="1.4"/>
  </r>
  <r>
    <s v="NMDGF"/>
    <s v="SJ-3"/>
    <x v="3"/>
    <n v="214.43"/>
    <d v="2016-03-08T00:00:00"/>
    <x v="1"/>
    <x v="0"/>
    <x v="4"/>
    <x v="1"/>
    <x v="16"/>
    <n v="5.0000000000000001E-3"/>
    <n v="21"/>
    <n v="1.2E-2"/>
    <m/>
    <n v="1.7"/>
    <n v="1.3"/>
  </r>
  <r>
    <s v="NMDGF"/>
    <s v="SJ-3"/>
    <x v="3"/>
    <n v="214.43"/>
    <d v="2016-03-08T00:00:00"/>
    <x v="1"/>
    <x v="0"/>
    <x v="4"/>
    <x v="1"/>
    <x v="1"/>
    <n v="5.0000000000000001E-3"/>
    <n v="13"/>
    <n v="1.2E-2"/>
    <m/>
    <n v="1.6"/>
    <n v="1.2"/>
  </r>
  <r>
    <s v="NMDGF"/>
    <s v="SJ-3"/>
    <x v="3"/>
    <n v="214.43"/>
    <d v="2016-03-08T00:00:00"/>
    <x v="1"/>
    <x v="0"/>
    <x v="4"/>
    <x v="1"/>
    <x v="1"/>
    <n v="5.0000000000000001E-3"/>
    <n v="13"/>
    <n v="1.2E-2"/>
    <m/>
    <n v="3.2"/>
    <n v="1.5"/>
  </r>
  <r>
    <s v="NMDGF"/>
    <s v="SJ-3"/>
    <x v="3"/>
    <n v="214.43"/>
    <d v="2016-03-08T00:00:00"/>
    <x v="1"/>
    <x v="0"/>
    <x v="4"/>
    <x v="1"/>
    <x v="1"/>
    <n v="5.0000000000000001E-3"/>
    <n v="19"/>
    <n v="1.2E-2"/>
    <m/>
    <n v="3.2"/>
    <n v="1.3"/>
  </r>
  <r>
    <s v="NMDGF"/>
    <s v="SJ-3"/>
    <x v="3"/>
    <n v="214.43"/>
    <d v="2016-03-08T00:00:00"/>
    <x v="1"/>
    <x v="0"/>
    <x v="4"/>
    <x v="1"/>
    <x v="1"/>
    <n v="5.0000000000000001E-3"/>
    <n v="13"/>
    <n v="1.2E-2"/>
    <m/>
    <n v="2.2999999999999998"/>
    <n v="1.2"/>
  </r>
  <r>
    <s v="NMDGF"/>
    <s v="SJ-3"/>
    <x v="3"/>
    <n v="214.43"/>
    <d v="2016-03-08T00:00:00"/>
    <x v="1"/>
    <x v="0"/>
    <x v="4"/>
    <x v="1"/>
    <x v="43"/>
    <n v="5.0000000000000001E-3"/>
    <n v="13"/>
    <n v="0.17"/>
    <m/>
    <n v="2.5"/>
    <n v="1.6"/>
  </r>
  <r>
    <s v="NMDGF"/>
    <s v="SJ-3"/>
    <x v="3"/>
    <n v="214.43"/>
    <d v="2016-03-08T00:00:00"/>
    <x v="1"/>
    <x v="0"/>
    <x v="4"/>
    <x v="1"/>
    <x v="44"/>
    <n v="5.0000000000000001E-3"/>
    <n v="15"/>
    <n v="1.2E-2"/>
    <m/>
    <n v="2.2999999999999998"/>
    <n v="1.6"/>
  </r>
  <r>
    <s v="NMDGF"/>
    <s v="SJ-3"/>
    <x v="3"/>
    <n v="214.43"/>
    <d v="2016-03-08T00:00:00"/>
    <x v="1"/>
    <x v="0"/>
    <x v="0"/>
    <x v="1"/>
    <x v="1"/>
    <n v="5.0000000000000001E-3"/>
    <n v="23"/>
    <n v="1.2E-2"/>
    <m/>
    <n v="3.6"/>
    <n v="1.3"/>
  </r>
  <r>
    <s v="NMDGF"/>
    <s v="SJ-3"/>
    <x v="3"/>
    <n v="214.43"/>
    <d v="2016-03-08T00:00:00"/>
    <x v="1"/>
    <x v="0"/>
    <x v="3"/>
    <x v="1"/>
    <x v="1"/>
    <n v="5.0000000000000001E-3"/>
    <n v="120"/>
    <n v="1.2E-2"/>
    <m/>
    <n v="1.5"/>
    <n v="15"/>
  </r>
  <r>
    <s v="NMDGF"/>
    <s v="SJ-3"/>
    <x v="3"/>
    <n v="214.43"/>
    <d v="2016-03-08T00:00:00"/>
    <x v="1"/>
    <x v="0"/>
    <x v="3"/>
    <x v="1"/>
    <x v="1"/>
    <n v="5.0000000000000001E-3"/>
    <n v="140"/>
    <n v="1.2E-2"/>
    <m/>
    <n v="0.98"/>
    <n v="18"/>
  </r>
  <r>
    <s v="NMDGF"/>
    <s v="SJ-3"/>
    <x v="3"/>
    <n v="214.43"/>
    <d v="2016-03-08T00:00:00"/>
    <x v="1"/>
    <x v="0"/>
    <x v="3"/>
    <x v="1"/>
    <x v="1"/>
    <n v="5.0000000000000001E-3"/>
    <n v="390"/>
    <n v="1.2E-2"/>
    <m/>
    <n v="1.1000000000000001"/>
    <n v="17"/>
  </r>
  <r>
    <s v="NMDGF"/>
    <s v="SJ-3"/>
    <x v="3"/>
    <n v="214.43"/>
    <d v="2016-03-08T00:00:00"/>
    <x v="1"/>
    <x v="0"/>
    <x v="3"/>
    <x v="1"/>
    <x v="1"/>
    <n v="5.0000000000000001E-3"/>
    <n v="57"/>
    <n v="1.2E-2"/>
    <m/>
    <n v="1.1000000000000001"/>
    <n v="7.5"/>
  </r>
  <r>
    <s v="NMDGF"/>
    <s v="SJ-3"/>
    <x v="3"/>
    <n v="214.43"/>
    <d v="2016-03-08T00:00:00"/>
    <x v="1"/>
    <x v="0"/>
    <x v="3"/>
    <x v="1"/>
    <x v="1"/>
    <n v="5.0000000000000001E-3"/>
    <n v="37"/>
    <n v="1.2E-2"/>
    <m/>
    <n v="0.84"/>
    <n v="8.1"/>
  </r>
  <r>
    <s v="NMDGF"/>
    <s v="SJ-3"/>
    <x v="3"/>
    <n v="214.43"/>
    <d v="2016-03-08T00:00:00"/>
    <x v="1"/>
    <x v="0"/>
    <x v="5"/>
    <x v="1"/>
    <x v="1"/>
    <n v="5.0000000000000001E-3"/>
    <n v="3.2"/>
    <n v="1.2E-2"/>
    <m/>
    <n v="0.49"/>
    <n v="1.5"/>
  </r>
  <r>
    <s v="NMDGF"/>
    <s v="SJ-3"/>
    <x v="3"/>
    <n v="214.43"/>
    <d v="2016-03-08T00:00:00"/>
    <x v="1"/>
    <x v="0"/>
    <x v="5"/>
    <x v="1"/>
    <x v="1"/>
    <n v="5.0000000000000001E-3"/>
    <n v="5"/>
    <n v="1.2E-2"/>
    <m/>
    <n v="0.97"/>
    <n v="2.2000000000000002"/>
  </r>
  <r>
    <s v="NMDGF"/>
    <s v="SJ-3"/>
    <x v="3"/>
    <n v="214.43"/>
    <d v="2016-03-08T00:00:00"/>
    <x v="1"/>
    <x v="0"/>
    <x v="5"/>
    <x v="1"/>
    <x v="1"/>
    <n v="5.0000000000000001E-3"/>
    <n v="5.4"/>
    <n v="1.2E-2"/>
    <m/>
    <n v="0.75"/>
    <n v="1.8"/>
  </r>
  <r>
    <s v="NMDGF"/>
    <s v="SJ-3"/>
    <x v="3"/>
    <n v="214.43"/>
    <d v="2016-03-08T00:00:00"/>
    <x v="1"/>
    <x v="0"/>
    <x v="5"/>
    <x v="1"/>
    <x v="1"/>
    <n v="5.0000000000000001E-3"/>
    <n v="6"/>
    <n v="1.2E-2"/>
    <m/>
    <n v="0.78"/>
    <n v="2"/>
  </r>
  <r>
    <s v="NMDGF"/>
    <s v="SJ-3"/>
    <x v="3"/>
    <n v="214.43"/>
    <d v="2016-03-08T00:00:00"/>
    <x v="1"/>
    <x v="0"/>
    <x v="5"/>
    <x v="1"/>
    <x v="1"/>
    <n v="5.0000000000000001E-3"/>
    <n v="5.9"/>
    <n v="1.2E-2"/>
    <m/>
    <n v="1.1000000000000001"/>
    <n v="1.5"/>
  </r>
  <r>
    <s v="NMDGF"/>
    <s v="SJ-3"/>
    <x v="3"/>
    <n v="214.43"/>
    <d v="2016-03-08T00:00:00"/>
    <x v="1"/>
    <x v="0"/>
    <x v="5"/>
    <x v="1"/>
    <x v="1"/>
    <n v="5.0000000000000001E-3"/>
    <n v="5.3"/>
    <n v="1.2E-2"/>
    <m/>
    <n v="0.71"/>
    <n v="2.1"/>
  </r>
  <r>
    <s v="NMDGF"/>
    <s v="SJ-3"/>
    <x v="3"/>
    <n v="214.43"/>
    <d v="2016-03-08T00:00:00"/>
    <x v="1"/>
    <x v="0"/>
    <x v="5"/>
    <x v="1"/>
    <x v="1"/>
    <n v="5.0000000000000001E-3"/>
    <n v="5.7"/>
    <n v="1.2E-2"/>
    <m/>
    <n v="0.94"/>
    <n v="1.6"/>
  </r>
  <r>
    <s v="NMDGF"/>
    <s v="SJ-3"/>
    <x v="3"/>
    <n v="214.43"/>
    <d v="2016-03-08T00:00:00"/>
    <x v="1"/>
    <x v="0"/>
    <x v="5"/>
    <x v="1"/>
    <x v="1"/>
    <n v="5.0000000000000001E-3"/>
    <n v="5"/>
    <n v="1.2E-2"/>
    <m/>
    <n v="0.76"/>
    <n v="1.8"/>
  </r>
  <r>
    <s v="NMDGF"/>
    <s v="SJ-3"/>
    <x v="3"/>
    <n v="214.43"/>
    <d v="2016-03-08T00:00:00"/>
    <x v="1"/>
    <x v="0"/>
    <x v="4"/>
    <x v="1"/>
    <x v="13"/>
    <n v="0.2"/>
    <n v="17"/>
    <n v="0.22"/>
    <m/>
    <n v="2.9"/>
    <n v="1.9"/>
  </r>
  <r>
    <s v="NMDGF"/>
    <s v="AR-2"/>
    <x v="0"/>
    <n v="162.87"/>
    <d v="2016-03-08T00:00:00"/>
    <x v="1"/>
    <x v="1"/>
    <x v="1"/>
    <x v="1"/>
    <x v="1"/>
    <n v="5.0000000000000001E-3"/>
    <n v="0.25"/>
    <n v="1.2E-2"/>
    <m/>
    <n v="0.44"/>
    <n v="0.05"/>
  </r>
  <r>
    <s v="NMDGF"/>
    <s v="AR-2"/>
    <x v="0"/>
    <n v="162.87"/>
    <d v="2016-03-08T00:00:00"/>
    <x v="1"/>
    <x v="1"/>
    <x v="1"/>
    <x v="1"/>
    <x v="1"/>
    <n v="5.0000000000000001E-3"/>
    <n v="0.25"/>
    <n v="1.2E-2"/>
    <m/>
    <n v="0.61"/>
    <n v="0.05"/>
  </r>
  <r>
    <s v="NMDGF"/>
    <s v="AR-2"/>
    <x v="0"/>
    <n v="162.87"/>
    <d v="2016-03-08T00:00:00"/>
    <x v="1"/>
    <x v="1"/>
    <x v="1"/>
    <x v="1"/>
    <x v="1"/>
    <n v="5.0000000000000001E-3"/>
    <n v="0.25"/>
    <n v="1.2E-2"/>
    <m/>
    <n v="0.05"/>
    <n v="0.05"/>
  </r>
  <r>
    <s v="NMDGF"/>
    <s v="AR-2"/>
    <x v="0"/>
    <n v="162.87"/>
    <d v="2016-03-08T00:00:00"/>
    <x v="1"/>
    <x v="1"/>
    <x v="1"/>
    <x v="1"/>
    <x v="1"/>
    <n v="5.0000000000000001E-3"/>
    <n v="0.25"/>
    <n v="1.2E-2"/>
    <m/>
    <n v="0.94"/>
    <n v="0.05"/>
  </r>
  <r>
    <s v="NMDGF"/>
    <s v="AR-2"/>
    <x v="0"/>
    <n v="162.87"/>
    <d v="2016-03-08T00:00:00"/>
    <x v="1"/>
    <x v="1"/>
    <x v="1"/>
    <x v="1"/>
    <x v="1"/>
    <n v="5.0000000000000001E-3"/>
    <n v="0.25"/>
    <n v="1.2E-2"/>
    <m/>
    <n v="1.1000000000000001"/>
    <n v="0.05"/>
  </r>
  <r>
    <s v="NMDGF"/>
    <s v="AR-2"/>
    <x v="0"/>
    <n v="162.87"/>
    <d v="2016-03-08T00:00:00"/>
    <x v="1"/>
    <x v="1"/>
    <x v="1"/>
    <x v="1"/>
    <x v="1"/>
    <n v="5.0000000000000001E-3"/>
    <n v="0.25"/>
    <n v="1.2E-2"/>
    <m/>
    <n v="3.7"/>
    <n v="0.05"/>
  </r>
  <r>
    <s v="NMDGF"/>
    <s v="AR-2"/>
    <x v="0"/>
    <n v="162.87"/>
    <d v="2016-03-08T00:00:00"/>
    <x v="1"/>
    <x v="1"/>
    <x v="1"/>
    <x v="1"/>
    <x v="1"/>
    <n v="5.0000000000000001E-3"/>
    <n v="0.25"/>
    <n v="1.2E-2"/>
    <m/>
    <n v="1.1000000000000001"/>
    <n v="0.05"/>
  </r>
  <r>
    <s v="NMDGF"/>
    <s v="AR-2"/>
    <x v="0"/>
    <n v="162.87"/>
    <d v="2016-03-08T00:00:00"/>
    <x v="1"/>
    <x v="1"/>
    <x v="1"/>
    <x v="1"/>
    <x v="1"/>
    <n v="5.0000000000000001E-3"/>
    <n v="0.25"/>
    <n v="1.2E-2"/>
    <m/>
    <n v="0.61"/>
    <n v="0.05"/>
  </r>
  <r>
    <s v="NMDGF"/>
    <s v="AR-2"/>
    <x v="0"/>
    <n v="162.87"/>
    <d v="2016-03-08T00:00:00"/>
    <x v="1"/>
    <x v="1"/>
    <x v="1"/>
    <x v="1"/>
    <x v="24"/>
    <n v="5.0000000000000001E-3"/>
    <n v="0.25"/>
    <n v="1.2E-2"/>
    <m/>
    <n v="0.93"/>
    <n v="0.05"/>
  </r>
  <r>
    <s v="NMDGF"/>
    <s v="AR-2"/>
    <x v="0"/>
    <n v="162.87"/>
    <d v="2016-03-08T00:00:00"/>
    <x v="1"/>
    <x v="1"/>
    <x v="4"/>
    <x v="1"/>
    <x v="1"/>
    <n v="5.0000000000000001E-3"/>
    <n v="0.25"/>
    <n v="1.2E-2"/>
    <m/>
    <n v="0.05"/>
    <n v="0.05"/>
  </r>
  <r>
    <s v="NMDGF"/>
    <s v="AR-2"/>
    <x v="0"/>
    <n v="162.87"/>
    <d v="2016-03-08T00:00:00"/>
    <x v="1"/>
    <x v="1"/>
    <x v="4"/>
    <x v="1"/>
    <x v="1"/>
    <n v="5.0000000000000001E-3"/>
    <n v="0.25"/>
    <n v="1.2E-2"/>
    <m/>
    <n v="0.83"/>
    <n v="0.05"/>
  </r>
  <r>
    <s v="NMDGF"/>
    <s v="AR-2"/>
    <x v="0"/>
    <n v="162.87"/>
    <d v="2016-03-08T00:00:00"/>
    <x v="1"/>
    <x v="1"/>
    <x v="4"/>
    <x v="1"/>
    <x v="1"/>
    <n v="5.0000000000000001E-3"/>
    <n v="0.25"/>
    <n v="1.2E-2"/>
    <m/>
    <n v="1.9"/>
    <n v="0.05"/>
  </r>
  <r>
    <s v="NMDGF"/>
    <s v="AR-2"/>
    <x v="0"/>
    <n v="162.87"/>
    <d v="2016-03-08T00:00:00"/>
    <x v="1"/>
    <x v="1"/>
    <x v="4"/>
    <x v="1"/>
    <x v="1"/>
    <n v="5.0000000000000001E-3"/>
    <n v="0.25"/>
    <n v="1.2E-2"/>
    <m/>
    <n v="0.05"/>
    <n v="0.05"/>
  </r>
  <r>
    <s v="NMDGF"/>
    <s v="AR-2"/>
    <x v="0"/>
    <n v="162.87"/>
    <d v="2016-03-08T00:00:00"/>
    <x v="1"/>
    <x v="1"/>
    <x v="4"/>
    <x v="1"/>
    <x v="1"/>
    <n v="5.0000000000000001E-3"/>
    <n v="0.25"/>
    <n v="1.2E-2"/>
    <m/>
    <n v="0.56000000000000005"/>
    <n v="0.05"/>
  </r>
  <r>
    <s v="NMDGF"/>
    <s v="AR-2"/>
    <x v="0"/>
    <n v="162.87"/>
    <d v="2016-03-08T00:00:00"/>
    <x v="1"/>
    <x v="1"/>
    <x v="4"/>
    <x v="1"/>
    <x v="1"/>
    <n v="5.0000000000000001E-3"/>
    <n v="0.25"/>
    <n v="1.2E-2"/>
    <m/>
    <n v="0.05"/>
    <n v="0.05"/>
  </r>
  <r>
    <s v="NMDGF"/>
    <s v="AR-2"/>
    <x v="0"/>
    <n v="162.87"/>
    <d v="2016-03-08T00:00:00"/>
    <x v="1"/>
    <x v="1"/>
    <x v="4"/>
    <x v="1"/>
    <x v="1"/>
    <n v="5.0000000000000001E-3"/>
    <n v="0.25"/>
    <n v="1.2E-2"/>
    <m/>
    <n v="1.5"/>
    <n v="0.05"/>
  </r>
  <r>
    <s v="NMDGF"/>
    <s v="AR-2"/>
    <x v="0"/>
    <n v="162.87"/>
    <d v="2016-03-08T00:00:00"/>
    <x v="1"/>
    <x v="1"/>
    <x v="4"/>
    <x v="1"/>
    <x v="1"/>
    <n v="5.0000000000000001E-3"/>
    <n v="0.25"/>
    <n v="1.2E-2"/>
    <m/>
    <n v="0.05"/>
    <n v="0.05"/>
  </r>
  <r>
    <s v="NMDGF"/>
    <s v="AR-2"/>
    <x v="0"/>
    <n v="162.87"/>
    <d v="2016-03-08T00:00:00"/>
    <x v="1"/>
    <x v="1"/>
    <x v="4"/>
    <x v="1"/>
    <x v="1"/>
    <n v="5.0000000000000001E-3"/>
    <n v="0.25"/>
    <n v="1.2E-2"/>
    <m/>
    <n v="0.05"/>
    <n v="0.05"/>
  </r>
  <r>
    <s v="NMDGF"/>
    <s v="AR-2"/>
    <x v="0"/>
    <n v="162.87"/>
    <d v="2016-03-08T00:00:00"/>
    <x v="1"/>
    <x v="1"/>
    <x v="4"/>
    <x v="1"/>
    <x v="1"/>
    <n v="5.0000000000000001E-3"/>
    <n v="0.25"/>
    <n v="1.2E-2"/>
    <m/>
    <n v="0.05"/>
    <n v="0.05"/>
  </r>
  <r>
    <s v="NMDGF"/>
    <s v="AR-2"/>
    <x v="0"/>
    <n v="162.87"/>
    <d v="2016-03-08T00:00:00"/>
    <x v="1"/>
    <x v="1"/>
    <x v="2"/>
    <x v="1"/>
    <x v="13"/>
    <n v="5.0000000000000001E-3"/>
    <n v="0.25"/>
    <n v="1.2E-2"/>
    <n v="1.4999999999999999E-2"/>
    <n v="0.05"/>
    <n v="0.05"/>
  </r>
  <r>
    <s v="NMDGF"/>
    <s v="AR-2"/>
    <x v="0"/>
    <n v="162.87"/>
    <d v="2016-03-08T00:00:00"/>
    <x v="1"/>
    <x v="1"/>
    <x v="2"/>
    <x v="1"/>
    <x v="41"/>
    <n v="5.0000000000000001E-3"/>
    <n v="0.25"/>
    <n v="1.2E-2"/>
    <n v="1.0999999999999999E-2"/>
    <n v="0.05"/>
    <n v="0.05"/>
  </r>
  <r>
    <s v="NMDGF"/>
    <s v="AR-2"/>
    <x v="0"/>
    <n v="162.87"/>
    <d v="2016-03-08T00:00:00"/>
    <x v="1"/>
    <x v="1"/>
    <x v="2"/>
    <x v="1"/>
    <x v="22"/>
    <n v="5.0000000000000001E-3"/>
    <n v="0.25"/>
    <n v="1.2E-2"/>
    <n v="1.2999999999999999E-2"/>
    <n v="0.05"/>
    <n v="0.05"/>
  </r>
  <r>
    <s v="NMDGF"/>
    <s v="AR-2"/>
    <x v="0"/>
    <n v="162.87"/>
    <d v="2016-03-08T00:00:00"/>
    <x v="1"/>
    <x v="1"/>
    <x v="2"/>
    <x v="1"/>
    <x v="8"/>
    <n v="5.0000000000000001E-3"/>
    <n v="0.25"/>
    <n v="1.2E-2"/>
    <n v="8.8000000000000005E-3"/>
    <n v="0.05"/>
    <n v="0.05"/>
  </r>
  <r>
    <s v="NMDGF"/>
    <s v="AR-2"/>
    <x v="0"/>
    <n v="162.87"/>
    <d v="2016-03-08T00:00:00"/>
    <x v="1"/>
    <x v="1"/>
    <x v="2"/>
    <x v="1"/>
    <x v="44"/>
    <n v="5.0000000000000001E-3"/>
    <n v="0.25"/>
    <n v="1.2E-2"/>
    <n v="1.2999999999999999E-2"/>
    <n v="0.05"/>
    <n v="0.05"/>
  </r>
  <r>
    <s v="NMDGF"/>
    <s v="AR-2"/>
    <x v="0"/>
    <n v="162.87"/>
    <d v="2016-03-08T00:00:00"/>
    <x v="1"/>
    <x v="1"/>
    <x v="6"/>
    <x v="1"/>
    <x v="1"/>
    <n v="5.0000000000000001E-3"/>
    <n v="0.25"/>
    <n v="1.2E-2"/>
    <m/>
    <n v="4.7"/>
    <n v="1.5"/>
  </r>
  <r>
    <s v="NMDGF"/>
    <s v="AR-2"/>
    <x v="0"/>
    <n v="162.87"/>
    <d v="2016-03-08T00:00:00"/>
    <x v="1"/>
    <x v="1"/>
    <x v="6"/>
    <x v="1"/>
    <x v="10"/>
    <n v="5.0000000000000001E-3"/>
    <n v="0.25"/>
    <n v="1.2E-2"/>
    <m/>
    <n v="4"/>
    <n v="1.1000000000000001"/>
  </r>
  <r>
    <s v="NMDGF"/>
    <s v="AR-2"/>
    <x v="0"/>
    <n v="162.87"/>
    <d v="2016-03-08T00:00:00"/>
    <x v="1"/>
    <x v="1"/>
    <x v="6"/>
    <x v="27"/>
    <x v="1"/>
    <n v="5.0000000000000001E-3"/>
    <n v="0.25"/>
    <n v="0.19"/>
    <m/>
    <n v="5.8"/>
    <n v="1.2"/>
  </r>
  <r>
    <s v="NMDGF"/>
    <s v="AR-2"/>
    <x v="0"/>
    <n v="162.87"/>
    <d v="2016-03-08T00:00:00"/>
    <x v="1"/>
    <x v="1"/>
    <x v="6"/>
    <x v="1"/>
    <x v="1"/>
    <n v="5.0000000000000001E-3"/>
    <n v="0.25"/>
    <n v="1.2E-2"/>
    <m/>
    <n v="5.0999999999999996"/>
    <n v="0.05"/>
  </r>
  <r>
    <s v="NMDGF"/>
    <s v="AR-2"/>
    <x v="0"/>
    <n v="162.87"/>
    <d v="2016-03-08T00:00:00"/>
    <x v="1"/>
    <x v="1"/>
    <x v="6"/>
    <x v="1"/>
    <x v="1"/>
    <n v="5.0000000000000001E-3"/>
    <n v="0.25"/>
    <n v="1.2E-2"/>
    <m/>
    <n v="5.5"/>
    <n v="0.05"/>
  </r>
  <r>
    <s v="NMDGF"/>
    <s v="AR-2"/>
    <x v="0"/>
    <n v="162.87"/>
    <d v="2016-03-08T00:00:00"/>
    <x v="1"/>
    <x v="1"/>
    <x v="6"/>
    <x v="1"/>
    <x v="1"/>
    <n v="5.0000000000000001E-3"/>
    <n v="0.25"/>
    <n v="1.2E-2"/>
    <m/>
    <n v="4.4000000000000004"/>
    <n v="1.4"/>
  </r>
  <r>
    <s v="NMDGF"/>
    <s v="AR-2"/>
    <x v="0"/>
    <n v="162.87"/>
    <d v="2016-03-08T00:00:00"/>
    <x v="1"/>
    <x v="1"/>
    <x v="6"/>
    <x v="1"/>
    <x v="1"/>
    <n v="5.0000000000000001E-3"/>
    <n v="0.25"/>
    <n v="1.2E-2"/>
    <m/>
    <n v="6.4"/>
    <n v="1.3"/>
  </r>
  <r>
    <s v="NMDGF"/>
    <s v="AR-2"/>
    <x v="0"/>
    <n v="162.87"/>
    <d v="2016-03-08T00:00:00"/>
    <x v="1"/>
    <x v="1"/>
    <x v="6"/>
    <x v="1"/>
    <x v="1"/>
    <n v="5.0000000000000001E-3"/>
    <n v="0.25"/>
    <n v="1.2E-2"/>
    <m/>
    <n v="5.8"/>
    <n v="0.88"/>
  </r>
  <r>
    <s v="NMDGF"/>
    <s v="AR-2"/>
    <x v="0"/>
    <n v="162.87"/>
    <d v="2016-03-08T00:00:00"/>
    <x v="1"/>
    <x v="1"/>
    <x v="6"/>
    <x v="1"/>
    <x v="1"/>
    <n v="5.0000000000000001E-3"/>
    <n v="0.25"/>
    <n v="1.2E-2"/>
    <m/>
    <n v="6.4"/>
    <n v="0.05"/>
  </r>
  <r>
    <s v="NMDGF"/>
    <s v="AR-2"/>
    <x v="0"/>
    <n v="162.87"/>
    <d v="2016-03-08T00:00:00"/>
    <x v="1"/>
    <x v="1"/>
    <x v="6"/>
    <x v="1"/>
    <x v="1"/>
    <n v="5.0000000000000001E-3"/>
    <n v="0.25"/>
    <n v="1.2E-2"/>
    <m/>
    <n v="5.0999999999999996"/>
    <n v="0.05"/>
  </r>
  <r>
    <s v="NMDGF"/>
    <s v="AR-2"/>
    <x v="0"/>
    <n v="162.87"/>
    <d v="2016-03-08T00:00:00"/>
    <x v="1"/>
    <x v="1"/>
    <x v="3"/>
    <x v="1"/>
    <x v="1"/>
    <n v="5.0000000000000001E-3"/>
    <n v="0.25"/>
    <n v="1.2E-2"/>
    <n v="3.1E-2"/>
    <n v="1.3"/>
    <n v="0.05"/>
  </r>
  <r>
    <s v="NMDGF"/>
    <s v="AR-2"/>
    <x v="0"/>
    <n v="162.87"/>
    <d v="2016-03-08T00:00:00"/>
    <x v="1"/>
    <x v="1"/>
    <x v="3"/>
    <x v="1"/>
    <x v="21"/>
    <n v="5.0000000000000001E-3"/>
    <n v="0.25"/>
    <n v="1.2E-2"/>
    <n v="7.3999999999999996E-2"/>
    <n v="0.05"/>
    <n v="0.05"/>
  </r>
  <r>
    <s v="NMDGF"/>
    <s v="AR-1"/>
    <x v="1"/>
    <n v="162.87"/>
    <d v="2016-03-08T00:00:00"/>
    <x v="1"/>
    <x v="1"/>
    <x v="0"/>
    <x v="1"/>
    <x v="1"/>
    <n v="5.0000000000000001E-3"/>
    <n v="0.25"/>
    <n v="1.2E-2"/>
    <s v="-"/>
    <n v="1.5"/>
    <n v="0.05"/>
  </r>
  <r>
    <s v="NMDGF"/>
    <s v="AR-1"/>
    <x v="1"/>
    <n v="147.54"/>
    <d v="2016-03-08T00:00:00"/>
    <x v="1"/>
    <x v="1"/>
    <x v="1"/>
    <x v="1"/>
    <x v="1"/>
    <n v="5.0000000000000001E-3"/>
    <n v="0.25"/>
    <n v="1.2E-2"/>
    <m/>
    <n v="0.05"/>
    <n v="0.05"/>
  </r>
  <r>
    <s v="NMDGF"/>
    <s v="AR-1"/>
    <x v="1"/>
    <n v="147.54"/>
    <d v="2016-03-08T00:00:00"/>
    <x v="1"/>
    <x v="1"/>
    <x v="1"/>
    <x v="1"/>
    <x v="1"/>
    <n v="5.0000000000000001E-3"/>
    <n v="0.25"/>
    <n v="1.2E-2"/>
    <m/>
    <n v="0.05"/>
    <n v="0.05"/>
  </r>
  <r>
    <s v="NMDGF"/>
    <s v="AR-1"/>
    <x v="1"/>
    <n v="147.54"/>
    <d v="2016-03-08T00:00:00"/>
    <x v="1"/>
    <x v="1"/>
    <x v="1"/>
    <x v="1"/>
    <x v="45"/>
    <n v="5.0000000000000001E-3"/>
    <n v="0.25"/>
    <n v="1.2E-2"/>
    <m/>
    <n v="0.05"/>
    <n v="0.05"/>
  </r>
  <r>
    <s v="NMDGF"/>
    <s v="AR-1"/>
    <x v="1"/>
    <n v="147.54"/>
    <d v="2016-03-08T00:00:00"/>
    <x v="1"/>
    <x v="1"/>
    <x v="1"/>
    <x v="1"/>
    <x v="10"/>
    <n v="5.0000000000000001E-3"/>
    <n v="0.25"/>
    <n v="1.2E-2"/>
    <m/>
    <n v="0.44"/>
    <n v="0.05"/>
  </r>
  <r>
    <s v="NMDGF"/>
    <s v="AR-1"/>
    <x v="1"/>
    <n v="147.54"/>
    <d v="2016-03-08T00:00:00"/>
    <x v="1"/>
    <x v="1"/>
    <x v="1"/>
    <x v="1"/>
    <x v="1"/>
    <n v="5.0000000000000001E-3"/>
    <n v="0.25"/>
    <n v="1.2E-2"/>
    <m/>
    <n v="2.5"/>
    <n v="0.05"/>
  </r>
  <r>
    <s v="NMDGF"/>
    <s v="AR-1"/>
    <x v="1"/>
    <n v="147.54"/>
    <d v="2016-03-08T00:00:00"/>
    <x v="1"/>
    <x v="1"/>
    <x v="1"/>
    <x v="1"/>
    <x v="46"/>
    <n v="5.0000000000000001E-3"/>
    <n v="0.25"/>
    <n v="1.2E-2"/>
    <m/>
    <n v="0.62"/>
    <n v="0.05"/>
  </r>
  <r>
    <s v="NMDGF"/>
    <s v="AR-1"/>
    <x v="1"/>
    <n v="147.54"/>
    <d v="2016-03-08T00:00:00"/>
    <x v="1"/>
    <x v="1"/>
    <x v="1"/>
    <x v="1"/>
    <x v="21"/>
    <n v="5.0000000000000001E-3"/>
    <n v="0.25"/>
    <n v="1.2E-2"/>
    <m/>
    <n v="0.46"/>
    <n v="0.05"/>
  </r>
  <r>
    <s v="NMDGF"/>
    <s v="AR-1"/>
    <x v="1"/>
    <n v="147.54"/>
    <d v="2016-03-08T00:00:00"/>
    <x v="1"/>
    <x v="1"/>
    <x v="1"/>
    <x v="1"/>
    <x v="1"/>
    <n v="5.0000000000000001E-3"/>
    <n v="0.25"/>
    <n v="1.2E-2"/>
    <m/>
    <n v="0.65"/>
    <n v="0.05"/>
  </r>
  <r>
    <s v="NMDGF"/>
    <s v="AR-1"/>
    <x v="1"/>
    <n v="147.54"/>
    <d v="2016-03-08T00:00:00"/>
    <x v="1"/>
    <x v="1"/>
    <x v="1"/>
    <x v="1"/>
    <x v="1"/>
    <n v="5.0000000000000001E-3"/>
    <n v="0.25"/>
    <n v="1.2E-2"/>
    <m/>
    <n v="1.9"/>
    <n v="0.05"/>
  </r>
  <r>
    <s v="NMDGF"/>
    <s v="AR-1"/>
    <x v="1"/>
    <n v="147.54"/>
    <d v="2016-03-08T00:00:00"/>
    <x v="1"/>
    <x v="1"/>
    <x v="1"/>
    <x v="1"/>
    <x v="1"/>
    <n v="5.0000000000000001E-3"/>
    <n v="0.25"/>
    <n v="1.2E-2"/>
    <m/>
    <n v="0.81"/>
    <n v="0.05"/>
  </r>
  <r>
    <s v="NMDGF"/>
    <s v="AR-1"/>
    <x v="1"/>
    <n v="147.54"/>
    <d v="2016-03-08T00:00:00"/>
    <x v="1"/>
    <x v="1"/>
    <x v="1"/>
    <x v="1"/>
    <x v="1"/>
    <n v="5.0000000000000001E-3"/>
    <n v="0.25"/>
    <n v="1.2E-2"/>
    <m/>
    <n v="0.72"/>
    <n v="0.05"/>
  </r>
  <r>
    <s v="NMDGF"/>
    <s v="AR-1"/>
    <x v="1"/>
    <n v="147.54"/>
    <d v="2016-03-08T00:00:00"/>
    <x v="1"/>
    <x v="1"/>
    <x v="4"/>
    <x v="28"/>
    <x v="1"/>
    <n v="5.0000000000000001E-3"/>
    <n v="0.25"/>
    <n v="1.2E-2"/>
    <m/>
    <n v="0.45"/>
    <n v="0.05"/>
  </r>
  <r>
    <s v="NMDGF"/>
    <s v="AR-1"/>
    <x v="1"/>
    <n v="147.54"/>
    <d v="2016-03-08T00:00:00"/>
    <x v="1"/>
    <x v="1"/>
    <x v="4"/>
    <x v="1"/>
    <x v="1"/>
    <n v="5.0000000000000001E-3"/>
    <n v="0.25"/>
    <n v="1.2E-2"/>
    <m/>
    <n v="0.05"/>
    <n v="0.05"/>
  </r>
  <r>
    <s v="NMDGF"/>
    <s v="AR-1"/>
    <x v="1"/>
    <n v="147.54"/>
    <d v="2016-03-08T00:00:00"/>
    <x v="1"/>
    <x v="1"/>
    <x v="4"/>
    <x v="1"/>
    <x v="1"/>
    <n v="5.0000000000000001E-3"/>
    <n v="0.25"/>
    <n v="1.2E-2"/>
    <m/>
    <n v="0.05"/>
    <n v="0.05"/>
  </r>
  <r>
    <s v="NMDGF"/>
    <s v="AR-1"/>
    <x v="1"/>
    <n v="147.54"/>
    <d v="2016-03-08T00:00:00"/>
    <x v="1"/>
    <x v="1"/>
    <x v="4"/>
    <x v="1"/>
    <x v="1"/>
    <n v="5.0000000000000001E-3"/>
    <n v="0.25"/>
    <n v="1.2E-2"/>
    <m/>
    <n v="0.57999999999999996"/>
    <n v="0.05"/>
  </r>
  <r>
    <s v="NMDGF"/>
    <s v="AR-1"/>
    <x v="1"/>
    <n v="147.54"/>
    <d v="2016-03-08T00:00:00"/>
    <x v="1"/>
    <x v="1"/>
    <x v="4"/>
    <x v="1"/>
    <x v="1"/>
    <n v="5.0000000000000001E-3"/>
    <n v="0.25"/>
    <n v="1.2E-2"/>
    <m/>
    <n v="0.05"/>
    <n v="0.05"/>
  </r>
  <r>
    <s v="NMDGF"/>
    <s v="AR-1"/>
    <x v="1"/>
    <n v="147.54"/>
    <d v="2016-03-08T00:00:00"/>
    <x v="1"/>
    <x v="1"/>
    <x v="4"/>
    <x v="1"/>
    <x v="1"/>
    <n v="5.0000000000000001E-3"/>
    <n v="0.25"/>
    <n v="1.2E-2"/>
    <m/>
    <n v="0.05"/>
    <n v="0.05"/>
  </r>
  <r>
    <s v="NMDGF"/>
    <s v="AR-1"/>
    <x v="1"/>
    <n v="147.54"/>
    <d v="2016-03-08T00:00:00"/>
    <x v="1"/>
    <x v="1"/>
    <x v="4"/>
    <x v="1"/>
    <x v="1"/>
    <n v="5.0000000000000001E-3"/>
    <n v="0.25"/>
    <n v="1.2E-2"/>
    <m/>
    <n v="0.48"/>
    <n v="0.05"/>
  </r>
  <r>
    <s v="NMDGF"/>
    <s v="AR-1"/>
    <x v="1"/>
    <n v="147.54"/>
    <d v="2016-03-08T00:00:00"/>
    <x v="1"/>
    <x v="1"/>
    <x v="4"/>
    <x v="1"/>
    <x v="47"/>
    <n v="5.0000000000000001E-3"/>
    <n v="0.25"/>
    <n v="1.2E-2"/>
    <m/>
    <n v="0.05"/>
    <n v="0.05"/>
  </r>
  <r>
    <s v="NMDGF"/>
    <s v="AR-1"/>
    <x v="1"/>
    <n v="147.54"/>
    <d v="2016-03-08T00:00:00"/>
    <x v="1"/>
    <x v="1"/>
    <x v="4"/>
    <x v="1"/>
    <x v="1"/>
    <n v="5.0000000000000001E-3"/>
    <n v="0.25"/>
    <n v="1.2E-2"/>
    <m/>
    <n v="0.63"/>
    <n v="0.05"/>
  </r>
  <r>
    <s v="NMDGF"/>
    <s v="AR-1"/>
    <x v="1"/>
    <n v="147.54"/>
    <d v="2016-03-08T00:00:00"/>
    <x v="1"/>
    <x v="1"/>
    <x v="4"/>
    <x v="1"/>
    <x v="1"/>
    <n v="5.0000000000000001E-3"/>
    <n v="0.25"/>
    <n v="1.2E-2"/>
    <m/>
    <n v="0.05"/>
    <n v="0.05"/>
  </r>
  <r>
    <s v="NMDGF"/>
    <s v="AR-1"/>
    <x v="1"/>
    <n v="147.54"/>
    <d v="2016-03-08T00:00:00"/>
    <x v="1"/>
    <x v="1"/>
    <x v="2"/>
    <x v="1"/>
    <x v="1"/>
    <n v="5.0000000000000001E-3"/>
    <n v="1.9"/>
    <n v="1.2E-2"/>
    <n v="7.1999999999999998E-3"/>
    <n v="0.91"/>
    <n v="0.05"/>
  </r>
  <r>
    <s v="NMDGF"/>
    <s v="AR-1"/>
    <x v="1"/>
    <n v="147.54"/>
    <d v="2016-03-08T00:00:00"/>
    <x v="1"/>
    <x v="1"/>
    <x v="2"/>
    <x v="1"/>
    <x v="1"/>
    <n v="5.0000000000000001E-3"/>
    <n v="0.25"/>
    <n v="1.2E-2"/>
    <n v="1.0999999999999999E-2"/>
    <n v="0.05"/>
    <n v="0.05"/>
  </r>
  <r>
    <s v="NMDGF"/>
    <s v="AR-1"/>
    <x v="1"/>
    <n v="147.54"/>
    <d v="2016-03-08T00:00:00"/>
    <x v="1"/>
    <x v="1"/>
    <x v="6"/>
    <x v="1"/>
    <x v="1"/>
    <n v="5.0000000000000001E-3"/>
    <n v="2"/>
    <n v="1.2E-2"/>
    <m/>
    <n v="6.1"/>
    <n v="0.05"/>
  </r>
  <r>
    <s v="NMDGF"/>
    <s v="AR-1"/>
    <x v="1"/>
    <n v="147.54"/>
    <d v="2016-03-08T00:00:00"/>
    <x v="1"/>
    <x v="1"/>
    <x v="6"/>
    <x v="29"/>
    <x v="1"/>
    <n v="5.0000000000000001E-3"/>
    <n v="0.25"/>
    <n v="1.2E-2"/>
    <m/>
    <n v="5.7"/>
    <n v="1.5"/>
  </r>
  <r>
    <s v="NMDGF"/>
    <s v="AR-1"/>
    <x v="1"/>
    <n v="147.54"/>
    <d v="2016-03-08T00:00:00"/>
    <x v="1"/>
    <x v="1"/>
    <x v="6"/>
    <x v="1"/>
    <x v="16"/>
    <n v="5.0000000000000001E-3"/>
    <n v="0.25"/>
    <n v="1.2E-2"/>
    <m/>
    <n v="4.8"/>
    <n v="1"/>
  </r>
  <r>
    <s v="NMDGF"/>
    <s v="AR-1"/>
    <x v="1"/>
    <n v="147.54"/>
    <d v="2016-03-08T00:00:00"/>
    <x v="1"/>
    <x v="1"/>
    <x v="6"/>
    <x v="1"/>
    <x v="1"/>
    <n v="5.0000000000000001E-3"/>
    <n v="0.25"/>
    <n v="1.2E-2"/>
    <m/>
    <n v="3.6"/>
    <n v="0.88"/>
  </r>
  <r>
    <s v="NMDGF"/>
    <s v="AR-1"/>
    <x v="1"/>
    <n v="147.54"/>
    <d v="2016-03-08T00:00:00"/>
    <x v="1"/>
    <x v="1"/>
    <x v="6"/>
    <x v="1"/>
    <x v="1"/>
    <n v="5.0000000000000001E-3"/>
    <n v="0.25"/>
    <n v="1.2E-2"/>
    <m/>
    <n v="5.8"/>
    <n v="1.2"/>
  </r>
  <r>
    <s v="NMDGF"/>
    <s v="AR-1"/>
    <x v="1"/>
    <n v="147.54"/>
    <d v="2016-03-08T00:00:00"/>
    <x v="1"/>
    <x v="1"/>
    <x v="6"/>
    <x v="1"/>
    <x v="48"/>
    <n v="5.0000000000000001E-3"/>
    <n v="0.25"/>
    <n v="1.2E-2"/>
    <m/>
    <n v="3.8"/>
    <n v="0.94"/>
  </r>
  <r>
    <s v="NMDGF"/>
    <s v="AR-1"/>
    <x v="1"/>
    <n v="147.54"/>
    <d v="2016-03-08T00:00:00"/>
    <x v="1"/>
    <x v="1"/>
    <x v="6"/>
    <x v="1"/>
    <x v="1"/>
    <n v="5.0000000000000001E-3"/>
    <n v="0.25"/>
    <n v="1.2E-2"/>
    <m/>
    <n v="3.4"/>
    <n v="0.05"/>
  </r>
  <r>
    <s v="NMDGF"/>
    <s v="AR-1"/>
    <x v="1"/>
    <n v="147.54"/>
    <d v="2016-03-08T00:00:00"/>
    <x v="1"/>
    <x v="1"/>
    <x v="6"/>
    <x v="1"/>
    <x v="1"/>
    <n v="5.0000000000000001E-3"/>
    <n v="0.25"/>
    <n v="1.2E-2"/>
    <m/>
    <n v="3.5"/>
    <n v="0.05"/>
  </r>
  <r>
    <s v="NMDGF"/>
    <s v="AR-1"/>
    <x v="1"/>
    <n v="147.54"/>
    <d v="2016-03-08T00:00:00"/>
    <x v="1"/>
    <x v="1"/>
    <x v="6"/>
    <x v="1"/>
    <x v="1"/>
    <n v="5.0000000000000001E-3"/>
    <n v="0.25"/>
    <n v="1.2E-2"/>
    <m/>
    <n v="4.3"/>
    <n v="1"/>
  </r>
  <r>
    <s v="NMDGF"/>
    <s v="AR-1"/>
    <x v="1"/>
    <n v="147.54"/>
    <d v="2016-03-08T00:00:00"/>
    <x v="1"/>
    <x v="1"/>
    <x v="6"/>
    <x v="1"/>
    <x v="17"/>
    <n v="5.0000000000000001E-3"/>
    <n v="0.25"/>
    <n v="1.2E-2"/>
    <m/>
    <n v="8.5"/>
    <n v="0.05"/>
  </r>
  <r>
    <s v="NMDGF"/>
    <s v="AR-1"/>
    <x v="1"/>
    <n v="147.54"/>
    <d v="2016-03-08T00:00:00"/>
    <x v="1"/>
    <x v="1"/>
    <x v="3"/>
    <x v="1"/>
    <x v="1"/>
    <n v="5.0000000000000001E-3"/>
    <n v="0.25"/>
    <n v="1.2E-2"/>
    <n v="3.6999999999999998E-2"/>
    <n v="0.63"/>
    <n v="0.05"/>
  </r>
  <r>
    <s v="NMDGF"/>
    <s v="AR-1"/>
    <x v="1"/>
    <n v="147.54"/>
    <d v="2016-03-08T00:00:00"/>
    <x v="1"/>
    <x v="1"/>
    <x v="3"/>
    <x v="1"/>
    <x v="1"/>
    <n v="5.0000000000000001E-3"/>
    <n v="0.25"/>
    <n v="1.2E-2"/>
    <n v="8.8999999999999996E-2"/>
    <n v="0.05"/>
    <n v="0.05"/>
  </r>
  <r>
    <s v="NMDGF"/>
    <s v="AR-1"/>
    <x v="1"/>
    <n v="147.54"/>
    <d v="2016-03-08T00:00:00"/>
    <x v="1"/>
    <x v="1"/>
    <x v="3"/>
    <x v="1"/>
    <x v="1"/>
    <n v="5.0000000000000001E-3"/>
    <n v="0.25"/>
    <n v="1.2E-2"/>
    <n v="1.4999999999999999E-2"/>
    <n v="1.1000000000000001"/>
    <n v="0.05"/>
  </r>
  <r>
    <s v="NMDGF"/>
    <s v="AR-1"/>
    <x v="1"/>
    <n v="147.54"/>
    <d v="2016-03-08T00:00:00"/>
    <x v="1"/>
    <x v="1"/>
    <x v="3"/>
    <x v="1"/>
    <x v="1"/>
    <n v="5.0000000000000001E-3"/>
    <n v="0.25"/>
    <n v="1.2E-2"/>
    <n v="2.7E-2"/>
    <n v="0.05"/>
    <n v="0.05"/>
  </r>
  <r>
    <s v="NMDGF"/>
    <s v="AR-1"/>
    <x v="1"/>
    <n v="147.54"/>
    <d v="2016-03-08T00:00:00"/>
    <x v="1"/>
    <x v="1"/>
    <x v="3"/>
    <x v="1"/>
    <x v="1"/>
    <n v="5.0000000000000001E-3"/>
    <n v="0.25"/>
    <n v="1.2E-2"/>
    <n v="2.3E-2"/>
    <n v="0.48"/>
    <n v="0.05"/>
  </r>
  <r>
    <s v="NMDGF"/>
    <s v="AR-1"/>
    <x v="1"/>
    <n v="147.54"/>
    <d v="2016-03-08T00:00:00"/>
    <x v="1"/>
    <x v="1"/>
    <x v="3"/>
    <x v="1"/>
    <x v="1"/>
    <n v="5.0000000000000001E-3"/>
    <n v="0.25"/>
    <n v="1.2E-2"/>
    <n v="2.1000000000000001E-2"/>
    <n v="0.8"/>
    <n v="0.05"/>
  </r>
  <r>
    <s v="NMDGF"/>
    <s v="AR-1"/>
    <x v="1"/>
    <n v="147.54"/>
    <d v="2016-03-08T00:00:00"/>
    <x v="1"/>
    <x v="1"/>
    <x v="3"/>
    <x v="1"/>
    <x v="1"/>
    <n v="5.0000000000000001E-3"/>
    <n v="2.6"/>
    <n v="1.2E-2"/>
    <n v="2.1999999999999999E-2"/>
    <n v="0.42"/>
    <n v="0.05"/>
  </r>
  <r>
    <s v="NMDGF"/>
    <s v="AR-1"/>
    <x v="1"/>
    <n v="147.54"/>
    <d v="2016-03-08T00:00:00"/>
    <x v="1"/>
    <x v="1"/>
    <x v="3"/>
    <x v="1"/>
    <x v="1"/>
    <n v="5.0000000000000001E-3"/>
    <n v="0.25"/>
    <n v="1.2E-2"/>
    <n v="2.3E-2"/>
    <n v="0.05"/>
    <n v="0.05"/>
  </r>
  <r>
    <s v="NMDGF"/>
    <s v="AR-1"/>
    <x v="1"/>
    <n v="147.54"/>
    <d v="2016-03-08T00:00:00"/>
    <x v="1"/>
    <x v="1"/>
    <x v="3"/>
    <x v="1"/>
    <x v="1"/>
    <n v="5.0000000000000001E-3"/>
    <n v="0.25"/>
    <n v="1.2E-2"/>
    <n v="2.1000000000000001E-2"/>
    <n v="0.61"/>
    <n v="0.05"/>
  </r>
  <r>
    <s v="NMDGF"/>
    <s v="AR-1"/>
    <x v="1"/>
    <n v="147.54"/>
    <d v="2016-03-08T00:00:00"/>
    <x v="1"/>
    <x v="1"/>
    <x v="3"/>
    <x v="1"/>
    <x v="1"/>
    <n v="5.0000000000000001E-3"/>
    <n v="0.25"/>
    <n v="1.2E-2"/>
    <n v="1.9E-2"/>
    <n v="1.9"/>
    <n v="0.05"/>
  </r>
  <r>
    <s v="NMDGF"/>
    <s v="SJ-2"/>
    <x v="2"/>
    <n v="196.05"/>
    <d v="2016-03-08T00:00:00"/>
    <x v="1"/>
    <x v="1"/>
    <x v="4"/>
    <x v="1"/>
    <x v="1"/>
    <n v="5.0000000000000001E-3"/>
    <n v="0.25"/>
    <n v="1.2E-2"/>
    <m/>
    <n v="0.05"/>
    <n v="0.05"/>
  </r>
  <r>
    <s v="NMDGF"/>
    <s v="SJ-2"/>
    <x v="2"/>
    <n v="196.05"/>
    <d v="2016-03-08T00:00:00"/>
    <x v="1"/>
    <x v="1"/>
    <x v="4"/>
    <x v="1"/>
    <x v="1"/>
    <n v="5.0000000000000001E-3"/>
    <n v="0.25"/>
    <n v="1.2E-2"/>
    <m/>
    <n v="0.05"/>
    <n v="2.6"/>
  </r>
  <r>
    <s v="NMDGF"/>
    <s v="SJ-2"/>
    <x v="2"/>
    <n v="196.05"/>
    <d v="2016-03-08T00:00:00"/>
    <x v="1"/>
    <x v="1"/>
    <x v="4"/>
    <x v="1"/>
    <x v="1"/>
    <n v="5.0000000000000001E-3"/>
    <n v="0.25"/>
    <n v="1.2E-2"/>
    <m/>
    <n v="0.05"/>
    <n v="0.05"/>
  </r>
  <r>
    <s v="NMDGF"/>
    <s v="SJ-2"/>
    <x v="2"/>
    <n v="196.05"/>
    <d v="2016-03-08T00:00:00"/>
    <x v="1"/>
    <x v="1"/>
    <x v="4"/>
    <x v="1"/>
    <x v="1"/>
    <n v="5.0000000000000001E-3"/>
    <n v="0.25"/>
    <n v="1.2E-2"/>
    <m/>
    <n v="0.05"/>
    <n v="0.05"/>
  </r>
  <r>
    <s v="NMDGF"/>
    <s v="SJ-2"/>
    <x v="2"/>
    <n v="196.05"/>
    <d v="2016-03-08T00:00:00"/>
    <x v="1"/>
    <x v="1"/>
    <x v="4"/>
    <x v="1"/>
    <x v="1"/>
    <n v="5.0000000000000001E-3"/>
    <n v="0.25"/>
    <n v="1.2E-2"/>
    <m/>
    <n v="0.05"/>
    <n v="0.05"/>
  </r>
  <r>
    <s v="NMDGF"/>
    <s v="SJ-2"/>
    <x v="2"/>
    <n v="196.05"/>
    <d v="2016-03-08T00:00:00"/>
    <x v="1"/>
    <x v="1"/>
    <x v="4"/>
    <x v="1"/>
    <x v="1"/>
    <n v="5.0000000000000001E-3"/>
    <n v="0.25"/>
    <n v="1.2E-2"/>
    <m/>
    <n v="0.81"/>
    <n v="0.05"/>
  </r>
  <r>
    <s v="NMDGF"/>
    <s v="SJ-2"/>
    <x v="2"/>
    <n v="196.05"/>
    <d v="2016-03-08T00:00:00"/>
    <x v="1"/>
    <x v="1"/>
    <x v="4"/>
    <x v="1"/>
    <x v="1"/>
    <n v="5.0000000000000001E-3"/>
    <n v="0.25"/>
    <n v="1.2E-2"/>
    <m/>
    <n v="0.05"/>
    <n v="0.05"/>
  </r>
  <r>
    <s v="NMDGF"/>
    <s v="SJ-2"/>
    <x v="2"/>
    <n v="196.05"/>
    <d v="2016-03-08T00:00:00"/>
    <x v="1"/>
    <x v="1"/>
    <x v="4"/>
    <x v="1"/>
    <x v="1"/>
    <n v="5.0000000000000001E-3"/>
    <n v="0.25"/>
    <n v="1.2E-2"/>
    <m/>
    <n v="0.96"/>
    <n v="0.05"/>
  </r>
  <r>
    <s v="NMDGF"/>
    <s v="SJ-2"/>
    <x v="2"/>
    <n v="196.05"/>
    <d v="2016-03-08T00:00:00"/>
    <x v="1"/>
    <x v="1"/>
    <x v="4"/>
    <x v="1"/>
    <x v="1"/>
    <n v="5.0000000000000001E-3"/>
    <n v="0.25"/>
    <n v="1.2E-2"/>
    <m/>
    <n v="0.05"/>
    <n v="0.05"/>
  </r>
  <r>
    <s v="NMDGF"/>
    <s v="SJ-2"/>
    <x v="2"/>
    <n v="196.05"/>
    <d v="2016-03-08T00:00:00"/>
    <x v="1"/>
    <x v="1"/>
    <x v="4"/>
    <x v="1"/>
    <x v="1"/>
    <n v="5.0000000000000001E-3"/>
    <n v="0.25"/>
    <n v="1.2E-2"/>
    <m/>
    <n v="0.52"/>
    <n v="0.05"/>
  </r>
  <r>
    <s v="NMDGF"/>
    <s v="SJ-2"/>
    <x v="2"/>
    <n v="196.05"/>
    <d v="2016-03-08T00:00:00"/>
    <x v="1"/>
    <x v="1"/>
    <x v="1"/>
    <x v="1"/>
    <x v="1"/>
    <n v="5.0000000000000001E-3"/>
    <n v="0.25"/>
    <n v="1.2E-2"/>
    <m/>
    <n v="0.66"/>
    <n v="0.05"/>
  </r>
  <r>
    <s v="NMDGF"/>
    <s v="SJ-2"/>
    <x v="2"/>
    <n v="196.05"/>
    <d v="2016-03-08T00:00:00"/>
    <x v="1"/>
    <x v="1"/>
    <x v="1"/>
    <x v="1"/>
    <x v="1"/>
    <n v="5.0000000000000001E-3"/>
    <n v="0.25"/>
    <n v="1.2E-2"/>
    <m/>
    <n v="1.1100000000000001"/>
    <n v="0.05"/>
  </r>
  <r>
    <s v="NMDGF"/>
    <s v="SJ-2"/>
    <x v="2"/>
    <n v="196.05"/>
    <d v="2016-03-08T00:00:00"/>
    <x v="1"/>
    <x v="1"/>
    <x v="1"/>
    <x v="1"/>
    <x v="1"/>
    <n v="5.0000000000000001E-3"/>
    <n v="0.25"/>
    <n v="1.2E-2"/>
    <m/>
    <n v="1.1000000000000001"/>
    <n v="0.05"/>
  </r>
  <r>
    <s v="NMDGF"/>
    <s v="SJ-2"/>
    <x v="2"/>
    <n v="196.05"/>
    <d v="2016-03-08T00:00:00"/>
    <x v="1"/>
    <x v="1"/>
    <x v="1"/>
    <x v="1"/>
    <x v="16"/>
    <n v="5.0000000000000001E-3"/>
    <n v="0.25"/>
    <n v="1.2E-2"/>
    <m/>
    <n v="1.1000000000000001"/>
    <n v="0.05"/>
  </r>
  <r>
    <s v="NMDGF"/>
    <s v="SJ-2"/>
    <x v="2"/>
    <n v="196.05"/>
    <d v="2016-03-08T00:00:00"/>
    <x v="1"/>
    <x v="1"/>
    <x v="1"/>
    <x v="1"/>
    <x v="11"/>
    <n v="5.0000000000000001E-3"/>
    <n v="0.25"/>
    <n v="1.2E-2"/>
    <m/>
    <n v="0.51"/>
    <n v="0.05"/>
  </r>
  <r>
    <s v="NMDGF"/>
    <s v="SJ-2"/>
    <x v="2"/>
    <n v="196.05"/>
    <d v="2016-03-08T00:00:00"/>
    <x v="1"/>
    <x v="1"/>
    <x v="1"/>
    <x v="1"/>
    <x v="49"/>
    <n v="5.0000000000000001E-3"/>
    <n v="0.25"/>
    <n v="1.2E-2"/>
    <m/>
    <n v="0.93"/>
    <n v="0.05"/>
  </r>
  <r>
    <s v="NMDGF"/>
    <s v="SJ-2"/>
    <x v="2"/>
    <n v="196.05"/>
    <d v="2016-03-08T00:00:00"/>
    <x v="1"/>
    <x v="1"/>
    <x v="1"/>
    <x v="1"/>
    <x v="50"/>
    <n v="5.0000000000000001E-3"/>
    <n v="0.25"/>
    <n v="1.2E-2"/>
    <m/>
    <n v="0.6"/>
    <n v="0.05"/>
  </r>
  <r>
    <s v="NMDGF"/>
    <s v="SJ-2"/>
    <x v="2"/>
    <n v="196.05"/>
    <d v="2016-03-08T00:00:00"/>
    <x v="1"/>
    <x v="1"/>
    <x v="1"/>
    <x v="1"/>
    <x v="1"/>
    <n v="5.0000000000000001E-3"/>
    <n v="0.25"/>
    <n v="1.2E-2"/>
    <m/>
    <n v="0.57999999999999996"/>
    <n v="0.05"/>
  </r>
  <r>
    <s v="NMDGF"/>
    <s v="SJ-2"/>
    <x v="2"/>
    <n v="196.05"/>
    <d v="2016-03-08T00:00:00"/>
    <x v="1"/>
    <x v="1"/>
    <x v="1"/>
    <x v="30"/>
    <x v="50"/>
    <n v="5.0000000000000001E-3"/>
    <n v="0.25"/>
    <n v="1.2E-2"/>
    <m/>
    <n v="0.39"/>
    <n v="0.05"/>
  </r>
  <r>
    <s v="NMDGF"/>
    <s v="SJ-2"/>
    <x v="2"/>
    <n v="196.05"/>
    <d v="2016-03-08T00:00:00"/>
    <x v="1"/>
    <x v="1"/>
    <x v="1"/>
    <x v="1"/>
    <x v="1"/>
    <n v="5.0000000000000001E-3"/>
    <n v="0.25"/>
    <n v="1.2E-2"/>
    <m/>
    <n v="0.51"/>
    <n v="0.05"/>
  </r>
  <r>
    <s v="NMDGF"/>
    <s v="SJ-2"/>
    <x v="2"/>
    <n v="196.05"/>
    <d v="2016-03-08T00:00:00"/>
    <x v="1"/>
    <x v="1"/>
    <x v="3"/>
    <x v="1"/>
    <x v="1"/>
    <n v="5.0000000000000001E-3"/>
    <n v="0.25"/>
    <n v="1.2E-2"/>
    <n v="5.2999999999999999E-2"/>
    <n v="0.61"/>
    <n v="0.05"/>
  </r>
  <r>
    <s v="NMDGF"/>
    <s v="SJ-2"/>
    <x v="2"/>
    <n v="196.05"/>
    <d v="2016-03-08T00:00:00"/>
    <x v="1"/>
    <x v="1"/>
    <x v="6"/>
    <x v="1"/>
    <x v="1"/>
    <n v="5.0000000000000001E-3"/>
    <n v="0.25"/>
    <n v="1.2E-2"/>
    <m/>
    <n v="4.3"/>
    <n v="1.3"/>
  </r>
  <r>
    <s v="NMDGF"/>
    <s v="SJ-2"/>
    <x v="2"/>
    <n v="196.05"/>
    <d v="2016-03-08T00:00:00"/>
    <x v="1"/>
    <x v="1"/>
    <x v="6"/>
    <x v="1"/>
    <x v="1"/>
    <n v="5.0000000000000001E-3"/>
    <n v="0.25"/>
    <n v="1.2E-2"/>
    <m/>
    <n v="3"/>
    <n v="0.05"/>
  </r>
  <r>
    <s v="NMDGF"/>
    <s v="SJ-2"/>
    <x v="2"/>
    <n v="196.05"/>
    <d v="2016-03-08T00:00:00"/>
    <x v="1"/>
    <x v="1"/>
    <x v="6"/>
    <x v="1"/>
    <x v="1"/>
    <n v="5.0000000000000001E-3"/>
    <n v="0.25"/>
    <n v="1.2E-2"/>
    <m/>
    <n v="2.2999999999999998"/>
    <n v="1.6"/>
  </r>
  <r>
    <s v="NMDGF"/>
    <s v="SJ-2"/>
    <x v="2"/>
    <n v="196.05"/>
    <d v="2016-03-08T00:00:00"/>
    <x v="1"/>
    <x v="1"/>
    <x v="6"/>
    <x v="31"/>
    <x v="1"/>
    <n v="5.0000000000000001E-3"/>
    <n v="0.25"/>
    <n v="1.2E-2"/>
    <m/>
    <n v="3.8"/>
    <n v="1.1000000000000001"/>
  </r>
  <r>
    <s v="NMDGF"/>
    <s v="SJ-2"/>
    <x v="2"/>
    <n v="196.05"/>
    <d v="2016-03-08T00:00:00"/>
    <x v="1"/>
    <x v="1"/>
    <x v="6"/>
    <x v="1"/>
    <x v="1"/>
    <n v="5.0000000000000001E-3"/>
    <n v="0.25"/>
    <n v="1.2E-2"/>
    <m/>
    <n v="4.4000000000000004"/>
    <n v="0.88"/>
  </r>
  <r>
    <s v="NMDGF"/>
    <s v="SJ-2"/>
    <x v="2"/>
    <n v="196.05"/>
    <d v="2016-03-08T00:00:00"/>
    <x v="1"/>
    <x v="1"/>
    <x v="6"/>
    <x v="1"/>
    <x v="1"/>
    <n v="5.0000000000000001E-3"/>
    <n v="0.25"/>
    <n v="1.2E-2"/>
    <m/>
    <n v="3.6"/>
    <n v="0.05"/>
  </r>
  <r>
    <s v="NMDGF"/>
    <s v="SJ-2"/>
    <x v="2"/>
    <n v="196.05"/>
    <d v="2016-03-08T00:00:00"/>
    <x v="1"/>
    <x v="1"/>
    <x v="6"/>
    <x v="1"/>
    <x v="1"/>
    <n v="5.0000000000000001E-3"/>
    <n v="0.25"/>
    <n v="1.2E-2"/>
    <m/>
    <n v="2.7"/>
    <n v="0.05"/>
  </r>
  <r>
    <s v="NMDGF"/>
    <s v="SJ-2"/>
    <x v="2"/>
    <n v="196.05"/>
    <d v="2016-03-08T00:00:00"/>
    <x v="1"/>
    <x v="1"/>
    <x v="6"/>
    <x v="1"/>
    <x v="1"/>
    <n v="5.0000000000000001E-3"/>
    <n v="0.25"/>
    <n v="1.2E-2"/>
    <m/>
    <n v="5.7"/>
    <n v="0.05"/>
  </r>
  <r>
    <s v="NMDGF"/>
    <s v="SJ-2"/>
    <x v="2"/>
    <n v="196.05"/>
    <d v="2016-03-08T00:00:00"/>
    <x v="1"/>
    <x v="1"/>
    <x v="6"/>
    <x v="1"/>
    <x v="1"/>
    <n v="5.0000000000000001E-3"/>
    <n v="0.25"/>
    <n v="1.2E-2"/>
    <m/>
    <n v="2.9"/>
    <n v="0.05"/>
  </r>
  <r>
    <s v="NMDGF"/>
    <s v="SJ-2"/>
    <x v="2"/>
    <n v="196.05"/>
    <d v="2016-03-08T00:00:00"/>
    <x v="1"/>
    <x v="1"/>
    <x v="6"/>
    <x v="1"/>
    <x v="1"/>
    <n v="5.0000000000000001E-3"/>
    <n v="0.25"/>
    <n v="1.2E-2"/>
    <m/>
    <n v="3.6"/>
    <n v="0.05"/>
  </r>
  <r>
    <s v="NMDGF"/>
    <s v="SJ-1"/>
    <x v="4"/>
    <m/>
    <d v="2016-03-08T00:00:00"/>
    <x v="1"/>
    <x v="1"/>
    <x v="4"/>
    <x v="1"/>
    <x v="1"/>
    <n v="5.0000000000000001E-3"/>
    <n v="0.25"/>
    <n v="1.2E-2"/>
    <m/>
    <n v="0.05"/>
    <n v="0.05"/>
  </r>
  <r>
    <s v="NMDGF"/>
    <s v="SJ-1"/>
    <x v="4"/>
    <m/>
    <d v="2016-03-08T00:00:00"/>
    <x v="1"/>
    <x v="1"/>
    <x v="4"/>
    <x v="1"/>
    <x v="1"/>
    <n v="5.0000000000000001E-3"/>
    <n v="0.25"/>
    <n v="1.2E-2"/>
    <m/>
    <n v="0.05"/>
    <n v="0.05"/>
  </r>
  <r>
    <s v="NMDGF"/>
    <s v="SJ-1"/>
    <x v="4"/>
    <m/>
    <d v="2016-03-08T00:00:00"/>
    <x v="1"/>
    <x v="1"/>
    <x v="4"/>
    <x v="1"/>
    <x v="1"/>
    <n v="5.0000000000000001E-3"/>
    <n v="0.25"/>
    <n v="1.2E-2"/>
    <m/>
    <n v="0.05"/>
    <n v="0.05"/>
  </r>
  <r>
    <s v="NMDGF"/>
    <s v="SJ-1"/>
    <x v="4"/>
    <m/>
    <d v="2016-03-08T00:00:00"/>
    <x v="1"/>
    <x v="1"/>
    <x v="4"/>
    <x v="1"/>
    <x v="1"/>
    <n v="5.0000000000000001E-3"/>
    <n v="0.25"/>
    <n v="1.2E-2"/>
    <m/>
    <n v="0.39"/>
    <n v="0.05"/>
  </r>
  <r>
    <s v="NMDGF"/>
    <s v="SJ-1"/>
    <x v="4"/>
    <m/>
    <d v="2016-03-08T00:00:00"/>
    <x v="1"/>
    <x v="1"/>
    <x v="4"/>
    <x v="1"/>
    <x v="1"/>
    <n v="5.0000000000000001E-3"/>
    <n v="0.25"/>
    <n v="1.2E-2"/>
    <m/>
    <n v="0.6"/>
    <n v="0.05"/>
  </r>
  <r>
    <s v="NMDGF"/>
    <s v="SJ-1"/>
    <x v="4"/>
    <m/>
    <d v="2016-03-08T00:00:00"/>
    <x v="1"/>
    <x v="1"/>
    <x v="4"/>
    <x v="1"/>
    <x v="1"/>
    <n v="5.0000000000000001E-3"/>
    <n v="0.25"/>
    <n v="1.2E-2"/>
    <m/>
    <n v="0.52"/>
    <n v="0.89"/>
  </r>
  <r>
    <s v="NMDGF"/>
    <s v="SJ-1"/>
    <x v="4"/>
    <m/>
    <d v="2016-03-08T00:00:00"/>
    <x v="1"/>
    <x v="1"/>
    <x v="4"/>
    <x v="1"/>
    <x v="1"/>
    <n v="5.0000000000000001E-3"/>
    <n v="0.25"/>
    <n v="1.2E-2"/>
    <m/>
    <n v="0.54"/>
    <n v="0.05"/>
  </r>
  <r>
    <s v="NMDGF"/>
    <s v="SJ-1"/>
    <x v="4"/>
    <m/>
    <d v="2016-03-08T00:00:00"/>
    <x v="1"/>
    <x v="1"/>
    <x v="4"/>
    <x v="1"/>
    <x v="1"/>
    <n v="5.0000000000000001E-3"/>
    <n v="0.25"/>
    <n v="1.2E-2"/>
    <m/>
    <n v="0.88"/>
    <n v="0.05"/>
  </r>
  <r>
    <s v="NMDGF"/>
    <s v="SJ-1"/>
    <x v="4"/>
    <m/>
    <d v="2016-03-08T00:00:00"/>
    <x v="1"/>
    <x v="1"/>
    <x v="4"/>
    <x v="1"/>
    <x v="1"/>
    <n v="5.0000000000000001E-3"/>
    <n v="0.25"/>
    <n v="1.2E-2"/>
    <m/>
    <n v="0.05"/>
    <n v="0.05"/>
  </r>
  <r>
    <s v="NMDGF"/>
    <s v="SJ-1"/>
    <x v="4"/>
    <m/>
    <d v="2016-03-08T00:00:00"/>
    <x v="1"/>
    <x v="1"/>
    <x v="4"/>
    <x v="1"/>
    <x v="1"/>
    <n v="5.0000000000000001E-3"/>
    <n v="0.25"/>
    <n v="1.2E-2"/>
    <m/>
    <n v="0.05"/>
    <n v="0.05"/>
  </r>
  <r>
    <s v="NMDGF"/>
    <s v="SJ-1"/>
    <x v="4"/>
    <m/>
    <d v="2016-03-08T00:00:00"/>
    <x v="1"/>
    <x v="1"/>
    <x v="1"/>
    <x v="1"/>
    <x v="49"/>
    <n v="5.0000000000000001E-3"/>
    <n v="0.25"/>
    <n v="1.2E-2"/>
    <m/>
    <n v="0.05"/>
    <n v="0.05"/>
  </r>
  <r>
    <s v="NMDGF"/>
    <s v="SJ-1"/>
    <x v="4"/>
    <m/>
    <d v="2016-03-08T00:00:00"/>
    <x v="1"/>
    <x v="1"/>
    <x v="1"/>
    <x v="1"/>
    <x v="1"/>
    <n v="5.0000000000000001E-3"/>
    <n v="0.25"/>
    <n v="1.2E-2"/>
    <m/>
    <n v="0.05"/>
    <n v="0.05"/>
  </r>
  <r>
    <s v="NMDGF"/>
    <s v="SJ-1"/>
    <x v="4"/>
    <m/>
    <d v="2016-03-08T00:00:00"/>
    <x v="1"/>
    <x v="1"/>
    <x v="1"/>
    <x v="1"/>
    <x v="16"/>
    <n v="5.0000000000000001E-3"/>
    <n v="0.25"/>
    <n v="1.2E-2"/>
    <m/>
    <n v="0.49"/>
    <n v="0.05"/>
  </r>
  <r>
    <s v="NMDGF"/>
    <s v="SJ-1"/>
    <x v="4"/>
    <m/>
    <d v="2016-03-08T00:00:00"/>
    <x v="1"/>
    <x v="1"/>
    <x v="1"/>
    <x v="1"/>
    <x v="21"/>
    <n v="5.0000000000000001E-3"/>
    <n v="0.25"/>
    <n v="1.2E-2"/>
    <m/>
    <n v="0.05"/>
    <n v="0.05"/>
  </r>
  <r>
    <s v="NMDGF"/>
    <s v="SJ-1"/>
    <x v="4"/>
    <m/>
    <d v="2016-03-08T00:00:00"/>
    <x v="1"/>
    <x v="1"/>
    <x v="1"/>
    <x v="1"/>
    <x v="15"/>
    <n v="5.0000000000000001E-3"/>
    <n v="0.25"/>
    <n v="1.2E-2"/>
    <m/>
    <n v="1"/>
    <n v="0.05"/>
  </r>
  <r>
    <s v="NMDGF"/>
    <s v="SJ-1"/>
    <x v="4"/>
    <m/>
    <d v="2016-03-08T00:00:00"/>
    <x v="1"/>
    <x v="1"/>
    <x v="1"/>
    <x v="1"/>
    <x v="1"/>
    <n v="5.0000000000000001E-3"/>
    <n v="0.25"/>
    <n v="1.2E-2"/>
    <m/>
    <n v="0.75"/>
    <n v="0.05"/>
  </r>
  <r>
    <s v="NMDGF"/>
    <s v="SJ-1"/>
    <x v="4"/>
    <m/>
    <d v="2016-03-08T00:00:00"/>
    <x v="1"/>
    <x v="1"/>
    <x v="1"/>
    <x v="1"/>
    <x v="1"/>
    <n v="5.0000000000000001E-3"/>
    <n v="0.25"/>
    <n v="1.2E-2"/>
    <m/>
    <n v="1.6"/>
    <n v="0.05"/>
  </r>
  <r>
    <s v="NMDGF"/>
    <s v="SJ-1"/>
    <x v="4"/>
    <m/>
    <d v="2016-03-08T00:00:00"/>
    <x v="1"/>
    <x v="1"/>
    <x v="2"/>
    <x v="1"/>
    <x v="6"/>
    <n v="5.0000000000000001E-3"/>
    <n v="0.25"/>
    <n v="1.2E-2"/>
    <n v="3.4000000000000002E-2"/>
    <n v="0.51"/>
    <n v="0.05"/>
  </r>
  <r>
    <s v="NMDGF"/>
    <s v="SJ-1"/>
    <x v="4"/>
    <m/>
    <d v="2016-03-08T00:00:00"/>
    <x v="1"/>
    <x v="1"/>
    <x v="3"/>
    <x v="1"/>
    <x v="1"/>
    <n v="5.0000000000000001E-3"/>
    <n v="0.25"/>
    <n v="1.2E-2"/>
    <n v="4.4999999999999998E-2"/>
    <n v="3.2"/>
    <n v="0.05"/>
  </r>
  <r>
    <s v="NMDGF"/>
    <s v="SJ-1"/>
    <x v="4"/>
    <m/>
    <d v="2016-03-08T00:00:00"/>
    <x v="1"/>
    <x v="1"/>
    <x v="3"/>
    <x v="1"/>
    <x v="1"/>
    <n v="5.0000000000000001E-3"/>
    <n v="0.25"/>
    <n v="1.2E-2"/>
    <n v="7.0000000000000007E-2"/>
    <n v="0.05"/>
    <n v="0.05"/>
  </r>
  <r>
    <s v="NMDGF"/>
    <s v="SJ-1"/>
    <x v="4"/>
    <m/>
    <d v="2016-03-08T00:00:00"/>
    <x v="1"/>
    <x v="1"/>
    <x v="3"/>
    <x v="1"/>
    <x v="1"/>
    <n v="5.0000000000000001E-3"/>
    <n v="0.25"/>
    <n v="1.2E-2"/>
    <n v="8.4000000000000005E-2"/>
    <n v="0.49"/>
    <n v="0.05"/>
  </r>
  <r>
    <s v="NMDGF"/>
    <s v="SJ-1"/>
    <x v="4"/>
    <m/>
    <d v="2016-03-08T00:00:00"/>
    <x v="1"/>
    <x v="1"/>
    <x v="3"/>
    <x v="1"/>
    <x v="1"/>
    <n v="5.0000000000000001E-3"/>
    <n v="0.25"/>
    <n v="1.2E-2"/>
    <n v="6.6000000000000003E-2"/>
    <n v="1.4"/>
    <n v="0.05"/>
  </r>
  <r>
    <s v="NMDGF"/>
    <s v="SJ-1"/>
    <x v="4"/>
    <m/>
    <d v="2016-03-08T00:00:00"/>
    <x v="1"/>
    <x v="1"/>
    <x v="3"/>
    <x v="1"/>
    <x v="1"/>
    <n v="5.0000000000000001E-3"/>
    <n v="0.25"/>
    <n v="1.2E-2"/>
    <n v="3.7999999999999999E-2"/>
    <n v="0.05"/>
    <n v="0.05"/>
  </r>
  <r>
    <s v="NMDGF"/>
    <s v="SJ-1"/>
    <x v="4"/>
    <m/>
    <d v="2016-03-08T00:00:00"/>
    <x v="1"/>
    <x v="1"/>
    <x v="3"/>
    <x v="1"/>
    <x v="1"/>
    <n v="5.0000000000000001E-3"/>
    <n v="0.25"/>
    <n v="1.2E-2"/>
    <n v="6.2E-2"/>
    <n v="0.05"/>
    <n v="0.05"/>
  </r>
  <r>
    <s v="NMDGF"/>
    <s v="SJ-1"/>
    <x v="4"/>
    <m/>
    <d v="2016-03-08T00:00:00"/>
    <x v="1"/>
    <x v="1"/>
    <x v="3"/>
    <x v="1"/>
    <x v="1"/>
    <n v="5.0000000000000001E-3"/>
    <n v="2.2999999999999998"/>
    <n v="1.2E-2"/>
    <n v="0.13"/>
    <n v="0.05"/>
    <n v="0.1"/>
  </r>
  <r>
    <s v="NMDGF"/>
    <s v="SJ-1"/>
    <x v="4"/>
    <m/>
    <d v="2016-03-08T00:00:00"/>
    <x v="1"/>
    <x v="1"/>
    <x v="3"/>
    <x v="1"/>
    <x v="1"/>
    <n v="5.0000000000000001E-3"/>
    <n v="0.25"/>
    <n v="1.2E-2"/>
    <n v="3.5999999999999997E-2"/>
    <n v="0.05"/>
    <n v="0.05"/>
  </r>
  <r>
    <s v="NMDGF"/>
    <s v="SJ-1"/>
    <x v="4"/>
    <m/>
    <d v="2016-03-08T00:00:00"/>
    <x v="1"/>
    <x v="1"/>
    <x v="3"/>
    <x v="32"/>
    <x v="1"/>
    <n v="5.0000000000000001E-3"/>
    <n v="0.25"/>
    <n v="1.2E-2"/>
    <n v="6.7000000000000004E-2"/>
    <n v="0.05"/>
    <n v="0.05"/>
  </r>
  <r>
    <s v="NMDGF"/>
    <s v="SJ-1"/>
    <x v="4"/>
    <m/>
    <d v="2016-03-08T00:00:00"/>
    <x v="1"/>
    <x v="1"/>
    <x v="3"/>
    <x v="1"/>
    <x v="1"/>
    <n v="5.0000000000000001E-3"/>
    <n v="0.25"/>
    <n v="1.2E-2"/>
    <n v="0.14000000000000001"/>
    <n v="0.43"/>
    <n v="0.86"/>
  </r>
  <r>
    <s v="NMDGF"/>
    <s v="SJ-1"/>
    <x v="4"/>
    <m/>
    <d v="2016-03-08T00:00:00"/>
    <x v="1"/>
    <x v="1"/>
    <x v="6"/>
    <x v="1"/>
    <x v="1"/>
    <n v="5.0000000000000001E-3"/>
    <n v="0.25"/>
    <n v="1.2E-2"/>
    <m/>
    <n v="4.2"/>
    <n v="1.2"/>
  </r>
  <r>
    <s v="NMDGF"/>
    <s v="SJ-1"/>
    <x v="4"/>
    <m/>
    <d v="2016-03-08T00:00:00"/>
    <x v="1"/>
    <x v="1"/>
    <x v="6"/>
    <x v="1"/>
    <x v="1"/>
    <n v="5.0000000000000001E-3"/>
    <n v="0.25"/>
    <n v="1.2E-2"/>
    <m/>
    <n v="3"/>
    <n v="0.05"/>
  </r>
  <r>
    <s v="NMDGF"/>
    <s v="SJ-1"/>
    <x v="4"/>
    <m/>
    <d v="2016-03-08T00:00:00"/>
    <x v="1"/>
    <x v="1"/>
    <x v="6"/>
    <x v="1"/>
    <x v="1"/>
    <n v="5.0000000000000001E-3"/>
    <n v="0.25"/>
    <n v="1.2E-2"/>
    <m/>
    <n v="2.5"/>
    <n v="1.4"/>
  </r>
  <r>
    <s v="NMDGF"/>
    <s v="SJ-1"/>
    <x v="4"/>
    <m/>
    <d v="2016-03-08T00:00:00"/>
    <x v="1"/>
    <x v="1"/>
    <x v="6"/>
    <x v="1"/>
    <x v="1"/>
    <n v="5.0000000000000001E-3"/>
    <n v="0.25"/>
    <n v="1.2E-2"/>
    <m/>
    <n v="3"/>
    <n v="1.1000000000000001"/>
  </r>
  <r>
    <s v="NMDGF"/>
    <s v="SJ-1"/>
    <x v="4"/>
    <m/>
    <d v="2016-03-08T00:00:00"/>
    <x v="1"/>
    <x v="1"/>
    <x v="6"/>
    <x v="1"/>
    <x v="1"/>
    <n v="5.0000000000000001E-3"/>
    <n v="0.25"/>
    <n v="1.2E-2"/>
    <m/>
    <n v="2.4"/>
    <n v="0.05"/>
  </r>
  <r>
    <s v="NMDGF"/>
    <s v="SJ-1"/>
    <x v="4"/>
    <m/>
    <d v="2016-03-08T00:00:00"/>
    <x v="1"/>
    <x v="1"/>
    <x v="6"/>
    <x v="1"/>
    <x v="1"/>
    <n v="5.0000000000000001E-3"/>
    <n v="0.25"/>
    <n v="1.2E-2"/>
    <m/>
    <n v="3.5"/>
    <n v="1.2"/>
  </r>
  <r>
    <s v="NMDGF"/>
    <s v="SJ-1"/>
    <x v="4"/>
    <m/>
    <d v="2016-03-08T00:00:00"/>
    <x v="1"/>
    <x v="1"/>
    <x v="6"/>
    <x v="1"/>
    <x v="1"/>
    <n v="5.0000000000000001E-3"/>
    <n v="0.25"/>
    <n v="1.2E-2"/>
    <m/>
    <n v="1.9"/>
    <n v="1.3"/>
  </r>
  <r>
    <s v="NMDGF"/>
    <s v="SJ-1"/>
    <x v="4"/>
    <m/>
    <d v="2016-03-08T00:00:00"/>
    <x v="1"/>
    <x v="1"/>
    <x v="6"/>
    <x v="1"/>
    <x v="1"/>
    <n v="5.0000000000000001E-3"/>
    <n v="0.25"/>
    <n v="1.2E-2"/>
    <m/>
    <n v="4.3"/>
    <n v="0.05"/>
  </r>
  <r>
    <s v="NMDGF"/>
    <s v="SJ-1"/>
    <x v="4"/>
    <m/>
    <d v="2016-03-08T00:00:00"/>
    <x v="1"/>
    <x v="1"/>
    <x v="6"/>
    <x v="1"/>
    <x v="1"/>
    <n v="5.0000000000000001E-3"/>
    <n v="0.25"/>
    <n v="1.2E-2"/>
    <m/>
    <n v="2.8"/>
    <n v="0.05"/>
  </r>
  <r>
    <s v="NMDGF"/>
    <s v="SJ-1"/>
    <x v="4"/>
    <m/>
    <d v="2016-03-08T00:00:00"/>
    <x v="1"/>
    <x v="1"/>
    <x v="6"/>
    <x v="1"/>
    <x v="1"/>
    <n v="5.0000000000000001E-3"/>
    <n v="0.25"/>
    <n v="1.2E-2"/>
    <m/>
    <n v="3.3"/>
    <n v="0.05"/>
  </r>
  <r>
    <s v="NMDGF"/>
    <s v="SJ-3"/>
    <x v="3"/>
    <n v="214.43"/>
    <d v="2016-03-08T00:00:00"/>
    <x v="1"/>
    <x v="1"/>
    <x v="1"/>
    <x v="1"/>
    <x v="47"/>
    <n v="5.0000000000000001E-3"/>
    <n v="0.25"/>
    <n v="1.2E-2"/>
    <m/>
    <n v="0.05"/>
    <n v="0.05"/>
  </r>
  <r>
    <s v="NMDGF"/>
    <s v="SJ-3"/>
    <x v="3"/>
    <n v="214.43"/>
    <d v="2016-03-08T00:00:00"/>
    <x v="1"/>
    <x v="1"/>
    <x v="1"/>
    <x v="1"/>
    <x v="19"/>
    <n v="5.0000000000000001E-3"/>
    <n v="0.25"/>
    <n v="1.2E-2"/>
    <m/>
    <n v="1"/>
    <n v="0.05"/>
  </r>
  <r>
    <s v="NMDGF"/>
    <s v="SJ-3"/>
    <x v="3"/>
    <n v="214.43"/>
    <d v="2016-03-08T00:00:00"/>
    <x v="1"/>
    <x v="1"/>
    <x v="1"/>
    <x v="1"/>
    <x v="15"/>
    <n v="5.0000000000000001E-3"/>
    <n v="0.25"/>
    <n v="1.2E-2"/>
    <m/>
    <n v="1.4"/>
    <n v="0.05"/>
  </r>
  <r>
    <s v="NMDGF"/>
    <s v="SJ-3"/>
    <x v="3"/>
    <n v="214.43"/>
    <d v="2016-03-08T00:00:00"/>
    <x v="1"/>
    <x v="1"/>
    <x v="1"/>
    <x v="1"/>
    <x v="1"/>
    <n v="5.0000000000000001E-3"/>
    <n v="0.25"/>
    <n v="1.2E-2"/>
    <m/>
    <n v="1.7"/>
    <n v="0.05"/>
  </r>
  <r>
    <s v="NMDGF"/>
    <s v="SJ-3"/>
    <x v="3"/>
    <n v="214.43"/>
    <d v="2016-03-08T00:00:00"/>
    <x v="1"/>
    <x v="1"/>
    <x v="1"/>
    <x v="1"/>
    <x v="49"/>
    <n v="5.0000000000000001E-3"/>
    <n v="0.25"/>
    <n v="1.2E-2"/>
    <m/>
    <n v="0.45"/>
    <n v="0.05"/>
  </r>
  <r>
    <s v="NMDGF"/>
    <s v="SJ-3"/>
    <x v="3"/>
    <n v="214.43"/>
    <d v="2016-03-08T00:00:00"/>
    <x v="1"/>
    <x v="1"/>
    <x v="4"/>
    <x v="1"/>
    <x v="1"/>
    <n v="5.0000000000000001E-3"/>
    <n v="0.25"/>
    <n v="1.2E-2"/>
    <m/>
    <n v="0.05"/>
    <n v="0.05"/>
  </r>
  <r>
    <s v="NMDGF"/>
    <s v="SJ-3"/>
    <x v="3"/>
    <n v="214.43"/>
    <d v="2016-03-08T00:00:00"/>
    <x v="1"/>
    <x v="1"/>
    <x v="4"/>
    <x v="1"/>
    <x v="1"/>
    <n v="5.0000000000000001E-3"/>
    <n v="0.25"/>
    <n v="1.2E-2"/>
    <m/>
    <n v="0.05"/>
    <n v="0.96"/>
  </r>
  <r>
    <s v="NMDGF"/>
    <s v="SJ-3"/>
    <x v="3"/>
    <n v="214.43"/>
    <d v="2016-03-08T00:00:00"/>
    <x v="1"/>
    <x v="1"/>
    <x v="4"/>
    <x v="1"/>
    <x v="1"/>
    <n v="5.0000000000000001E-3"/>
    <n v="0.25"/>
    <n v="1.2E-2"/>
    <m/>
    <n v="0.05"/>
    <n v="0.05"/>
  </r>
  <r>
    <s v="NMDGF"/>
    <s v="SJ-3"/>
    <x v="3"/>
    <n v="214.43"/>
    <d v="2016-03-08T00:00:00"/>
    <x v="1"/>
    <x v="1"/>
    <x v="4"/>
    <x v="1"/>
    <x v="1"/>
    <n v="5.0000000000000001E-3"/>
    <n v="0.25"/>
    <n v="1.2E-2"/>
    <m/>
    <n v="0.92"/>
    <n v="0.05"/>
  </r>
  <r>
    <s v="NMDGF"/>
    <s v="SJ-3"/>
    <x v="3"/>
    <n v="214.43"/>
    <d v="2016-03-08T00:00:00"/>
    <x v="1"/>
    <x v="1"/>
    <x v="4"/>
    <x v="1"/>
    <x v="1"/>
    <n v="5.0000000000000001E-3"/>
    <n v="0.25"/>
    <n v="1.2E-2"/>
    <m/>
    <n v="0.88"/>
    <n v="0.05"/>
  </r>
  <r>
    <s v="NMDGF"/>
    <s v="SJ-3"/>
    <x v="3"/>
    <n v="214.43"/>
    <d v="2016-03-08T00:00:00"/>
    <x v="1"/>
    <x v="1"/>
    <x v="4"/>
    <x v="1"/>
    <x v="1"/>
    <n v="5.0000000000000001E-3"/>
    <n v="0.25"/>
    <n v="1.2E-2"/>
    <m/>
    <n v="1.4"/>
    <n v="0.05"/>
  </r>
  <r>
    <s v="NMDGF"/>
    <s v="SJ-3"/>
    <x v="3"/>
    <n v="214.43"/>
    <d v="2016-03-08T00:00:00"/>
    <x v="1"/>
    <x v="1"/>
    <x v="4"/>
    <x v="1"/>
    <x v="1"/>
    <n v="5.0000000000000001E-3"/>
    <n v="0.25"/>
    <n v="1.2E-2"/>
    <m/>
    <n v="0.66"/>
    <n v="0.05"/>
  </r>
  <r>
    <s v="NMDGF"/>
    <s v="SJ-3"/>
    <x v="3"/>
    <n v="214.43"/>
    <d v="2016-03-08T00:00:00"/>
    <x v="1"/>
    <x v="1"/>
    <x v="4"/>
    <x v="1"/>
    <x v="1"/>
    <n v="5.0000000000000001E-3"/>
    <n v="0.25"/>
    <n v="1.2E-2"/>
    <m/>
    <n v="0.05"/>
    <n v="0.95"/>
  </r>
  <r>
    <s v="NMDGF"/>
    <s v="SJ-3"/>
    <x v="3"/>
    <n v="214.43"/>
    <d v="2016-03-08T00:00:00"/>
    <x v="1"/>
    <x v="1"/>
    <x v="4"/>
    <x v="1"/>
    <x v="1"/>
    <n v="5.0000000000000001E-3"/>
    <n v="0.25"/>
    <n v="1.2E-2"/>
    <m/>
    <n v="0.05"/>
    <n v="0.05"/>
  </r>
  <r>
    <s v="NMDGF"/>
    <s v="SJ-3"/>
    <x v="3"/>
    <n v="214.43"/>
    <d v="2016-03-08T00:00:00"/>
    <x v="1"/>
    <x v="1"/>
    <x v="0"/>
    <x v="1"/>
    <x v="1"/>
    <n v="5.0000000000000001E-3"/>
    <n v="0.25"/>
    <n v="1.2E-2"/>
    <m/>
    <n v="0.05"/>
    <n v="0.05"/>
  </r>
  <r>
    <s v="NMDGF"/>
    <s v="SJ-3"/>
    <x v="3"/>
    <n v="214.43"/>
    <d v="2016-03-08T00:00:00"/>
    <x v="1"/>
    <x v="1"/>
    <x v="3"/>
    <x v="1"/>
    <x v="1"/>
    <n v="5.0000000000000001E-3"/>
    <n v="0.25"/>
    <n v="1.2E-2"/>
    <n v="0.04"/>
    <n v="0.05"/>
    <n v="0.05"/>
  </r>
  <r>
    <s v="NMDGF"/>
    <s v="SJ-3"/>
    <x v="3"/>
    <n v="214.43"/>
    <d v="2016-03-08T00:00:00"/>
    <x v="1"/>
    <x v="1"/>
    <x v="3"/>
    <x v="1"/>
    <x v="1"/>
    <n v="5.0000000000000001E-3"/>
    <n v="0.25"/>
    <n v="1.2E-2"/>
    <n v="3.1E-2"/>
    <n v="0.05"/>
    <n v="0.05"/>
  </r>
  <r>
    <s v="NMDGF"/>
    <s v="SJ-3"/>
    <x v="3"/>
    <n v="214.43"/>
    <d v="2016-03-08T00:00:00"/>
    <x v="1"/>
    <x v="1"/>
    <x v="3"/>
    <x v="1"/>
    <x v="1"/>
    <n v="5.0000000000000001E-3"/>
    <n v="0.25"/>
    <n v="1.2E-2"/>
    <n v="6.8000000000000005E-2"/>
    <n v="0.05"/>
    <n v="0.05"/>
  </r>
  <r>
    <s v="NMDGF"/>
    <s v="SJ-3"/>
    <x v="3"/>
    <n v="214.43"/>
    <d v="2016-03-08T00:00:00"/>
    <x v="1"/>
    <x v="1"/>
    <x v="3"/>
    <x v="1"/>
    <x v="1"/>
    <n v="5.0000000000000001E-3"/>
    <n v="4.3"/>
    <n v="1.2E-2"/>
    <n v="3.7999999999999999E-2"/>
    <n v="0.05"/>
    <n v="0.05"/>
  </r>
  <r>
    <s v="NMDGF"/>
    <s v="SJ-3"/>
    <x v="3"/>
    <n v="214.43"/>
    <d v="2016-03-08T00:00:00"/>
    <x v="1"/>
    <x v="1"/>
    <x v="3"/>
    <x v="1"/>
    <x v="1"/>
    <n v="5.0000000000000001E-3"/>
    <n v="0.25"/>
    <n v="1.2E-2"/>
    <n v="2.7E-2"/>
    <n v="0.05"/>
    <n v="0.05"/>
  </r>
  <r>
    <s v="NMDGF"/>
    <s v="SJ-3"/>
    <x v="3"/>
    <n v="214.43"/>
    <d v="2016-03-08T00:00:00"/>
    <x v="1"/>
    <x v="1"/>
    <x v="5"/>
    <x v="1"/>
    <x v="12"/>
    <n v="5.0000000000000001E-3"/>
    <n v="0.25"/>
    <n v="1.2E-2"/>
    <n v="5.6000000000000001E-2"/>
    <n v="0.05"/>
    <n v="0.05"/>
  </r>
  <r>
    <s v="NMDGF"/>
    <s v="SJ-3"/>
    <x v="3"/>
    <n v="214.43"/>
    <d v="2016-03-08T00:00:00"/>
    <x v="1"/>
    <x v="1"/>
    <x v="5"/>
    <x v="1"/>
    <x v="1"/>
    <n v="5.0000000000000001E-3"/>
    <n v="0.25"/>
    <n v="1.2E-2"/>
    <n v="0.11"/>
    <n v="0.05"/>
    <n v="0.05"/>
  </r>
  <r>
    <s v="NMDGF"/>
    <s v="SJ-3"/>
    <x v="3"/>
    <n v="214.43"/>
    <d v="2016-03-08T00:00:00"/>
    <x v="1"/>
    <x v="1"/>
    <x v="5"/>
    <x v="1"/>
    <x v="1"/>
    <n v="5.0000000000000001E-3"/>
    <n v="0.25"/>
    <n v="1.2E-2"/>
    <n v="6.9000000000000006E-2"/>
    <n v="0.05"/>
    <n v="0.05"/>
  </r>
  <r>
    <s v="NMDGF"/>
    <s v="SJ-3"/>
    <x v="3"/>
    <n v="214.43"/>
    <d v="2016-03-08T00:00:00"/>
    <x v="1"/>
    <x v="1"/>
    <x v="5"/>
    <x v="1"/>
    <x v="1"/>
    <n v="5.0000000000000001E-3"/>
    <n v="0.25"/>
    <n v="1.2E-2"/>
    <n v="6.2E-2"/>
    <n v="0.05"/>
    <n v="0.05"/>
  </r>
  <r>
    <s v="NMDGF"/>
    <s v="SJ-3"/>
    <x v="3"/>
    <n v="214.43"/>
    <d v="2016-03-08T00:00:00"/>
    <x v="1"/>
    <x v="1"/>
    <x v="5"/>
    <x v="1"/>
    <x v="1"/>
    <n v="5.0000000000000001E-3"/>
    <n v="0.25"/>
    <n v="1.2E-2"/>
    <n v="4.1000000000000002E-2"/>
    <n v="0.05"/>
    <n v="0.05"/>
  </r>
  <r>
    <s v="NMDGF"/>
    <s v="SJ-3"/>
    <x v="3"/>
    <n v="214.43"/>
    <d v="2016-03-08T00:00:00"/>
    <x v="1"/>
    <x v="1"/>
    <x v="5"/>
    <x v="1"/>
    <x v="1"/>
    <n v="5.0000000000000001E-3"/>
    <n v="0.25"/>
    <n v="1.2E-2"/>
    <n v="7.0000000000000007E-2"/>
    <n v="0.05"/>
    <n v="0.05"/>
  </r>
  <r>
    <s v="NMDGF"/>
    <s v="SJ-3"/>
    <x v="3"/>
    <n v="214.43"/>
    <d v="2016-03-08T00:00:00"/>
    <x v="1"/>
    <x v="1"/>
    <x v="5"/>
    <x v="1"/>
    <x v="1"/>
    <n v="5.0000000000000001E-3"/>
    <n v="0.25"/>
    <n v="1.2E-2"/>
    <n v="9.2999999999999999E-2"/>
    <n v="0.05"/>
    <n v="0.05"/>
  </r>
  <r>
    <s v="NMDGF"/>
    <s v="SJ-3"/>
    <x v="3"/>
    <n v="214.43"/>
    <d v="2016-03-08T00:00:00"/>
    <x v="1"/>
    <x v="1"/>
    <x v="5"/>
    <x v="1"/>
    <x v="1"/>
    <n v="5.0000000000000001E-3"/>
    <n v="0.25"/>
    <n v="1.2E-2"/>
    <n v="7.6999999999999999E-2"/>
    <n v="0.05"/>
    <n v="0.05"/>
  </r>
  <r>
    <s v="NMDGF"/>
    <s v="SJ-3"/>
    <x v="3"/>
    <n v="214.43"/>
    <d v="2016-03-08T00:00:00"/>
    <x v="1"/>
    <x v="1"/>
    <x v="4"/>
    <x v="1"/>
    <x v="1"/>
    <n v="5.0000000000000001E-3"/>
    <n v="0.25"/>
    <n v="1.2E-2"/>
    <m/>
    <n v="0.05"/>
    <n v="0.05"/>
  </r>
  <r>
    <s v="NMDGF"/>
    <s v="SJ-3"/>
    <x v="3"/>
    <n v="214.43"/>
    <d v="2016-03-08T00:00:00"/>
    <x v="1"/>
    <x v="1"/>
    <x v="6"/>
    <x v="1"/>
    <x v="1"/>
    <n v="5.0000000000000001E-3"/>
    <n v="0.25"/>
    <n v="1.2E-2"/>
    <m/>
    <n v="2.5"/>
    <n v="0.05"/>
  </r>
  <r>
    <s v="NMDGF"/>
    <s v="SJ-3"/>
    <x v="3"/>
    <n v="214.43"/>
    <d v="2016-03-08T00:00:00"/>
    <x v="1"/>
    <x v="1"/>
    <x v="6"/>
    <x v="28"/>
    <x v="1"/>
    <n v="5.0000000000000001E-3"/>
    <n v="0.25"/>
    <n v="1.2E-2"/>
    <m/>
    <n v="4.0999999999999996"/>
    <n v="1.9"/>
  </r>
  <r>
    <s v="NMDGF"/>
    <s v="SJ-3"/>
    <x v="3"/>
    <n v="214.43"/>
    <d v="2016-03-08T00:00:00"/>
    <x v="1"/>
    <x v="1"/>
    <x v="6"/>
    <x v="33"/>
    <x v="1"/>
    <n v="5.0000000000000001E-3"/>
    <n v="0.25"/>
    <n v="1.2E-2"/>
    <m/>
    <n v="3.3"/>
    <n v="0.05"/>
  </r>
  <r>
    <s v="NMDGF"/>
    <s v="SJ-3"/>
    <x v="3"/>
    <n v="214.43"/>
    <d v="2016-03-08T00:00:00"/>
    <x v="1"/>
    <x v="1"/>
    <x v="6"/>
    <x v="1"/>
    <x v="1"/>
    <n v="5.0000000000000001E-3"/>
    <n v="0.25"/>
    <n v="1.2E-2"/>
    <m/>
    <n v="2.6"/>
    <n v="1.3"/>
  </r>
  <r>
    <s v="NMDGF"/>
    <s v="SJ-3"/>
    <x v="3"/>
    <n v="214.43"/>
    <d v="2016-03-08T00:00:00"/>
    <x v="1"/>
    <x v="1"/>
    <x v="6"/>
    <x v="1"/>
    <x v="1"/>
    <n v="5.0000000000000001E-3"/>
    <n v="0.25"/>
    <n v="1.2E-2"/>
    <m/>
    <n v="3.6"/>
    <n v="1.8"/>
  </r>
  <r>
    <s v="NMDGF"/>
    <s v="SJ-3"/>
    <x v="3"/>
    <n v="214.43"/>
    <d v="2016-03-08T00:00:00"/>
    <x v="1"/>
    <x v="1"/>
    <x v="6"/>
    <x v="1"/>
    <x v="1"/>
    <n v="5.0000000000000001E-3"/>
    <n v="0.25"/>
    <n v="1.2E-2"/>
    <m/>
    <n v="4.2"/>
    <n v="1.4"/>
  </r>
  <r>
    <s v="NMDGF"/>
    <s v="SJ-3"/>
    <x v="3"/>
    <n v="214.43"/>
    <d v="2016-03-08T00:00:00"/>
    <x v="1"/>
    <x v="1"/>
    <x v="6"/>
    <x v="1"/>
    <x v="1"/>
    <n v="5.0000000000000001E-3"/>
    <n v="0.25"/>
    <n v="1.2E-2"/>
    <m/>
    <n v="4.3"/>
    <n v="1.8"/>
  </r>
  <r>
    <s v="NMDGF"/>
    <s v="SJ-3"/>
    <x v="3"/>
    <n v="214.43"/>
    <d v="2016-03-08T00:00:00"/>
    <x v="1"/>
    <x v="1"/>
    <x v="6"/>
    <x v="1"/>
    <x v="1"/>
    <n v="5.0000000000000001E-3"/>
    <n v="0.25"/>
    <n v="1.2E-2"/>
    <m/>
    <n v="3.3"/>
    <n v="1.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2E837A8D-522A-4FD6-8FFF-101EB5B34E68}" name="PivotTable11" cacheId="0"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B17:AE21" firstHeaderRow="1" firstDataRow="2" firstDataCol="1" rowPageCount="1" colPageCount="1"/>
  <pivotFields count="16">
    <pivotField showAll="0"/>
    <pivotField showAll="0"/>
    <pivotField showAll="0"/>
    <pivotField showAll="0"/>
    <pivotField numFmtId="14" showAll="0"/>
    <pivotField axis="axisCol" showAll="0">
      <items count="3">
        <item x="1"/>
        <item x="0"/>
        <item t="default"/>
      </items>
    </pivotField>
    <pivotField axis="axisRow" showAll="0">
      <items count="3">
        <item x="0"/>
        <item x="1"/>
        <item t="default"/>
      </items>
    </pivotField>
    <pivotField axis="axisPage" multipleItemSelectionAllowed="1" showAll="0">
      <items count="8">
        <item h="1" x="1"/>
        <item x="3"/>
        <item h="1" x="5"/>
        <item h="1" x="4"/>
        <item x="2"/>
        <item h="1" x="6"/>
        <item h="1" x="0"/>
        <item t="default"/>
      </items>
    </pivotField>
    <pivotField dataField="1" showAll="0">
      <items count="35">
        <item x="1"/>
        <item x="18"/>
        <item x="22"/>
        <item x="11"/>
        <item x="16"/>
        <item x="14"/>
        <item x="21"/>
        <item x="32"/>
        <item x="20"/>
        <item x="13"/>
        <item x="31"/>
        <item x="19"/>
        <item x="28"/>
        <item x="27"/>
        <item x="29"/>
        <item x="26"/>
        <item x="30"/>
        <item x="33"/>
        <item x="15"/>
        <item x="7"/>
        <item x="12"/>
        <item x="17"/>
        <item x="25"/>
        <item x="24"/>
        <item x="8"/>
        <item x="23"/>
        <item x="6"/>
        <item x="4"/>
        <item x="0"/>
        <item x="2"/>
        <item x="3"/>
        <item x="9"/>
        <item x="5"/>
        <item x="10"/>
        <item t="default"/>
      </items>
    </pivotField>
    <pivotField showAll="0">
      <items count="52">
        <item x="1"/>
        <item x="48"/>
        <item x="49"/>
        <item x="43"/>
        <item x="46"/>
        <item x="24"/>
        <item x="47"/>
        <item x="50"/>
        <item x="45"/>
        <item x="16"/>
        <item x="12"/>
        <item x="10"/>
        <item x="21"/>
        <item x="15"/>
        <item x="11"/>
        <item x="13"/>
        <item x="19"/>
        <item x="18"/>
        <item x="17"/>
        <item x="14"/>
        <item x="26"/>
        <item x="44"/>
        <item x="41"/>
        <item x="25"/>
        <item x="38"/>
        <item x="6"/>
        <item x="39"/>
        <item x="42"/>
        <item x="9"/>
        <item x="8"/>
        <item x="37"/>
        <item x="22"/>
        <item x="30"/>
        <item x="33"/>
        <item x="34"/>
        <item x="35"/>
        <item x="23"/>
        <item x="27"/>
        <item x="0"/>
        <item x="32"/>
        <item x="28"/>
        <item x="31"/>
        <item x="20"/>
        <item x="36"/>
        <item x="29"/>
        <item x="5"/>
        <item x="3"/>
        <item x="2"/>
        <item x="4"/>
        <item x="7"/>
        <item x="40"/>
        <item t="default"/>
      </items>
    </pivotField>
    <pivotField showAll="0"/>
    <pivotField showAll="0"/>
    <pivotField showAll="0"/>
    <pivotField showAll="0"/>
    <pivotField showAll="0"/>
    <pivotField showAll="0"/>
  </pivotFields>
  <rowFields count="1">
    <field x="6"/>
  </rowFields>
  <rowItems count="3">
    <i>
      <x/>
    </i>
    <i>
      <x v="1"/>
    </i>
    <i t="grand">
      <x/>
    </i>
  </rowItems>
  <colFields count="1">
    <field x="5"/>
  </colFields>
  <colItems count="3">
    <i>
      <x/>
    </i>
    <i>
      <x v="1"/>
    </i>
    <i t="grand">
      <x/>
    </i>
  </colItems>
  <pageFields count="1">
    <pageField fld="7" hier="-1"/>
  </pageFields>
  <dataFields count="1">
    <dataField name="Average of Aluminum" fld="8" subtotal="average" baseField="6" baseItem="0"/>
  </dataFields>
  <formats count="3">
    <format dxfId="2">
      <pivotArea outline="0" collapsedLevelsAreSubtotals="1" fieldPosition="0"/>
    </format>
    <format dxfId="1">
      <pivotArea outline="0" collapsedLevelsAreSubtotals="1" fieldPosition="0"/>
    </format>
    <format dxfId="0">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96C47AB2-7E75-4A37-9620-F232037AD9F5}" name="PivotTable8" cacheId="0"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R3:X37" firstHeaderRow="1" firstDataRow="2" firstDataCol="1"/>
  <pivotFields count="16">
    <pivotField showAll="0"/>
    <pivotField showAll="0"/>
    <pivotField axis="axisCol" dataField="1" showAll="0">
      <items count="6">
        <item x="0"/>
        <item x="1"/>
        <item x="2"/>
        <item x="4"/>
        <item x="3"/>
        <item t="default"/>
      </items>
    </pivotField>
    <pivotField showAll="0"/>
    <pivotField numFmtId="14" showAll="0"/>
    <pivotField axis="axisRow" showAll="0">
      <items count="3">
        <item n="August 2015" x="0"/>
        <item n="March 2016" x="1"/>
        <item t="default"/>
      </items>
    </pivotField>
    <pivotField axis="axisRow" showAll="0">
      <items count="3">
        <item x="0"/>
        <item x="1"/>
        <item t="default"/>
      </items>
    </pivotField>
    <pivotField axis="axisRow" showAll="0">
      <items count="8">
        <item x="1"/>
        <item x="3"/>
        <item x="5"/>
        <item x="4"/>
        <item x="2"/>
        <item x="6"/>
        <item x="0"/>
        <item t="default"/>
      </items>
    </pivotField>
    <pivotField showAll="0"/>
    <pivotField showAll="0"/>
    <pivotField showAll="0"/>
    <pivotField showAll="0"/>
    <pivotField showAll="0"/>
    <pivotField showAll="0"/>
    <pivotField showAll="0"/>
    <pivotField showAll="0"/>
  </pivotFields>
  <rowFields count="3">
    <field x="6"/>
    <field x="5"/>
    <field x="7"/>
  </rowFields>
  <rowItems count="33">
    <i>
      <x/>
    </i>
    <i r="1">
      <x/>
    </i>
    <i r="2">
      <x/>
    </i>
    <i r="2">
      <x v="1"/>
    </i>
    <i r="2">
      <x v="2"/>
    </i>
    <i r="2">
      <x v="3"/>
    </i>
    <i r="2">
      <x v="4"/>
    </i>
    <i r="2">
      <x v="6"/>
    </i>
    <i r="1">
      <x v="1"/>
    </i>
    <i r="2">
      <x/>
    </i>
    <i r="2">
      <x v="1"/>
    </i>
    <i r="2">
      <x v="2"/>
    </i>
    <i r="2">
      <x v="3"/>
    </i>
    <i r="2">
      <x v="4"/>
    </i>
    <i r="2">
      <x v="6"/>
    </i>
    <i>
      <x v="1"/>
    </i>
    <i r="1">
      <x/>
    </i>
    <i r="2">
      <x/>
    </i>
    <i r="2">
      <x v="1"/>
    </i>
    <i r="2">
      <x v="2"/>
    </i>
    <i r="2">
      <x v="3"/>
    </i>
    <i r="2">
      <x v="4"/>
    </i>
    <i r="2">
      <x v="5"/>
    </i>
    <i r="2">
      <x v="6"/>
    </i>
    <i r="1">
      <x v="1"/>
    </i>
    <i r="2">
      <x/>
    </i>
    <i r="2">
      <x v="1"/>
    </i>
    <i r="2">
      <x v="2"/>
    </i>
    <i r="2">
      <x v="3"/>
    </i>
    <i r="2">
      <x v="4"/>
    </i>
    <i r="2">
      <x v="5"/>
    </i>
    <i r="2">
      <x v="6"/>
    </i>
    <i t="grand">
      <x/>
    </i>
  </rowItems>
  <colFields count="1">
    <field x="2"/>
  </colFields>
  <colItems count="6">
    <i>
      <x/>
    </i>
    <i>
      <x v="1"/>
    </i>
    <i>
      <x v="2"/>
    </i>
    <i>
      <x v="3"/>
    </i>
    <i>
      <x v="4"/>
    </i>
    <i t="grand">
      <x/>
    </i>
  </colItems>
  <dataFields count="1">
    <dataField name="Count of Associated GKM Sampling Site" fld="2" subtotal="count" baseField="0" baseItem="0"/>
  </dataFields>
  <formats count="3">
    <format dxfId="5">
      <pivotArea outline="0" collapsedLevelsAreSubtotals="1" fieldPosition="0"/>
    </format>
    <format dxfId="4">
      <pivotArea dataOnly="0" labelOnly="1" fieldPosition="0">
        <references count="1">
          <reference field="2" count="0"/>
        </references>
      </pivotArea>
    </format>
    <format dxfId="3">
      <pivotArea dataOnly="0" labelOnly="1" grandCol="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ivotTable" Target="../pivotTables/pivotTable2.xml"/><Relationship Id="rId1" Type="http://schemas.openxmlformats.org/officeDocument/2006/relationships/pivotTable" Target="../pivotTables/pivotTable1.xml"/><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20"/>
  <sheetViews>
    <sheetView tabSelected="1" workbookViewId="0">
      <selection activeCell="A18" sqref="A18"/>
    </sheetView>
  </sheetViews>
  <sheetFormatPr defaultRowHeight="12.75" x14ac:dyDescent="0.2"/>
  <cols>
    <col min="1" max="1" width="73.28515625" style="96" customWidth="1"/>
    <col min="3" max="3" width="14.7109375" customWidth="1"/>
    <col min="4" max="4" width="12.85546875" customWidth="1"/>
    <col min="5" max="5" width="15.42578125" customWidth="1"/>
    <col min="6" max="6" width="3.85546875" customWidth="1"/>
  </cols>
  <sheetData>
    <row r="1" spans="1:7" ht="45.75" x14ac:dyDescent="0.3">
      <c r="A1" s="97" t="s">
        <v>241</v>
      </c>
      <c r="C1" s="1" t="s">
        <v>40</v>
      </c>
      <c r="D1" s="1"/>
      <c r="E1" s="1"/>
      <c r="F1" s="1"/>
    </row>
    <row r="2" spans="1:7" ht="37.5" customHeight="1" x14ac:dyDescent="0.25">
      <c r="A2" s="97" t="s">
        <v>177</v>
      </c>
      <c r="D2" t="s">
        <v>41</v>
      </c>
      <c r="E2" t="s">
        <v>42</v>
      </c>
      <c r="G2" t="s">
        <v>43</v>
      </c>
    </row>
    <row r="3" spans="1:7" x14ac:dyDescent="0.2">
      <c r="C3" s="8" t="s">
        <v>44</v>
      </c>
      <c r="D3" s="8" t="s">
        <v>45</v>
      </c>
      <c r="E3" s="9" t="s">
        <v>45</v>
      </c>
      <c r="G3" t="s">
        <v>45</v>
      </c>
    </row>
    <row r="4" spans="1:7" x14ac:dyDescent="0.2">
      <c r="C4" s="8" t="s">
        <v>46</v>
      </c>
      <c r="D4" s="8">
        <v>5</v>
      </c>
      <c r="E4" s="9">
        <v>2.5</v>
      </c>
      <c r="G4" s="9" t="s">
        <v>47</v>
      </c>
    </row>
    <row r="5" spans="1:7" x14ac:dyDescent="0.2">
      <c r="C5" s="8" t="s">
        <v>6</v>
      </c>
      <c r="D5" s="8">
        <v>0.05</v>
      </c>
      <c r="E5" s="9">
        <v>2.5000000000000001E-2</v>
      </c>
      <c r="G5" s="9" t="s">
        <v>47</v>
      </c>
    </row>
    <row r="6" spans="1:7" ht="15" x14ac:dyDescent="0.25">
      <c r="A6" s="98" t="s">
        <v>234</v>
      </c>
      <c r="C6" s="8" t="s">
        <v>7</v>
      </c>
      <c r="D6" s="8">
        <v>0.01</v>
      </c>
      <c r="E6" s="9">
        <v>5.0000000000000001E-3</v>
      </c>
      <c r="G6" s="9" t="s">
        <v>47</v>
      </c>
    </row>
    <row r="7" spans="1:7" ht="15" x14ac:dyDescent="0.25">
      <c r="A7" s="99" t="s">
        <v>233</v>
      </c>
      <c r="C7" s="8" t="s">
        <v>8</v>
      </c>
      <c r="D7" s="8">
        <v>0.5</v>
      </c>
      <c r="E7" s="9">
        <v>0.25</v>
      </c>
      <c r="G7" s="9" t="s">
        <v>47</v>
      </c>
    </row>
    <row r="8" spans="1:7" ht="15" x14ac:dyDescent="0.25">
      <c r="A8" s="99" t="s">
        <v>239</v>
      </c>
      <c r="C8" s="8" t="s">
        <v>9</v>
      </c>
      <c r="D8" s="8">
        <v>2.5000000000000001E-2</v>
      </c>
      <c r="E8" s="9">
        <v>1.2E-2</v>
      </c>
      <c r="G8" s="9" t="s">
        <v>47</v>
      </c>
    </row>
    <row r="9" spans="1:7" ht="15" x14ac:dyDescent="0.25">
      <c r="A9" s="99" t="s">
        <v>235</v>
      </c>
      <c r="C9" s="8" t="s">
        <v>10</v>
      </c>
      <c r="D9" s="8">
        <v>5.0000000000000001E-3</v>
      </c>
      <c r="E9" s="9">
        <v>2.5000000000000001E-3</v>
      </c>
      <c r="G9" s="9" t="s">
        <v>47</v>
      </c>
    </row>
    <row r="10" spans="1:7" ht="15" x14ac:dyDescent="0.25">
      <c r="A10" s="99" t="s">
        <v>236</v>
      </c>
      <c r="C10" s="8" t="s">
        <v>11</v>
      </c>
      <c r="D10" s="8">
        <v>0.1</v>
      </c>
      <c r="E10" s="9">
        <v>0.05</v>
      </c>
      <c r="G10" s="9" t="s">
        <v>47</v>
      </c>
    </row>
    <row r="11" spans="1:7" ht="15" x14ac:dyDescent="0.25">
      <c r="A11" s="99" t="s">
        <v>240</v>
      </c>
      <c r="C11" s="8" t="s">
        <v>12</v>
      </c>
      <c r="D11" s="8">
        <v>0.1</v>
      </c>
      <c r="E11" s="9">
        <v>0.05</v>
      </c>
      <c r="G11" s="9" t="s">
        <v>47</v>
      </c>
    </row>
    <row r="12" spans="1:7" ht="15" x14ac:dyDescent="0.25">
      <c r="A12" s="98"/>
    </row>
    <row r="13" spans="1:7" ht="15" x14ac:dyDescent="0.25">
      <c r="A13" s="99" t="s">
        <v>237</v>
      </c>
      <c r="C13" s="9" t="s">
        <v>66</v>
      </c>
      <c r="D13" s="22">
        <f>SUM(D4:D11)</f>
        <v>5.7899999999999991</v>
      </c>
    </row>
    <row r="14" spans="1:7" ht="15" x14ac:dyDescent="0.25">
      <c r="A14" s="99" t="s">
        <v>238</v>
      </c>
    </row>
    <row r="16" spans="1:7" x14ac:dyDescent="0.2">
      <c r="A16" s="100"/>
    </row>
    <row r="17" spans="1:1" x14ac:dyDescent="0.2">
      <c r="A17" s="100"/>
    </row>
    <row r="18" spans="1:1" x14ac:dyDescent="0.2">
      <c r="A18" s="100"/>
    </row>
    <row r="19" spans="1:1" x14ac:dyDescent="0.2">
      <c r="A19" s="100"/>
    </row>
    <row r="20" spans="1:1" x14ac:dyDescent="0.2">
      <c r="A20" s="101" t="s">
        <v>178</v>
      </c>
    </row>
  </sheetData>
  <sheetProtection algorithmName="SHA-512" hashValue="8AE0aDmURN/BpWs+4E9FN6VKekD9h0Xzazqhmj4+HV3IfYImRSSo9ikqw21oNXc5zhyJgHJQEwjPFHahoUWUsQ==" saltValue="HfWX9cO5VmOk+1CXu7zAPw==" spinCount="100000" sheet="1" objects="1" scenarios="1"/>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T518"/>
  <sheetViews>
    <sheetView topLeftCell="A288" workbookViewId="0">
      <selection activeCell="F287" sqref="F287"/>
    </sheetView>
  </sheetViews>
  <sheetFormatPr defaultColWidth="30.140625" defaultRowHeight="11.25" x14ac:dyDescent="0.2"/>
  <cols>
    <col min="1" max="1" width="13.5703125" style="3" customWidth="1"/>
    <col min="2" max="2" width="12.5703125" style="3" customWidth="1"/>
    <col min="3" max="3" width="16" style="3" customWidth="1"/>
    <col min="4" max="4" width="8.85546875" style="3" customWidth="1"/>
    <col min="5" max="7" width="13" style="3" customWidth="1"/>
    <col min="8" max="8" width="15.28515625" style="3" bestFit="1" customWidth="1"/>
    <col min="9" max="17" width="9.42578125" style="3" customWidth="1"/>
    <col min="18" max="18" width="21.7109375" style="3" customWidth="1"/>
    <col min="19" max="19" width="14.28515625" style="3" customWidth="1"/>
    <col min="20" max="16384" width="30.140625" style="3"/>
  </cols>
  <sheetData>
    <row r="1" spans="1:20" ht="17.25" customHeight="1" x14ac:dyDescent="0.2">
      <c r="C1" s="87" t="s">
        <v>149</v>
      </c>
      <c r="I1" s="198" t="s">
        <v>195</v>
      </c>
      <c r="J1" s="198"/>
      <c r="K1" s="198"/>
      <c r="L1" s="198"/>
      <c r="M1" s="198"/>
      <c r="N1" s="198"/>
      <c r="O1" s="198"/>
      <c r="P1" s="198"/>
    </row>
    <row r="2" spans="1:20" ht="22.5" x14ac:dyDescent="0.2">
      <c r="A2" s="3" t="s">
        <v>0</v>
      </c>
      <c r="B2" s="2" t="s">
        <v>155</v>
      </c>
      <c r="C2" s="2" t="s">
        <v>156</v>
      </c>
      <c r="D2" s="3" t="s">
        <v>33</v>
      </c>
      <c r="E2" s="3" t="s">
        <v>34</v>
      </c>
      <c r="F2" s="3" t="s">
        <v>50</v>
      </c>
      <c r="G2" s="3" t="s">
        <v>3</v>
      </c>
      <c r="H2" s="3" t="s">
        <v>35</v>
      </c>
      <c r="I2" s="3" t="s">
        <v>5</v>
      </c>
      <c r="J2" s="3" t="s">
        <v>6</v>
      </c>
      <c r="K2" s="3" t="s">
        <v>7</v>
      </c>
      <c r="L2" s="3" t="s">
        <v>8</v>
      </c>
      <c r="M2" s="3" t="s">
        <v>9</v>
      </c>
      <c r="N2" s="3" t="s">
        <v>10</v>
      </c>
      <c r="O2" s="3" t="s">
        <v>11</v>
      </c>
      <c r="P2" s="3" t="s">
        <v>12</v>
      </c>
    </row>
    <row r="3" spans="1:20" ht="12.75" hidden="1" x14ac:dyDescent="0.2">
      <c r="A3" s="3" t="s">
        <v>23</v>
      </c>
      <c r="B3" s="3" t="s">
        <v>150</v>
      </c>
      <c r="C3" s="3" t="s">
        <v>24</v>
      </c>
      <c r="D3" s="5">
        <v>162.87</v>
      </c>
      <c r="E3" s="4">
        <v>42241</v>
      </c>
      <c r="F3" s="107" t="s">
        <v>192</v>
      </c>
      <c r="G3" s="3" t="s">
        <v>28</v>
      </c>
      <c r="H3" s="3" t="s">
        <v>27</v>
      </c>
      <c r="I3" s="3">
        <v>900</v>
      </c>
      <c r="J3" s="3">
        <v>0.56000000000000005</v>
      </c>
      <c r="K3" s="3">
        <v>0.5</v>
      </c>
      <c r="L3" s="3">
        <v>10</v>
      </c>
      <c r="M3" s="3">
        <v>6</v>
      </c>
      <c r="N3" s="3">
        <v>2.5000000000000001E-3</v>
      </c>
      <c r="O3" s="3">
        <v>120</v>
      </c>
      <c r="P3" s="3">
        <v>1.1000000000000001</v>
      </c>
      <c r="R3" s="114" t="s">
        <v>44</v>
      </c>
      <c r="S3" s="114" t="s">
        <v>45</v>
      </c>
      <c r="T3" s="108" t="s">
        <v>201</v>
      </c>
    </row>
    <row r="4" spans="1:20" ht="12.75" hidden="1" x14ac:dyDescent="0.2">
      <c r="A4" s="3" t="s">
        <v>23</v>
      </c>
      <c r="B4" s="3" t="s">
        <v>150</v>
      </c>
      <c r="C4" s="3" t="s">
        <v>24</v>
      </c>
      <c r="D4" s="5">
        <v>162.87</v>
      </c>
      <c r="E4" s="4">
        <v>42241</v>
      </c>
      <c r="F4" s="107" t="s">
        <v>192</v>
      </c>
      <c r="G4" s="3" t="s">
        <v>28</v>
      </c>
      <c r="H4" s="3" t="s">
        <v>25</v>
      </c>
      <c r="I4" s="3">
        <v>2.5</v>
      </c>
      <c r="J4" s="3">
        <v>2.5000000000000001E-2</v>
      </c>
      <c r="K4" s="3">
        <v>5.0000000000000001E-3</v>
      </c>
      <c r="L4" s="3">
        <v>0.25</v>
      </c>
      <c r="M4" s="3">
        <v>1.2E-2</v>
      </c>
      <c r="N4" s="3">
        <v>2.5000000000000001E-3</v>
      </c>
      <c r="O4" s="3">
        <v>16</v>
      </c>
      <c r="P4" s="3">
        <v>0.05</v>
      </c>
      <c r="R4" s="115" t="s">
        <v>46</v>
      </c>
      <c r="S4" s="115">
        <v>5</v>
      </c>
    </row>
    <row r="5" spans="1:20" ht="12.75" hidden="1" x14ac:dyDescent="0.2">
      <c r="A5" s="3" t="s">
        <v>23</v>
      </c>
      <c r="B5" s="3" t="s">
        <v>150</v>
      </c>
      <c r="C5" s="3" t="s">
        <v>24</v>
      </c>
      <c r="D5" s="5">
        <v>162.87</v>
      </c>
      <c r="E5" s="4">
        <v>42241</v>
      </c>
      <c r="F5" s="107" t="s">
        <v>192</v>
      </c>
      <c r="G5" s="3" t="s">
        <v>28</v>
      </c>
      <c r="H5" s="3" t="s">
        <v>25</v>
      </c>
      <c r="I5" s="3">
        <v>2.5</v>
      </c>
      <c r="J5" s="3">
        <v>2.5000000000000001E-2</v>
      </c>
      <c r="K5" s="3">
        <v>5.0000000000000001E-3</v>
      </c>
      <c r="L5" s="3">
        <v>0.25</v>
      </c>
      <c r="M5" s="3">
        <v>1.2E-2</v>
      </c>
      <c r="N5" s="3">
        <v>2.5000000000000001E-3</v>
      </c>
      <c r="O5" s="3">
        <v>13</v>
      </c>
      <c r="P5" s="3">
        <v>1.4</v>
      </c>
      <c r="R5" s="115" t="s">
        <v>6</v>
      </c>
      <c r="S5" s="115">
        <v>0.05</v>
      </c>
    </row>
    <row r="6" spans="1:20" ht="12.75" hidden="1" x14ac:dyDescent="0.2">
      <c r="A6" s="3" t="s">
        <v>23</v>
      </c>
      <c r="B6" s="3" t="s">
        <v>150</v>
      </c>
      <c r="C6" s="3" t="s">
        <v>24</v>
      </c>
      <c r="D6" s="5">
        <v>162.87</v>
      </c>
      <c r="E6" s="4">
        <v>42241</v>
      </c>
      <c r="F6" s="107" t="s">
        <v>192</v>
      </c>
      <c r="G6" s="3" t="s">
        <v>28</v>
      </c>
      <c r="H6" s="3" t="s">
        <v>25</v>
      </c>
      <c r="I6" s="3">
        <v>2.5</v>
      </c>
      <c r="J6" s="3">
        <v>2.5000000000000001E-2</v>
      </c>
      <c r="K6" s="3">
        <v>5.0000000000000001E-3</v>
      </c>
      <c r="L6" s="3">
        <v>0.25</v>
      </c>
      <c r="M6" s="3">
        <v>1.2E-2</v>
      </c>
      <c r="N6" s="3">
        <v>2.5000000000000001E-3</v>
      </c>
      <c r="O6" s="3">
        <v>69</v>
      </c>
      <c r="P6" s="3">
        <v>0.05</v>
      </c>
      <c r="R6" s="115" t="s">
        <v>7</v>
      </c>
      <c r="S6" s="115">
        <v>0.01</v>
      </c>
    </row>
    <row r="7" spans="1:20" ht="12.75" hidden="1" x14ac:dyDescent="0.2">
      <c r="A7" s="3" t="s">
        <v>23</v>
      </c>
      <c r="B7" s="3" t="s">
        <v>150</v>
      </c>
      <c r="C7" s="3" t="s">
        <v>24</v>
      </c>
      <c r="D7" s="5">
        <v>162.87</v>
      </c>
      <c r="E7" s="4">
        <v>42241</v>
      </c>
      <c r="F7" s="107" t="s">
        <v>192</v>
      </c>
      <c r="G7" s="3" t="s">
        <v>28</v>
      </c>
      <c r="H7" s="3" t="s">
        <v>25</v>
      </c>
      <c r="I7" s="3">
        <v>1700</v>
      </c>
      <c r="J7" s="3">
        <v>1.8</v>
      </c>
      <c r="K7" s="3">
        <v>0.25</v>
      </c>
      <c r="L7" s="3">
        <v>7.3</v>
      </c>
      <c r="M7" s="3">
        <v>9.1999999999999993</v>
      </c>
      <c r="N7" s="3">
        <v>2.5000000000000001E-3</v>
      </c>
      <c r="O7" s="3">
        <v>260</v>
      </c>
      <c r="P7" s="3">
        <v>0.92</v>
      </c>
      <c r="R7" s="115" t="s">
        <v>8</v>
      </c>
      <c r="S7" s="115">
        <v>0.5</v>
      </c>
    </row>
    <row r="8" spans="1:20" ht="12.75" hidden="1" x14ac:dyDescent="0.2">
      <c r="A8" s="3" t="s">
        <v>23</v>
      </c>
      <c r="B8" s="3" t="s">
        <v>150</v>
      </c>
      <c r="C8" s="3" t="s">
        <v>24</v>
      </c>
      <c r="D8" s="5">
        <v>162.87</v>
      </c>
      <c r="E8" s="4">
        <v>42241</v>
      </c>
      <c r="F8" s="107" t="s">
        <v>192</v>
      </c>
      <c r="G8" s="3" t="s">
        <v>28</v>
      </c>
      <c r="H8" s="3" t="s">
        <v>25</v>
      </c>
      <c r="I8" s="3">
        <v>1800</v>
      </c>
      <c r="J8" s="3">
        <v>1.4</v>
      </c>
      <c r="K8" s="3">
        <v>0.14000000000000001</v>
      </c>
      <c r="L8" s="3">
        <v>6.2</v>
      </c>
      <c r="M8" s="3">
        <v>7</v>
      </c>
      <c r="N8" s="3">
        <v>2.5000000000000001E-3</v>
      </c>
      <c r="O8" s="3">
        <v>190</v>
      </c>
      <c r="P8" s="3">
        <v>1.4</v>
      </c>
      <c r="R8" s="115" t="s">
        <v>9</v>
      </c>
      <c r="S8" s="115">
        <v>2.5000000000000001E-2</v>
      </c>
    </row>
    <row r="9" spans="1:20" ht="12.75" hidden="1" x14ac:dyDescent="0.2">
      <c r="A9" s="3" t="s">
        <v>23</v>
      </c>
      <c r="B9" s="3" t="s">
        <v>150</v>
      </c>
      <c r="C9" s="3" t="s">
        <v>24</v>
      </c>
      <c r="D9" s="5">
        <v>162.87</v>
      </c>
      <c r="E9" s="4">
        <v>42241</v>
      </c>
      <c r="F9" s="107" t="s">
        <v>192</v>
      </c>
      <c r="G9" s="3" t="s">
        <v>28</v>
      </c>
      <c r="H9" s="3" t="s">
        <v>25</v>
      </c>
      <c r="I9" s="3">
        <v>880</v>
      </c>
      <c r="J9" s="3">
        <v>2.5000000000000001E-2</v>
      </c>
      <c r="K9" s="3">
        <v>5.0000000000000001E-3</v>
      </c>
      <c r="L9" s="3">
        <v>0.25</v>
      </c>
      <c r="M9" s="3">
        <v>1.2E-2</v>
      </c>
      <c r="N9" s="3">
        <v>2.5000000000000001E-3</v>
      </c>
      <c r="O9" s="3">
        <v>18</v>
      </c>
      <c r="P9" s="3">
        <v>0.05</v>
      </c>
      <c r="R9" s="115" t="s">
        <v>10</v>
      </c>
      <c r="S9" s="115">
        <v>5.0000000000000001E-3</v>
      </c>
    </row>
    <row r="10" spans="1:20" ht="12.75" hidden="1" x14ac:dyDescent="0.2">
      <c r="A10" s="3" t="s">
        <v>23</v>
      </c>
      <c r="B10" s="3" t="s">
        <v>150</v>
      </c>
      <c r="C10" s="3" t="s">
        <v>24</v>
      </c>
      <c r="D10" s="5">
        <v>162.87</v>
      </c>
      <c r="E10" s="4">
        <v>42241</v>
      </c>
      <c r="F10" s="107" t="s">
        <v>192</v>
      </c>
      <c r="G10" s="3" t="s">
        <v>28</v>
      </c>
      <c r="H10" s="3" t="s">
        <v>25</v>
      </c>
      <c r="I10" s="3">
        <v>2200</v>
      </c>
      <c r="J10" s="3">
        <v>1.9</v>
      </c>
      <c r="K10" s="3">
        <v>0.36</v>
      </c>
      <c r="L10" s="3">
        <v>7.3</v>
      </c>
      <c r="M10" s="3">
        <v>10</v>
      </c>
      <c r="N10" s="3">
        <v>2.5000000000000001E-3</v>
      </c>
      <c r="O10" s="3">
        <v>360</v>
      </c>
      <c r="P10" s="3">
        <v>0.99</v>
      </c>
      <c r="R10" s="115" t="s">
        <v>11</v>
      </c>
      <c r="S10" s="115">
        <v>0.1</v>
      </c>
    </row>
    <row r="11" spans="1:20" ht="12.75" hidden="1" x14ac:dyDescent="0.2">
      <c r="A11" s="3" t="s">
        <v>23</v>
      </c>
      <c r="B11" s="3" t="s">
        <v>150</v>
      </c>
      <c r="C11" s="3" t="s">
        <v>24</v>
      </c>
      <c r="D11" s="5">
        <v>162.87</v>
      </c>
      <c r="E11" s="4">
        <v>42241</v>
      </c>
      <c r="F11" s="107" t="s">
        <v>192</v>
      </c>
      <c r="G11" s="3" t="s">
        <v>28</v>
      </c>
      <c r="H11" s="3" t="s">
        <v>25</v>
      </c>
      <c r="I11" s="3">
        <v>530</v>
      </c>
      <c r="J11" s="3">
        <v>1.2</v>
      </c>
      <c r="K11" s="3">
        <v>5.0000000000000001E-3</v>
      </c>
      <c r="L11" s="3">
        <v>0.25</v>
      </c>
      <c r="M11" s="3">
        <v>2.6</v>
      </c>
      <c r="N11" s="3">
        <v>2.5000000000000001E-3</v>
      </c>
      <c r="O11" s="3">
        <v>77</v>
      </c>
      <c r="P11" s="3">
        <v>0.05</v>
      </c>
      <c r="R11" s="115" t="s">
        <v>12</v>
      </c>
      <c r="S11" s="115">
        <v>0.1</v>
      </c>
    </row>
    <row r="12" spans="1:20" hidden="1" x14ac:dyDescent="0.2">
      <c r="A12" s="3" t="s">
        <v>23</v>
      </c>
      <c r="B12" s="3" t="s">
        <v>151</v>
      </c>
      <c r="C12" s="3" t="s">
        <v>29</v>
      </c>
      <c r="D12" s="5">
        <v>147.54</v>
      </c>
      <c r="E12" s="4">
        <v>42241</v>
      </c>
      <c r="F12" s="107" t="s">
        <v>192</v>
      </c>
      <c r="G12" s="3" t="s">
        <v>28</v>
      </c>
      <c r="H12" s="3" t="s">
        <v>25</v>
      </c>
      <c r="I12" s="3">
        <v>38</v>
      </c>
      <c r="J12" s="3">
        <v>2.5000000000000001E-2</v>
      </c>
      <c r="K12" s="3">
        <v>5.0000000000000001E-3</v>
      </c>
      <c r="L12" s="3">
        <v>0.25</v>
      </c>
      <c r="M12" s="3">
        <v>1.2E-2</v>
      </c>
      <c r="N12" s="3">
        <v>2.5000000000000001E-3</v>
      </c>
      <c r="O12" s="3">
        <v>7.8</v>
      </c>
      <c r="P12" s="3">
        <v>1.6</v>
      </c>
    </row>
    <row r="13" spans="1:20" hidden="1" x14ac:dyDescent="0.2">
      <c r="A13" s="3" t="s">
        <v>23</v>
      </c>
      <c r="B13" s="3" t="s">
        <v>151</v>
      </c>
      <c r="C13" s="3" t="s">
        <v>29</v>
      </c>
      <c r="D13" s="5">
        <v>147.54</v>
      </c>
      <c r="E13" s="4">
        <v>42241</v>
      </c>
      <c r="F13" s="107" t="s">
        <v>192</v>
      </c>
      <c r="G13" s="3" t="s">
        <v>28</v>
      </c>
      <c r="H13" s="3" t="s">
        <v>25</v>
      </c>
      <c r="I13" s="3">
        <v>2.5</v>
      </c>
      <c r="J13" s="3">
        <v>0.28000000000000003</v>
      </c>
      <c r="K13" s="3">
        <v>5.0000000000000001E-3</v>
      </c>
      <c r="L13" s="3">
        <v>5.4</v>
      </c>
      <c r="M13" s="3">
        <v>0.23</v>
      </c>
      <c r="N13" s="3">
        <v>1.4E-2</v>
      </c>
      <c r="O13" s="3">
        <v>66</v>
      </c>
      <c r="P13" s="3">
        <v>1.1000000000000001</v>
      </c>
    </row>
    <row r="14" spans="1:20" hidden="1" x14ac:dyDescent="0.2">
      <c r="A14" s="3" t="s">
        <v>23</v>
      </c>
      <c r="B14" s="3" t="s">
        <v>151</v>
      </c>
      <c r="C14" s="3" t="s">
        <v>29</v>
      </c>
      <c r="D14" s="5">
        <v>147.54</v>
      </c>
      <c r="E14" s="4">
        <v>42241</v>
      </c>
      <c r="F14" s="107" t="s">
        <v>192</v>
      </c>
      <c r="G14" s="3" t="s">
        <v>28</v>
      </c>
      <c r="H14" s="3" t="s">
        <v>25</v>
      </c>
      <c r="I14" s="3">
        <v>2.5</v>
      </c>
      <c r="J14" s="3">
        <v>0.56000000000000005</v>
      </c>
      <c r="K14" s="3">
        <v>5.0000000000000001E-3</v>
      </c>
      <c r="L14" s="3">
        <v>0.25</v>
      </c>
      <c r="M14" s="3">
        <v>1.2E-2</v>
      </c>
      <c r="N14" s="3">
        <v>2.5000000000000001E-3</v>
      </c>
      <c r="O14" s="3">
        <v>14</v>
      </c>
      <c r="P14" s="3">
        <v>1.2</v>
      </c>
    </row>
    <row r="15" spans="1:20" hidden="1" x14ac:dyDescent="0.2">
      <c r="A15" s="3" t="s">
        <v>23</v>
      </c>
      <c r="B15" s="3" t="s">
        <v>151</v>
      </c>
      <c r="C15" s="3" t="s">
        <v>29</v>
      </c>
      <c r="D15" s="5">
        <v>147.54</v>
      </c>
      <c r="E15" s="4">
        <v>42241</v>
      </c>
      <c r="F15" s="107" t="s">
        <v>192</v>
      </c>
      <c r="G15" s="3" t="s">
        <v>28</v>
      </c>
      <c r="H15" s="3" t="s">
        <v>25</v>
      </c>
      <c r="I15" s="3">
        <v>130</v>
      </c>
      <c r="J15" s="3">
        <v>2.5000000000000001E-2</v>
      </c>
      <c r="K15" s="3">
        <v>0.27</v>
      </c>
      <c r="L15" s="3">
        <v>0.25</v>
      </c>
      <c r="M15" s="3">
        <v>2.1</v>
      </c>
      <c r="N15" s="3">
        <v>2.5000000000000001E-3</v>
      </c>
      <c r="O15" s="3">
        <v>76</v>
      </c>
      <c r="P15" s="3">
        <v>0.05</v>
      </c>
    </row>
    <row r="16" spans="1:20" hidden="1" x14ac:dyDescent="0.2">
      <c r="A16" s="3" t="s">
        <v>23</v>
      </c>
      <c r="B16" s="3" t="s">
        <v>151</v>
      </c>
      <c r="C16" s="3" t="s">
        <v>29</v>
      </c>
      <c r="D16" s="5">
        <v>147.54</v>
      </c>
      <c r="E16" s="4">
        <v>42241</v>
      </c>
      <c r="F16" s="107" t="s">
        <v>192</v>
      </c>
      <c r="G16" s="3" t="s">
        <v>28</v>
      </c>
      <c r="H16" s="3" t="s">
        <v>25</v>
      </c>
      <c r="I16" s="3">
        <v>1900</v>
      </c>
      <c r="J16" s="3">
        <v>1.8</v>
      </c>
      <c r="K16" s="3">
        <v>0.78</v>
      </c>
      <c r="L16" s="3">
        <v>10</v>
      </c>
      <c r="M16" s="3">
        <v>28</v>
      </c>
      <c r="N16" s="3">
        <v>2.5000000000000001E-3</v>
      </c>
      <c r="O16" s="3">
        <v>550</v>
      </c>
      <c r="P16" s="3">
        <v>1.6</v>
      </c>
    </row>
    <row r="17" spans="1:16" hidden="1" x14ac:dyDescent="0.2">
      <c r="A17" s="3" t="s">
        <v>23</v>
      </c>
      <c r="B17" s="3" t="s">
        <v>151</v>
      </c>
      <c r="C17" s="3" t="s">
        <v>29</v>
      </c>
      <c r="D17" s="5">
        <v>147.54</v>
      </c>
      <c r="E17" s="4">
        <v>42241</v>
      </c>
      <c r="F17" s="107" t="s">
        <v>192</v>
      </c>
      <c r="G17" s="3" t="s">
        <v>28</v>
      </c>
      <c r="H17" s="3" t="s">
        <v>25</v>
      </c>
      <c r="I17" s="3">
        <v>2.5</v>
      </c>
      <c r="J17" s="3">
        <v>2.5000000000000001E-2</v>
      </c>
      <c r="K17" s="3">
        <v>5.0000000000000001E-3</v>
      </c>
      <c r="L17" s="3">
        <v>0.25</v>
      </c>
      <c r="M17" s="3">
        <v>1.2E-2</v>
      </c>
      <c r="N17" s="3">
        <v>2.5000000000000001E-3</v>
      </c>
      <c r="O17" s="3">
        <v>91</v>
      </c>
      <c r="P17" s="3">
        <v>0.05</v>
      </c>
    </row>
    <row r="18" spans="1:16" hidden="1" x14ac:dyDescent="0.2">
      <c r="A18" s="3" t="s">
        <v>23</v>
      </c>
      <c r="B18" s="3" t="s">
        <v>151</v>
      </c>
      <c r="C18" s="3" t="s">
        <v>29</v>
      </c>
      <c r="D18" s="5">
        <v>147.54</v>
      </c>
      <c r="E18" s="4">
        <v>42241</v>
      </c>
      <c r="F18" s="107" t="s">
        <v>192</v>
      </c>
      <c r="G18" s="3" t="s">
        <v>28</v>
      </c>
      <c r="H18" s="3" t="s">
        <v>25</v>
      </c>
      <c r="I18" s="3">
        <v>2.5</v>
      </c>
      <c r="J18" s="3">
        <v>2.5000000000000001E-2</v>
      </c>
      <c r="K18" s="3">
        <v>5.0000000000000001E-3</v>
      </c>
      <c r="L18" s="3">
        <v>0.25</v>
      </c>
      <c r="M18" s="3">
        <v>1.2E-2</v>
      </c>
      <c r="N18" s="3">
        <v>2.5000000000000001E-3</v>
      </c>
      <c r="O18" s="3">
        <v>32</v>
      </c>
      <c r="P18" s="3">
        <v>0.05</v>
      </c>
    </row>
    <row r="19" spans="1:16" hidden="1" x14ac:dyDescent="0.2">
      <c r="A19" s="3" t="s">
        <v>23</v>
      </c>
      <c r="B19" s="3" t="s">
        <v>151</v>
      </c>
      <c r="C19" s="3" t="s">
        <v>29</v>
      </c>
      <c r="D19" s="5">
        <v>147.54</v>
      </c>
      <c r="E19" s="4">
        <v>42241</v>
      </c>
      <c r="F19" s="107" t="s">
        <v>192</v>
      </c>
      <c r="G19" s="3" t="s">
        <v>28</v>
      </c>
      <c r="H19" s="3" t="s">
        <v>25</v>
      </c>
      <c r="I19" s="3">
        <v>2.5</v>
      </c>
      <c r="J19" s="3">
        <v>2.5000000000000001E-2</v>
      </c>
      <c r="K19" s="3">
        <v>5.0000000000000001E-3</v>
      </c>
      <c r="L19" s="3">
        <v>0.25</v>
      </c>
      <c r="M19" s="3">
        <v>1.2E-2</v>
      </c>
      <c r="N19" s="3">
        <v>2.5000000000000001E-3</v>
      </c>
      <c r="O19" s="3">
        <v>70</v>
      </c>
      <c r="P19" s="3">
        <v>0.05</v>
      </c>
    </row>
    <row r="20" spans="1:16" hidden="1" x14ac:dyDescent="0.2">
      <c r="A20" s="3" t="s">
        <v>23</v>
      </c>
      <c r="B20" s="3" t="s">
        <v>151</v>
      </c>
      <c r="C20" s="3" t="s">
        <v>29</v>
      </c>
      <c r="D20" s="5">
        <v>147.54</v>
      </c>
      <c r="E20" s="4">
        <v>42241</v>
      </c>
      <c r="F20" s="107" t="s">
        <v>192</v>
      </c>
      <c r="G20" s="3" t="s">
        <v>28</v>
      </c>
      <c r="H20" s="3" t="s">
        <v>25</v>
      </c>
      <c r="I20" s="3">
        <v>2500</v>
      </c>
      <c r="J20" s="3">
        <v>2.5</v>
      </c>
      <c r="K20" s="3">
        <v>0.77</v>
      </c>
      <c r="L20" s="3">
        <v>15</v>
      </c>
      <c r="M20" s="3">
        <v>37</v>
      </c>
      <c r="N20" s="3">
        <v>2.5000000000000001E-3</v>
      </c>
      <c r="O20" s="3">
        <v>380</v>
      </c>
      <c r="P20" s="3">
        <v>0.95</v>
      </c>
    </row>
    <row r="21" spans="1:16" hidden="1" x14ac:dyDescent="0.2">
      <c r="A21" s="3" t="s">
        <v>23</v>
      </c>
      <c r="B21" s="3" t="s">
        <v>151</v>
      </c>
      <c r="C21" s="3" t="s">
        <v>29</v>
      </c>
      <c r="D21" s="5">
        <v>147.54</v>
      </c>
      <c r="E21" s="4">
        <v>42241</v>
      </c>
      <c r="F21" s="107" t="s">
        <v>192</v>
      </c>
      <c r="G21" s="3" t="s">
        <v>28</v>
      </c>
      <c r="H21" s="3" t="s">
        <v>25</v>
      </c>
      <c r="I21" s="3">
        <v>2.5</v>
      </c>
      <c r="J21" s="3">
        <v>1.4</v>
      </c>
      <c r="K21" s="3">
        <v>5.0000000000000001E-3</v>
      </c>
      <c r="L21" s="3">
        <v>0.25</v>
      </c>
      <c r="M21" s="3">
        <v>1.2E-2</v>
      </c>
      <c r="N21" s="3">
        <v>2.5000000000000001E-3</v>
      </c>
      <c r="O21" s="3">
        <v>110</v>
      </c>
      <c r="P21" s="3">
        <v>1.5</v>
      </c>
    </row>
    <row r="22" spans="1:16" hidden="1" x14ac:dyDescent="0.2">
      <c r="A22" s="3" t="s">
        <v>23</v>
      </c>
      <c r="B22" s="3" t="s">
        <v>151</v>
      </c>
      <c r="C22" s="3" t="s">
        <v>29</v>
      </c>
      <c r="D22" s="5">
        <v>147.54</v>
      </c>
      <c r="E22" s="4">
        <v>42241</v>
      </c>
      <c r="F22" s="107" t="s">
        <v>192</v>
      </c>
      <c r="G22" s="3" t="s">
        <v>28</v>
      </c>
      <c r="H22" s="3" t="s">
        <v>20</v>
      </c>
      <c r="I22" s="3">
        <v>6.7</v>
      </c>
      <c r="J22" s="3">
        <v>2.5000000000000001E-2</v>
      </c>
      <c r="K22" s="3">
        <v>0.25</v>
      </c>
      <c r="L22" s="3">
        <v>32</v>
      </c>
      <c r="M22" s="3">
        <v>0.12</v>
      </c>
      <c r="N22" s="3">
        <v>2.5000000000000001E-3</v>
      </c>
      <c r="O22" s="3">
        <v>0.97</v>
      </c>
      <c r="P22" s="3">
        <v>10</v>
      </c>
    </row>
    <row r="23" spans="1:16" hidden="1" x14ac:dyDescent="0.2">
      <c r="A23" s="3" t="s">
        <v>23</v>
      </c>
      <c r="B23" s="3" t="s">
        <v>151</v>
      </c>
      <c r="C23" s="3" t="s">
        <v>29</v>
      </c>
      <c r="D23" s="5">
        <v>147.54</v>
      </c>
      <c r="E23" s="4">
        <v>42241</v>
      </c>
      <c r="F23" s="107" t="s">
        <v>192</v>
      </c>
      <c r="G23" s="3" t="s">
        <v>28</v>
      </c>
      <c r="H23" s="3" t="s">
        <v>20</v>
      </c>
      <c r="I23" s="3">
        <v>2.5</v>
      </c>
      <c r="J23" s="3">
        <v>2.5000000000000001E-2</v>
      </c>
      <c r="K23" s="3">
        <v>0.12</v>
      </c>
      <c r="L23" s="3">
        <v>120</v>
      </c>
      <c r="M23" s="3">
        <v>0.24</v>
      </c>
      <c r="N23" s="3">
        <v>2.5000000000000001E-3</v>
      </c>
      <c r="O23" s="3">
        <v>2.4</v>
      </c>
      <c r="P23" s="3">
        <v>13</v>
      </c>
    </row>
    <row r="24" spans="1:16" hidden="1" x14ac:dyDescent="0.2">
      <c r="A24" s="3" t="s">
        <v>23</v>
      </c>
      <c r="B24" s="3" t="s">
        <v>151</v>
      </c>
      <c r="C24" s="3" t="s">
        <v>29</v>
      </c>
      <c r="D24" s="5">
        <v>147.54</v>
      </c>
      <c r="E24" s="4">
        <v>42241</v>
      </c>
      <c r="F24" s="107" t="s">
        <v>192</v>
      </c>
      <c r="G24" s="3" t="s">
        <v>28</v>
      </c>
      <c r="H24" s="3" t="s">
        <v>22</v>
      </c>
      <c r="I24" s="3">
        <v>2.5</v>
      </c>
      <c r="J24" s="3">
        <v>2.5000000000000001E-2</v>
      </c>
      <c r="K24" s="3">
        <v>0.18</v>
      </c>
      <c r="L24" s="3">
        <v>150</v>
      </c>
      <c r="M24" s="3">
        <v>1.2E-2</v>
      </c>
      <c r="N24" s="3">
        <v>2.5000000000000001E-3</v>
      </c>
      <c r="O24" s="3">
        <v>0.91</v>
      </c>
      <c r="P24" s="3">
        <v>27</v>
      </c>
    </row>
    <row r="25" spans="1:16" hidden="1" x14ac:dyDescent="0.2">
      <c r="A25" s="3" t="s">
        <v>23</v>
      </c>
      <c r="B25" s="3" t="s">
        <v>151</v>
      </c>
      <c r="C25" s="3" t="s">
        <v>29</v>
      </c>
      <c r="D25" s="5">
        <v>147.54</v>
      </c>
      <c r="E25" s="4">
        <v>42241</v>
      </c>
      <c r="F25" s="107" t="s">
        <v>192</v>
      </c>
      <c r="G25" s="3" t="s">
        <v>28</v>
      </c>
      <c r="H25" s="3" t="s">
        <v>22</v>
      </c>
      <c r="I25" s="3">
        <v>2.5</v>
      </c>
      <c r="J25" s="3">
        <v>2.5000000000000001E-2</v>
      </c>
      <c r="K25" s="3">
        <v>0.12</v>
      </c>
      <c r="L25" s="3">
        <v>220</v>
      </c>
      <c r="M25" s="3">
        <v>0.11</v>
      </c>
      <c r="N25" s="3">
        <v>2.5000000000000001E-3</v>
      </c>
      <c r="O25" s="3">
        <v>1.8</v>
      </c>
      <c r="P25" s="3">
        <v>11</v>
      </c>
    </row>
    <row r="26" spans="1:16" hidden="1" x14ac:dyDescent="0.2">
      <c r="A26" s="3" t="s">
        <v>23</v>
      </c>
      <c r="B26" s="3" t="s">
        <v>151</v>
      </c>
      <c r="C26" s="3" t="s">
        <v>29</v>
      </c>
      <c r="D26" s="5">
        <v>147.54</v>
      </c>
      <c r="E26" s="4">
        <v>42241</v>
      </c>
      <c r="F26" s="107" t="s">
        <v>192</v>
      </c>
      <c r="G26" s="3" t="s">
        <v>28</v>
      </c>
      <c r="H26" s="3" t="s">
        <v>22</v>
      </c>
      <c r="I26" s="3">
        <v>2.5</v>
      </c>
      <c r="J26" s="3">
        <v>2.5000000000000001E-2</v>
      </c>
      <c r="K26" s="3">
        <v>0.15</v>
      </c>
      <c r="L26" s="3">
        <v>220</v>
      </c>
      <c r="M26" s="3">
        <v>5.1999999999999998E-2</v>
      </c>
      <c r="N26" s="3">
        <v>2.5000000000000001E-3</v>
      </c>
      <c r="O26" s="3">
        <v>1.2</v>
      </c>
      <c r="P26" s="3">
        <v>24</v>
      </c>
    </row>
    <row r="27" spans="1:16" hidden="1" x14ac:dyDescent="0.2">
      <c r="A27" s="3" t="s">
        <v>23</v>
      </c>
      <c r="B27" s="3" t="s">
        <v>151</v>
      </c>
      <c r="C27" s="3" t="s">
        <v>29</v>
      </c>
      <c r="D27" s="5">
        <v>147.54</v>
      </c>
      <c r="E27" s="4">
        <v>42241</v>
      </c>
      <c r="F27" s="107" t="s">
        <v>192</v>
      </c>
      <c r="G27" s="3" t="s">
        <v>28</v>
      </c>
      <c r="H27" s="3" t="s">
        <v>22</v>
      </c>
      <c r="I27" s="3">
        <v>2.5</v>
      </c>
      <c r="J27" s="3">
        <v>2.5000000000000001E-2</v>
      </c>
      <c r="K27" s="3">
        <v>0.14000000000000001</v>
      </c>
      <c r="L27" s="3">
        <v>210</v>
      </c>
      <c r="M27" s="3">
        <v>1.2E-2</v>
      </c>
      <c r="N27" s="3">
        <v>2.5000000000000001E-3</v>
      </c>
      <c r="O27" s="3">
        <v>1.2</v>
      </c>
      <c r="P27" s="3">
        <v>19</v>
      </c>
    </row>
    <row r="28" spans="1:16" hidden="1" x14ac:dyDescent="0.2">
      <c r="A28" s="3" t="s">
        <v>23</v>
      </c>
      <c r="B28" s="3" t="s">
        <v>151</v>
      </c>
      <c r="C28" s="3" t="s">
        <v>29</v>
      </c>
      <c r="D28" s="5">
        <v>147.54</v>
      </c>
      <c r="E28" s="4">
        <v>42241</v>
      </c>
      <c r="F28" s="107" t="s">
        <v>192</v>
      </c>
      <c r="G28" s="3" t="s">
        <v>28</v>
      </c>
      <c r="H28" s="3" t="s">
        <v>22</v>
      </c>
      <c r="I28" s="3">
        <v>2.5</v>
      </c>
      <c r="J28" s="3">
        <v>2.5000000000000001E-2</v>
      </c>
      <c r="K28" s="3">
        <v>0.14000000000000001</v>
      </c>
      <c r="L28" s="3">
        <v>100</v>
      </c>
      <c r="M28" s="3">
        <v>1.2E-2</v>
      </c>
      <c r="N28" s="3">
        <v>2.5000000000000001E-3</v>
      </c>
      <c r="O28" s="3">
        <v>1.2</v>
      </c>
      <c r="P28" s="3">
        <v>19</v>
      </c>
    </row>
    <row r="29" spans="1:16" hidden="1" x14ac:dyDescent="0.2">
      <c r="A29" s="3" t="s">
        <v>23</v>
      </c>
      <c r="B29" s="3" t="s">
        <v>151</v>
      </c>
      <c r="C29" s="3" t="s">
        <v>29</v>
      </c>
      <c r="D29" s="5">
        <v>147.54</v>
      </c>
      <c r="E29" s="4">
        <v>42241</v>
      </c>
      <c r="F29" s="107" t="s">
        <v>192</v>
      </c>
      <c r="G29" s="3" t="s">
        <v>28</v>
      </c>
      <c r="H29" s="3" t="s">
        <v>22</v>
      </c>
      <c r="I29" s="3">
        <v>2.5</v>
      </c>
      <c r="J29" s="3">
        <v>2.5000000000000001E-2</v>
      </c>
      <c r="K29" s="3">
        <v>0.11</v>
      </c>
      <c r="L29" s="3">
        <v>97</v>
      </c>
      <c r="M29" s="3">
        <v>1.2E-2</v>
      </c>
      <c r="N29" s="3">
        <v>2.5000000000000001E-3</v>
      </c>
      <c r="O29" s="3">
        <v>1.4</v>
      </c>
      <c r="P29" s="3">
        <v>8.6</v>
      </c>
    </row>
    <row r="30" spans="1:16" hidden="1" x14ac:dyDescent="0.2">
      <c r="A30" s="3" t="s">
        <v>23</v>
      </c>
      <c r="B30" s="3" t="s">
        <v>151</v>
      </c>
      <c r="C30" s="3" t="s">
        <v>29</v>
      </c>
      <c r="D30" s="5">
        <v>147.54</v>
      </c>
      <c r="E30" s="4">
        <v>42241</v>
      </c>
      <c r="F30" s="107" t="s">
        <v>192</v>
      </c>
      <c r="G30" s="3" t="s">
        <v>28</v>
      </c>
      <c r="H30" s="3" t="s">
        <v>22</v>
      </c>
      <c r="I30" s="3">
        <v>2.5</v>
      </c>
      <c r="J30" s="3">
        <v>2.5000000000000001E-2</v>
      </c>
      <c r="K30" s="3">
        <v>0.14000000000000001</v>
      </c>
      <c r="L30" s="3">
        <v>180</v>
      </c>
      <c r="M30" s="3">
        <v>1.2E-2</v>
      </c>
      <c r="N30" s="3">
        <v>2.5000000000000001E-3</v>
      </c>
      <c r="O30" s="3">
        <v>0.98</v>
      </c>
      <c r="P30" s="3">
        <v>14</v>
      </c>
    </row>
    <row r="31" spans="1:16" hidden="1" x14ac:dyDescent="0.2">
      <c r="A31" s="3" t="s">
        <v>23</v>
      </c>
      <c r="B31" s="3" t="s">
        <v>152</v>
      </c>
      <c r="C31" s="3" t="s">
        <v>16</v>
      </c>
      <c r="D31" s="3">
        <v>196.05</v>
      </c>
      <c r="E31" s="4">
        <v>42241</v>
      </c>
      <c r="F31" s="107" t="s">
        <v>192</v>
      </c>
      <c r="G31" s="3" t="s">
        <v>28</v>
      </c>
      <c r="H31" s="3" t="s">
        <v>22</v>
      </c>
      <c r="I31" s="3">
        <v>2.5</v>
      </c>
      <c r="J31" s="3">
        <v>2.5000000000000001E-2</v>
      </c>
      <c r="K31" s="3">
        <v>5.0000000000000001E-3</v>
      </c>
      <c r="L31" s="3">
        <v>180</v>
      </c>
      <c r="M31" s="3">
        <v>1.2E-2</v>
      </c>
      <c r="N31" s="3">
        <v>2.5000000000000001E-3</v>
      </c>
      <c r="O31" s="3">
        <v>0.05</v>
      </c>
      <c r="P31" s="3">
        <v>24</v>
      </c>
    </row>
    <row r="32" spans="1:16" hidden="1" x14ac:dyDescent="0.2">
      <c r="A32" s="3" t="s">
        <v>23</v>
      </c>
      <c r="B32" s="3" t="s">
        <v>152</v>
      </c>
      <c r="C32" s="3" t="s">
        <v>16</v>
      </c>
      <c r="D32" s="3">
        <v>196.05</v>
      </c>
      <c r="E32" s="4">
        <v>42241</v>
      </c>
      <c r="F32" s="107" t="s">
        <v>192</v>
      </c>
      <c r="G32" s="3" t="s">
        <v>28</v>
      </c>
      <c r="H32" s="3" t="s">
        <v>19</v>
      </c>
      <c r="I32" s="3">
        <v>2.5</v>
      </c>
      <c r="J32" s="3">
        <v>2.5000000000000001E-2</v>
      </c>
      <c r="K32" s="3">
        <v>5.0000000000000001E-3</v>
      </c>
      <c r="L32" s="3">
        <v>10</v>
      </c>
      <c r="M32" s="3">
        <v>0.23</v>
      </c>
      <c r="N32" s="3">
        <v>2.8000000000000001E-2</v>
      </c>
      <c r="O32" s="3">
        <v>3.9</v>
      </c>
      <c r="P32" s="3">
        <v>0.93</v>
      </c>
    </row>
    <row r="33" spans="1:16" hidden="1" x14ac:dyDescent="0.2">
      <c r="A33" s="3" t="s">
        <v>23</v>
      </c>
      <c r="B33" s="3" t="s">
        <v>152</v>
      </c>
      <c r="C33" s="3" t="s">
        <v>16</v>
      </c>
      <c r="D33" s="3">
        <v>196.05</v>
      </c>
      <c r="E33" s="4">
        <v>42241</v>
      </c>
      <c r="F33" s="107" t="s">
        <v>192</v>
      </c>
      <c r="G33" s="3" t="s">
        <v>28</v>
      </c>
      <c r="H33" s="3" t="s">
        <v>19</v>
      </c>
      <c r="I33" s="3">
        <v>2.5</v>
      </c>
      <c r="J33" s="3">
        <v>2.5000000000000001E-2</v>
      </c>
      <c r="K33" s="3">
        <v>87</v>
      </c>
      <c r="L33" s="3">
        <v>4.2</v>
      </c>
      <c r="M33" s="3">
        <v>0.66</v>
      </c>
      <c r="N33" s="3">
        <v>2.8000000000000001E-2</v>
      </c>
      <c r="O33" s="3">
        <v>1.5</v>
      </c>
      <c r="P33" s="3">
        <v>1.3</v>
      </c>
    </row>
    <row r="34" spans="1:16" hidden="1" x14ac:dyDescent="0.2">
      <c r="A34" s="3" t="s">
        <v>23</v>
      </c>
      <c r="B34" s="3" t="s">
        <v>152</v>
      </c>
      <c r="C34" s="3" t="s">
        <v>16</v>
      </c>
      <c r="D34" s="3">
        <v>196.05</v>
      </c>
      <c r="E34" s="4">
        <v>42241</v>
      </c>
      <c r="F34" s="107" t="s">
        <v>192</v>
      </c>
      <c r="G34" s="3" t="s">
        <v>28</v>
      </c>
      <c r="H34" s="3" t="s">
        <v>19</v>
      </c>
      <c r="I34" s="3">
        <v>2.5</v>
      </c>
      <c r="J34" s="3">
        <v>2.5000000000000001E-2</v>
      </c>
      <c r="K34" s="3">
        <v>5.0000000000000001E-3</v>
      </c>
      <c r="L34" s="3">
        <v>14</v>
      </c>
      <c r="M34" s="3">
        <v>0.78</v>
      </c>
      <c r="N34" s="3">
        <v>2.5000000000000001E-3</v>
      </c>
      <c r="O34" s="3">
        <v>2.2000000000000002</v>
      </c>
      <c r="P34" s="3">
        <v>1.9</v>
      </c>
    </row>
    <row r="35" spans="1:16" hidden="1" x14ac:dyDescent="0.2">
      <c r="A35" s="3" t="s">
        <v>23</v>
      </c>
      <c r="B35" s="3" t="s">
        <v>152</v>
      </c>
      <c r="C35" s="3" t="s">
        <v>16</v>
      </c>
      <c r="D35" s="3">
        <v>196.05</v>
      </c>
      <c r="E35" s="4">
        <v>42241</v>
      </c>
      <c r="F35" s="107" t="s">
        <v>192</v>
      </c>
      <c r="G35" s="3" t="s">
        <v>28</v>
      </c>
      <c r="H35" s="3" t="s">
        <v>19</v>
      </c>
      <c r="I35" s="3">
        <v>2.5</v>
      </c>
      <c r="J35" s="3">
        <v>2.5000000000000001E-2</v>
      </c>
      <c r="K35" s="3">
        <v>100</v>
      </c>
      <c r="L35" s="3">
        <v>24</v>
      </c>
      <c r="M35" s="3">
        <v>0.23</v>
      </c>
      <c r="N35" s="3">
        <v>7.6999999999999999E-2</v>
      </c>
      <c r="O35" s="3">
        <v>1.3</v>
      </c>
      <c r="P35" s="3">
        <v>1.3</v>
      </c>
    </row>
    <row r="36" spans="1:16" hidden="1" x14ac:dyDescent="0.2">
      <c r="A36" s="3" t="s">
        <v>23</v>
      </c>
      <c r="B36" s="3" t="s">
        <v>152</v>
      </c>
      <c r="C36" s="3" t="s">
        <v>16</v>
      </c>
      <c r="D36" s="3">
        <v>196.05</v>
      </c>
      <c r="E36" s="4">
        <v>42241</v>
      </c>
      <c r="F36" s="107" t="s">
        <v>192</v>
      </c>
      <c r="G36" s="3" t="s">
        <v>28</v>
      </c>
      <c r="H36" s="3" t="s">
        <v>19</v>
      </c>
      <c r="I36" s="3">
        <v>2.5</v>
      </c>
      <c r="J36" s="3">
        <v>2.5000000000000001E-2</v>
      </c>
      <c r="K36" s="3">
        <v>170</v>
      </c>
      <c r="L36" s="3">
        <v>11</v>
      </c>
      <c r="M36" s="3">
        <v>0.36</v>
      </c>
      <c r="N36" s="3">
        <v>0.18</v>
      </c>
      <c r="O36" s="3">
        <v>1.8</v>
      </c>
      <c r="P36" s="3">
        <v>1.5</v>
      </c>
    </row>
    <row r="37" spans="1:16" hidden="1" x14ac:dyDescent="0.2">
      <c r="A37" s="3" t="s">
        <v>23</v>
      </c>
      <c r="B37" s="3" t="s">
        <v>152</v>
      </c>
      <c r="C37" s="3" t="s">
        <v>16</v>
      </c>
      <c r="D37" s="3">
        <v>196.05</v>
      </c>
      <c r="E37" s="4">
        <v>42241</v>
      </c>
      <c r="F37" s="107" t="s">
        <v>192</v>
      </c>
      <c r="G37" s="3" t="s">
        <v>28</v>
      </c>
      <c r="H37" s="3" t="s">
        <v>19</v>
      </c>
      <c r="I37" s="3">
        <v>2.5</v>
      </c>
      <c r="J37" s="3">
        <v>2.5000000000000001E-2</v>
      </c>
      <c r="K37" s="3">
        <v>51</v>
      </c>
      <c r="L37" s="3">
        <v>24</v>
      </c>
      <c r="M37" s="3">
        <v>0.27</v>
      </c>
      <c r="N37" s="3">
        <v>0.12</v>
      </c>
      <c r="O37" s="3">
        <v>1.9</v>
      </c>
      <c r="P37" s="3">
        <v>1.5</v>
      </c>
    </row>
    <row r="38" spans="1:16" hidden="1" x14ac:dyDescent="0.2">
      <c r="A38" s="3" t="s">
        <v>23</v>
      </c>
      <c r="B38" s="3" t="s">
        <v>152</v>
      </c>
      <c r="C38" s="3" t="s">
        <v>16</v>
      </c>
      <c r="D38" s="3">
        <v>196.05</v>
      </c>
      <c r="E38" s="4">
        <v>42241</v>
      </c>
      <c r="F38" s="107" t="s">
        <v>192</v>
      </c>
      <c r="G38" s="3" t="s">
        <v>28</v>
      </c>
      <c r="H38" s="3" t="s">
        <v>19</v>
      </c>
      <c r="I38" s="3">
        <v>2.5</v>
      </c>
      <c r="J38" s="3">
        <v>2.5000000000000001E-2</v>
      </c>
      <c r="K38" s="3">
        <v>180</v>
      </c>
      <c r="L38" s="3">
        <v>33</v>
      </c>
      <c r="M38" s="3">
        <v>0.4</v>
      </c>
      <c r="N38" s="3">
        <v>0.14000000000000001</v>
      </c>
      <c r="O38" s="3">
        <v>1.9</v>
      </c>
      <c r="P38" s="3">
        <v>1.6</v>
      </c>
    </row>
    <row r="39" spans="1:16" hidden="1" x14ac:dyDescent="0.2">
      <c r="A39" s="3" t="s">
        <v>23</v>
      </c>
      <c r="B39" s="3" t="s">
        <v>152</v>
      </c>
      <c r="C39" s="3" t="s">
        <v>16</v>
      </c>
      <c r="D39" s="3">
        <v>196.05</v>
      </c>
      <c r="E39" s="4">
        <v>42241</v>
      </c>
      <c r="F39" s="107" t="s">
        <v>192</v>
      </c>
      <c r="G39" s="3" t="s">
        <v>28</v>
      </c>
      <c r="H39" s="3" t="s">
        <v>19</v>
      </c>
      <c r="I39" s="3">
        <v>2.5</v>
      </c>
      <c r="J39" s="3">
        <v>2.5000000000000001E-2</v>
      </c>
      <c r="K39" s="3">
        <v>5.0000000000000001E-3</v>
      </c>
      <c r="L39" s="3">
        <v>21</v>
      </c>
      <c r="M39" s="3">
        <v>1.2E-2</v>
      </c>
      <c r="N39" s="3">
        <v>4.1000000000000002E-2</v>
      </c>
      <c r="O39" s="3">
        <v>6.1</v>
      </c>
      <c r="P39" s="3">
        <v>1.2</v>
      </c>
    </row>
    <row r="40" spans="1:16" hidden="1" x14ac:dyDescent="0.2">
      <c r="A40" s="3" t="s">
        <v>23</v>
      </c>
      <c r="B40" s="3" t="s">
        <v>152</v>
      </c>
      <c r="C40" s="3" t="s">
        <v>16</v>
      </c>
      <c r="D40" s="3">
        <v>196.05</v>
      </c>
      <c r="E40" s="4">
        <v>42241</v>
      </c>
      <c r="F40" s="107" t="s">
        <v>192</v>
      </c>
      <c r="G40" s="3" t="s">
        <v>28</v>
      </c>
      <c r="H40" s="3" t="s">
        <v>19</v>
      </c>
      <c r="I40" s="3">
        <v>2.5</v>
      </c>
      <c r="J40" s="3">
        <v>2.5000000000000001E-2</v>
      </c>
      <c r="K40" s="3">
        <v>5.0000000000000001E-3</v>
      </c>
      <c r="L40" s="3">
        <v>18</v>
      </c>
      <c r="M40" s="3">
        <v>0.26</v>
      </c>
      <c r="N40" s="3">
        <v>3.5000000000000003E-2</v>
      </c>
      <c r="O40" s="3">
        <v>2.6</v>
      </c>
      <c r="P40" s="3">
        <v>1.2</v>
      </c>
    </row>
    <row r="41" spans="1:16" hidden="1" x14ac:dyDescent="0.2">
      <c r="A41" s="3" t="s">
        <v>23</v>
      </c>
      <c r="B41" s="3" t="s">
        <v>152</v>
      </c>
      <c r="C41" s="3" t="s">
        <v>16</v>
      </c>
      <c r="D41" s="3">
        <v>196.05</v>
      </c>
      <c r="E41" s="4">
        <v>42241</v>
      </c>
      <c r="F41" s="107" t="s">
        <v>192</v>
      </c>
      <c r="G41" s="3" t="s">
        <v>28</v>
      </c>
      <c r="H41" s="3" t="s">
        <v>19</v>
      </c>
      <c r="I41" s="3">
        <v>2.5</v>
      </c>
      <c r="J41" s="3">
        <v>2.5000000000000001E-2</v>
      </c>
      <c r="K41" s="3">
        <v>160</v>
      </c>
      <c r="L41" s="3">
        <v>15</v>
      </c>
      <c r="M41" s="3">
        <v>0.27</v>
      </c>
      <c r="N41" s="3">
        <v>8.5000000000000006E-2</v>
      </c>
      <c r="O41" s="3">
        <v>2.7</v>
      </c>
      <c r="P41" s="3">
        <v>1.6</v>
      </c>
    </row>
    <row r="42" spans="1:16" hidden="1" x14ac:dyDescent="0.2">
      <c r="A42" s="3" t="s">
        <v>23</v>
      </c>
      <c r="B42" s="3" t="s">
        <v>152</v>
      </c>
      <c r="C42" s="3" t="s">
        <v>16</v>
      </c>
      <c r="D42" s="3">
        <v>196.05</v>
      </c>
      <c r="E42" s="4">
        <v>42241</v>
      </c>
      <c r="F42" s="107" t="s">
        <v>192</v>
      </c>
      <c r="G42" s="3" t="s">
        <v>28</v>
      </c>
      <c r="H42" s="3" t="s">
        <v>25</v>
      </c>
      <c r="I42" s="3">
        <v>2.5</v>
      </c>
      <c r="J42" s="3">
        <v>2.5000000000000001E-2</v>
      </c>
      <c r="K42" s="3">
        <v>5.0000000000000001E-3</v>
      </c>
      <c r="L42" s="3">
        <v>0.25</v>
      </c>
      <c r="M42" s="3">
        <v>1.2E-2</v>
      </c>
      <c r="N42" s="3">
        <v>2.5000000000000001E-3</v>
      </c>
      <c r="O42" s="3">
        <v>0.05</v>
      </c>
      <c r="P42" s="3">
        <v>1.8</v>
      </c>
    </row>
    <row r="43" spans="1:16" hidden="1" x14ac:dyDescent="0.2">
      <c r="A43" s="3" t="s">
        <v>23</v>
      </c>
      <c r="B43" s="3" t="s">
        <v>152</v>
      </c>
      <c r="C43" s="3" t="s">
        <v>16</v>
      </c>
      <c r="D43" s="3">
        <v>196.05</v>
      </c>
      <c r="E43" s="4">
        <v>42241</v>
      </c>
      <c r="F43" s="107" t="s">
        <v>192</v>
      </c>
      <c r="G43" s="3" t="s">
        <v>28</v>
      </c>
      <c r="H43" s="3" t="s">
        <v>25</v>
      </c>
      <c r="I43" s="3">
        <v>2.5</v>
      </c>
      <c r="J43" s="3">
        <v>2.5000000000000001E-2</v>
      </c>
      <c r="K43" s="3">
        <v>5.0000000000000001E-3</v>
      </c>
      <c r="L43" s="3">
        <v>0.25</v>
      </c>
      <c r="M43" s="3">
        <v>1.2E-2</v>
      </c>
      <c r="N43" s="3">
        <v>2.5000000000000001E-3</v>
      </c>
      <c r="O43" s="3">
        <v>6.1</v>
      </c>
      <c r="P43" s="3">
        <v>0.05</v>
      </c>
    </row>
    <row r="44" spans="1:16" hidden="1" x14ac:dyDescent="0.2">
      <c r="A44" s="3" t="s">
        <v>23</v>
      </c>
      <c r="B44" s="3" t="s">
        <v>152</v>
      </c>
      <c r="C44" s="3" t="s">
        <v>16</v>
      </c>
      <c r="D44" s="3">
        <v>196.05</v>
      </c>
      <c r="E44" s="4">
        <v>42241</v>
      </c>
      <c r="F44" s="107" t="s">
        <v>192</v>
      </c>
      <c r="G44" s="3" t="s">
        <v>28</v>
      </c>
      <c r="H44" s="3" t="s">
        <v>25</v>
      </c>
      <c r="I44" s="3">
        <v>63</v>
      </c>
      <c r="J44" s="3">
        <v>2.5000000000000001E-2</v>
      </c>
      <c r="K44" s="3">
        <v>5.0000000000000001E-3</v>
      </c>
      <c r="L44" s="3">
        <v>0.25</v>
      </c>
      <c r="M44" s="3">
        <v>1.2E-2</v>
      </c>
      <c r="N44" s="3">
        <v>2.5000000000000001E-3</v>
      </c>
      <c r="O44" s="3">
        <v>5.3</v>
      </c>
      <c r="P44" s="3">
        <v>1.4</v>
      </c>
    </row>
    <row r="45" spans="1:16" hidden="1" x14ac:dyDescent="0.2">
      <c r="A45" s="3" t="s">
        <v>23</v>
      </c>
      <c r="B45" s="3" t="s">
        <v>152</v>
      </c>
      <c r="C45" s="3" t="s">
        <v>16</v>
      </c>
      <c r="D45" s="3">
        <v>196.05</v>
      </c>
      <c r="E45" s="4">
        <v>42241</v>
      </c>
      <c r="F45" s="107" t="s">
        <v>192</v>
      </c>
      <c r="G45" s="3" t="s">
        <v>28</v>
      </c>
      <c r="H45" s="3" t="s">
        <v>25</v>
      </c>
      <c r="I45" s="3">
        <v>2.5</v>
      </c>
      <c r="J45" s="3">
        <v>0.32</v>
      </c>
      <c r="K45" s="3">
        <v>5.0000000000000001E-3</v>
      </c>
      <c r="L45" s="3">
        <v>3</v>
      </c>
      <c r="M45" s="3">
        <v>1.2E-2</v>
      </c>
      <c r="N45" s="3">
        <v>4.1000000000000002E-2</v>
      </c>
      <c r="O45" s="3">
        <v>6</v>
      </c>
      <c r="P45" s="3">
        <v>1</v>
      </c>
    </row>
    <row r="46" spans="1:16" hidden="1" x14ac:dyDescent="0.2">
      <c r="A46" s="3" t="s">
        <v>23</v>
      </c>
      <c r="B46" s="3" t="s">
        <v>152</v>
      </c>
      <c r="C46" s="3" t="s">
        <v>16</v>
      </c>
      <c r="D46" s="3">
        <v>196.05</v>
      </c>
      <c r="E46" s="4">
        <v>42241</v>
      </c>
      <c r="F46" s="107" t="s">
        <v>192</v>
      </c>
      <c r="G46" s="3" t="s">
        <v>28</v>
      </c>
      <c r="H46" s="3" t="s">
        <v>25</v>
      </c>
      <c r="I46" s="3">
        <v>2.5</v>
      </c>
      <c r="J46" s="3">
        <v>2.5000000000000001E-2</v>
      </c>
      <c r="K46" s="3">
        <v>5.0000000000000001E-3</v>
      </c>
      <c r="L46" s="3">
        <v>0.25</v>
      </c>
      <c r="M46" s="3">
        <v>1.2E-2</v>
      </c>
      <c r="N46" s="3">
        <v>2.5000000000000001E-3</v>
      </c>
      <c r="O46" s="3">
        <v>13</v>
      </c>
      <c r="P46" s="3">
        <v>1.5</v>
      </c>
    </row>
    <row r="47" spans="1:16" hidden="1" x14ac:dyDescent="0.2">
      <c r="A47" s="3" t="s">
        <v>23</v>
      </c>
      <c r="B47" s="3" t="s">
        <v>152</v>
      </c>
      <c r="C47" s="3" t="s">
        <v>16</v>
      </c>
      <c r="D47" s="3">
        <v>196.05</v>
      </c>
      <c r="E47" s="4">
        <v>42241</v>
      </c>
      <c r="F47" s="107" t="s">
        <v>192</v>
      </c>
      <c r="G47" s="3" t="s">
        <v>28</v>
      </c>
      <c r="H47" s="3" t="s">
        <v>25</v>
      </c>
      <c r="I47" s="3">
        <v>13</v>
      </c>
      <c r="J47" s="3">
        <v>2.5000000000000001E-2</v>
      </c>
      <c r="K47" s="3">
        <v>5.0000000000000001E-3</v>
      </c>
      <c r="L47" s="3">
        <v>0.25</v>
      </c>
      <c r="M47" s="3">
        <v>1.2E-2</v>
      </c>
      <c r="N47" s="3">
        <v>1.4999999999999999E-2</v>
      </c>
      <c r="O47" s="3">
        <v>2.4</v>
      </c>
      <c r="P47" s="3">
        <v>1.5</v>
      </c>
    </row>
    <row r="48" spans="1:16" hidden="1" x14ac:dyDescent="0.2">
      <c r="A48" s="3" t="s">
        <v>23</v>
      </c>
      <c r="B48" s="3" t="s">
        <v>152</v>
      </c>
      <c r="C48" s="3" t="s">
        <v>16</v>
      </c>
      <c r="D48" s="3">
        <v>196.05</v>
      </c>
      <c r="E48" s="4">
        <v>42241</v>
      </c>
      <c r="F48" s="107" t="s">
        <v>192</v>
      </c>
      <c r="G48" s="3" t="s">
        <v>28</v>
      </c>
      <c r="H48" s="3" t="s">
        <v>25</v>
      </c>
      <c r="I48" s="3">
        <v>2.5</v>
      </c>
      <c r="J48" s="3">
        <v>0.31</v>
      </c>
      <c r="K48" s="3">
        <v>91</v>
      </c>
      <c r="L48" s="3">
        <v>5.0999999999999996</v>
      </c>
      <c r="M48" s="3">
        <v>1.2E-2</v>
      </c>
      <c r="N48" s="3">
        <v>2.5000000000000001E-3</v>
      </c>
      <c r="O48" s="3">
        <v>5.2</v>
      </c>
      <c r="P48" s="3">
        <v>1.1000000000000001</v>
      </c>
    </row>
    <row r="49" spans="1:16" hidden="1" x14ac:dyDescent="0.2">
      <c r="A49" s="3" t="s">
        <v>23</v>
      </c>
      <c r="B49" s="3" t="s">
        <v>152</v>
      </c>
      <c r="C49" s="3" t="s">
        <v>16</v>
      </c>
      <c r="D49" s="3">
        <v>196.05</v>
      </c>
      <c r="E49" s="4">
        <v>42241</v>
      </c>
      <c r="F49" s="107" t="s">
        <v>192</v>
      </c>
      <c r="G49" s="3" t="s">
        <v>28</v>
      </c>
      <c r="H49" s="3" t="s">
        <v>25</v>
      </c>
      <c r="I49" s="3">
        <v>2.5</v>
      </c>
      <c r="J49" s="3">
        <v>2.5000000000000001E-2</v>
      </c>
      <c r="K49" s="3">
        <v>5.0000000000000001E-3</v>
      </c>
      <c r="L49" s="3">
        <v>0.25</v>
      </c>
      <c r="M49" s="3">
        <v>1.2E-2</v>
      </c>
      <c r="N49" s="3">
        <v>2.5000000000000001E-3</v>
      </c>
      <c r="O49" s="3">
        <v>0.05</v>
      </c>
      <c r="P49" s="3">
        <v>1.2</v>
      </c>
    </row>
    <row r="50" spans="1:16" hidden="1" x14ac:dyDescent="0.2">
      <c r="A50" s="3" t="s">
        <v>23</v>
      </c>
      <c r="B50" s="3" t="s">
        <v>152</v>
      </c>
      <c r="C50" s="3" t="s">
        <v>16</v>
      </c>
      <c r="D50" s="3">
        <v>196.05</v>
      </c>
      <c r="E50" s="4">
        <v>42241</v>
      </c>
      <c r="F50" s="107" t="s">
        <v>192</v>
      </c>
      <c r="G50" s="3" t="s">
        <v>28</v>
      </c>
      <c r="H50" s="3" t="s">
        <v>25</v>
      </c>
      <c r="I50" s="3">
        <v>2.5</v>
      </c>
      <c r="J50" s="3">
        <v>2.5000000000000001E-2</v>
      </c>
      <c r="K50" s="3">
        <v>5.0000000000000001E-3</v>
      </c>
      <c r="L50" s="3">
        <v>0.25</v>
      </c>
      <c r="M50" s="3">
        <v>1.2E-2</v>
      </c>
      <c r="N50" s="3">
        <v>2.5000000000000001E-3</v>
      </c>
      <c r="O50" s="3">
        <v>11</v>
      </c>
      <c r="P50" s="3">
        <v>0.05</v>
      </c>
    </row>
    <row r="51" spans="1:16" hidden="1" x14ac:dyDescent="0.2">
      <c r="A51" s="3" t="s">
        <v>23</v>
      </c>
      <c r="B51" s="3" t="s">
        <v>154</v>
      </c>
      <c r="C51" s="3" t="s">
        <v>17</v>
      </c>
      <c r="D51" s="3">
        <v>214.43</v>
      </c>
      <c r="E51" s="4">
        <v>42241</v>
      </c>
      <c r="F51" s="107" t="s">
        <v>192</v>
      </c>
      <c r="G51" s="3" t="s">
        <v>28</v>
      </c>
      <c r="H51" s="3" t="s">
        <v>31</v>
      </c>
      <c r="I51" s="3">
        <v>2.5</v>
      </c>
      <c r="J51" s="3">
        <v>2.5000000000000001E-2</v>
      </c>
      <c r="K51" s="3">
        <v>89</v>
      </c>
      <c r="L51" s="3">
        <v>2.5</v>
      </c>
      <c r="M51" s="3">
        <v>1.2E-2</v>
      </c>
      <c r="N51" s="3">
        <v>2.5000000000000001E-3</v>
      </c>
      <c r="O51" s="3">
        <v>1.5</v>
      </c>
      <c r="P51" s="3">
        <v>1.7</v>
      </c>
    </row>
    <row r="52" spans="1:16" hidden="1" x14ac:dyDescent="0.2">
      <c r="A52" s="3" t="s">
        <v>23</v>
      </c>
      <c r="B52" s="3" t="s">
        <v>154</v>
      </c>
      <c r="C52" s="3" t="s">
        <v>17</v>
      </c>
      <c r="D52" s="3">
        <v>214.43</v>
      </c>
      <c r="E52" s="4">
        <v>42241</v>
      </c>
      <c r="F52" s="107" t="s">
        <v>192</v>
      </c>
      <c r="G52" s="3" t="s">
        <v>28</v>
      </c>
      <c r="H52" s="3" t="s">
        <v>31</v>
      </c>
      <c r="I52" s="3">
        <v>2.5</v>
      </c>
      <c r="J52" s="3">
        <v>2.5000000000000001E-2</v>
      </c>
      <c r="K52" s="3">
        <v>210</v>
      </c>
      <c r="L52" s="3">
        <v>2.7</v>
      </c>
      <c r="M52" s="3">
        <v>8.3000000000000004E-2</v>
      </c>
      <c r="N52" s="3">
        <v>2.5000000000000001E-3</v>
      </c>
      <c r="O52" s="3">
        <v>1.5</v>
      </c>
      <c r="P52" s="3">
        <v>1.8</v>
      </c>
    </row>
    <row r="53" spans="1:16" hidden="1" x14ac:dyDescent="0.2">
      <c r="A53" s="3" t="s">
        <v>23</v>
      </c>
      <c r="B53" s="3" t="s">
        <v>154</v>
      </c>
      <c r="C53" s="3" t="s">
        <v>17</v>
      </c>
      <c r="D53" s="3">
        <v>214.43</v>
      </c>
      <c r="E53" s="4">
        <v>42241</v>
      </c>
      <c r="F53" s="107" t="s">
        <v>192</v>
      </c>
      <c r="G53" s="3" t="s">
        <v>28</v>
      </c>
      <c r="H53" s="3" t="s">
        <v>31</v>
      </c>
      <c r="I53" s="3">
        <v>2.5</v>
      </c>
      <c r="J53" s="3">
        <v>2.5000000000000001E-2</v>
      </c>
      <c r="K53" s="3">
        <v>130</v>
      </c>
      <c r="L53" s="3">
        <v>2.9</v>
      </c>
      <c r="M53" s="3">
        <v>4.9000000000000002E-2</v>
      </c>
      <c r="N53" s="3">
        <v>2.5000000000000001E-3</v>
      </c>
      <c r="O53" s="3">
        <v>1.4</v>
      </c>
      <c r="P53" s="3">
        <v>1.3</v>
      </c>
    </row>
    <row r="54" spans="1:16" hidden="1" x14ac:dyDescent="0.2">
      <c r="A54" s="3" t="s">
        <v>23</v>
      </c>
      <c r="B54" s="3" t="s">
        <v>154</v>
      </c>
      <c r="C54" s="3" t="s">
        <v>17</v>
      </c>
      <c r="D54" s="3">
        <v>214.43</v>
      </c>
      <c r="E54" s="4">
        <v>42241</v>
      </c>
      <c r="F54" s="107" t="s">
        <v>192</v>
      </c>
      <c r="G54" s="3" t="s">
        <v>28</v>
      </c>
      <c r="H54" s="3" t="s">
        <v>31</v>
      </c>
      <c r="I54" s="3">
        <v>7.7</v>
      </c>
      <c r="J54" s="3">
        <v>2.5000000000000001E-2</v>
      </c>
      <c r="K54" s="3">
        <v>290</v>
      </c>
      <c r="L54" s="3">
        <v>3.6</v>
      </c>
      <c r="M54" s="3">
        <v>0.11</v>
      </c>
      <c r="N54" s="3">
        <v>2.5000000000000001E-3</v>
      </c>
      <c r="O54" s="3">
        <v>1</v>
      </c>
      <c r="P54" s="3">
        <v>1.7</v>
      </c>
    </row>
    <row r="55" spans="1:16" hidden="1" x14ac:dyDescent="0.2">
      <c r="A55" s="3" t="s">
        <v>23</v>
      </c>
      <c r="B55" s="3" t="s">
        <v>154</v>
      </c>
      <c r="C55" s="3" t="s">
        <v>17</v>
      </c>
      <c r="D55" s="3">
        <v>214.43</v>
      </c>
      <c r="E55" s="4">
        <v>42241</v>
      </c>
      <c r="F55" s="107" t="s">
        <v>192</v>
      </c>
      <c r="G55" s="3" t="s">
        <v>28</v>
      </c>
      <c r="H55" s="3" t="s">
        <v>31</v>
      </c>
      <c r="I55" s="3">
        <v>2.5</v>
      </c>
      <c r="J55" s="3">
        <v>2.5000000000000001E-2</v>
      </c>
      <c r="K55" s="3">
        <v>140</v>
      </c>
      <c r="L55" s="3">
        <v>3.6</v>
      </c>
      <c r="M55" s="3">
        <v>8.4000000000000005E-2</v>
      </c>
      <c r="N55" s="3">
        <v>2.5000000000000001E-3</v>
      </c>
      <c r="O55" s="3">
        <v>1.7</v>
      </c>
      <c r="P55" s="3">
        <v>2.1</v>
      </c>
    </row>
    <row r="56" spans="1:16" hidden="1" x14ac:dyDescent="0.2">
      <c r="A56" s="3" t="s">
        <v>23</v>
      </c>
      <c r="B56" s="3" t="s">
        <v>154</v>
      </c>
      <c r="C56" s="3" t="s">
        <v>17</v>
      </c>
      <c r="D56" s="3">
        <v>214.43</v>
      </c>
      <c r="E56" s="4">
        <v>42241</v>
      </c>
      <c r="F56" s="107" t="s">
        <v>192</v>
      </c>
      <c r="G56" s="3" t="s">
        <v>28</v>
      </c>
      <c r="H56" s="3" t="s">
        <v>19</v>
      </c>
      <c r="I56" s="3">
        <v>2.5</v>
      </c>
      <c r="J56" s="3">
        <v>2.5000000000000001E-2</v>
      </c>
      <c r="K56" s="3">
        <v>5.0000000000000001E-3</v>
      </c>
      <c r="L56" s="3">
        <v>27</v>
      </c>
      <c r="M56" s="3">
        <v>0.39</v>
      </c>
      <c r="N56" s="3">
        <v>2.5000000000000001E-3</v>
      </c>
      <c r="O56" s="3">
        <v>4.3</v>
      </c>
      <c r="P56" s="3">
        <v>1.8</v>
      </c>
    </row>
    <row r="57" spans="1:16" hidden="1" x14ac:dyDescent="0.2">
      <c r="A57" s="3" t="s">
        <v>23</v>
      </c>
      <c r="B57" s="3" t="s">
        <v>154</v>
      </c>
      <c r="C57" s="3" t="s">
        <v>17</v>
      </c>
      <c r="D57" s="3">
        <v>214.43</v>
      </c>
      <c r="E57" s="4">
        <v>42241</v>
      </c>
      <c r="F57" s="107" t="s">
        <v>192</v>
      </c>
      <c r="G57" s="3" t="s">
        <v>28</v>
      </c>
      <c r="H57" s="3" t="s">
        <v>19</v>
      </c>
      <c r="I57" s="3">
        <v>2.5</v>
      </c>
      <c r="J57" s="3">
        <v>2.5000000000000001E-2</v>
      </c>
      <c r="K57" s="3">
        <v>5.0000000000000001E-3</v>
      </c>
      <c r="L57" s="3">
        <v>12</v>
      </c>
      <c r="M57" s="3">
        <v>0.19</v>
      </c>
      <c r="N57" s="3">
        <v>1.6E-2</v>
      </c>
      <c r="O57" s="3">
        <v>1.8</v>
      </c>
      <c r="P57" s="3">
        <v>1.2</v>
      </c>
    </row>
    <row r="58" spans="1:16" hidden="1" x14ac:dyDescent="0.2">
      <c r="A58" s="3" t="s">
        <v>23</v>
      </c>
      <c r="B58" s="3" t="s">
        <v>154</v>
      </c>
      <c r="C58" s="3" t="s">
        <v>17</v>
      </c>
      <c r="D58" s="3">
        <v>214.43</v>
      </c>
      <c r="E58" s="4">
        <v>42241</v>
      </c>
      <c r="F58" s="107" t="s">
        <v>192</v>
      </c>
      <c r="G58" s="3" t="s">
        <v>28</v>
      </c>
      <c r="H58" s="3" t="s">
        <v>19</v>
      </c>
      <c r="I58" s="3">
        <v>2.5</v>
      </c>
      <c r="J58" s="3">
        <v>2.5000000000000001E-2</v>
      </c>
      <c r="K58" s="3">
        <v>5.0000000000000001E-3</v>
      </c>
      <c r="L58" s="3">
        <v>25</v>
      </c>
      <c r="M58" s="3">
        <v>0.4</v>
      </c>
      <c r="N58" s="3">
        <v>4.4999999999999998E-2</v>
      </c>
      <c r="O58" s="3">
        <v>7.3</v>
      </c>
      <c r="P58" s="3">
        <v>2.1</v>
      </c>
    </row>
    <row r="59" spans="1:16" hidden="1" x14ac:dyDescent="0.2">
      <c r="A59" s="3" t="s">
        <v>23</v>
      </c>
      <c r="B59" s="3" t="s">
        <v>154</v>
      </c>
      <c r="C59" s="3" t="s">
        <v>17</v>
      </c>
      <c r="D59" s="3">
        <v>214.43</v>
      </c>
      <c r="E59" s="4">
        <v>42241</v>
      </c>
      <c r="F59" s="107" t="s">
        <v>192</v>
      </c>
      <c r="G59" s="3" t="s">
        <v>28</v>
      </c>
      <c r="H59" s="3" t="s">
        <v>19</v>
      </c>
      <c r="I59" s="3">
        <v>2.5</v>
      </c>
      <c r="J59" s="3">
        <v>2.5000000000000001E-2</v>
      </c>
      <c r="K59" s="3">
        <v>5.0000000000000001E-3</v>
      </c>
      <c r="L59" s="3">
        <v>4.4000000000000004</v>
      </c>
      <c r="M59" s="3">
        <v>0.25</v>
      </c>
      <c r="N59" s="3">
        <v>2.5000000000000001E-3</v>
      </c>
      <c r="O59" s="3">
        <v>13</v>
      </c>
      <c r="P59" s="3">
        <v>1.3</v>
      </c>
    </row>
    <row r="60" spans="1:16" hidden="1" x14ac:dyDescent="0.2">
      <c r="A60" s="3" t="s">
        <v>23</v>
      </c>
      <c r="B60" s="3" t="s">
        <v>154</v>
      </c>
      <c r="C60" s="3" t="s">
        <v>17</v>
      </c>
      <c r="D60" s="3">
        <v>214.43</v>
      </c>
      <c r="E60" s="4">
        <v>42241</v>
      </c>
      <c r="F60" s="107" t="s">
        <v>192</v>
      </c>
      <c r="G60" s="3" t="s">
        <v>28</v>
      </c>
      <c r="H60" s="3" t="s">
        <v>19</v>
      </c>
      <c r="I60" s="3">
        <v>36</v>
      </c>
      <c r="J60" s="3">
        <v>2.5000000000000001E-2</v>
      </c>
      <c r="K60" s="3">
        <v>5.0000000000000001E-3</v>
      </c>
      <c r="L60" s="3">
        <v>18</v>
      </c>
      <c r="M60" s="3">
        <v>0.53</v>
      </c>
      <c r="N60" s="3">
        <v>2.5000000000000001E-2</v>
      </c>
      <c r="O60" s="3">
        <v>5.4</v>
      </c>
      <c r="P60" s="3">
        <v>1.7</v>
      </c>
    </row>
    <row r="61" spans="1:16" hidden="1" x14ac:dyDescent="0.2">
      <c r="A61" s="3" t="s">
        <v>23</v>
      </c>
      <c r="B61" s="3" t="s">
        <v>154</v>
      </c>
      <c r="C61" s="3" t="s">
        <v>17</v>
      </c>
      <c r="D61" s="3">
        <v>214.43</v>
      </c>
      <c r="E61" s="4">
        <v>42241</v>
      </c>
      <c r="F61" s="107" t="s">
        <v>192</v>
      </c>
      <c r="G61" s="3" t="s">
        <v>28</v>
      </c>
      <c r="H61" s="3" t="s">
        <v>19</v>
      </c>
      <c r="I61" s="3">
        <v>2.5</v>
      </c>
      <c r="J61" s="3">
        <v>2.5000000000000001E-2</v>
      </c>
      <c r="K61" s="3">
        <v>5.0000000000000001E-3</v>
      </c>
      <c r="L61" s="3">
        <v>0.25</v>
      </c>
      <c r="M61" s="3">
        <v>1.2E-2</v>
      </c>
      <c r="N61" s="3">
        <v>2.5000000000000001E-3</v>
      </c>
      <c r="O61" s="3">
        <v>8.6999999999999993</v>
      </c>
      <c r="P61" s="3">
        <v>1.8</v>
      </c>
    </row>
    <row r="62" spans="1:16" hidden="1" x14ac:dyDescent="0.2">
      <c r="A62" s="3" t="s">
        <v>23</v>
      </c>
      <c r="B62" s="3" t="s">
        <v>154</v>
      </c>
      <c r="C62" s="3" t="s">
        <v>17</v>
      </c>
      <c r="D62" s="3">
        <v>214.43</v>
      </c>
      <c r="E62" s="4">
        <v>42241</v>
      </c>
      <c r="F62" s="107" t="s">
        <v>192</v>
      </c>
      <c r="G62" s="3" t="s">
        <v>28</v>
      </c>
      <c r="H62" s="3" t="s">
        <v>19</v>
      </c>
      <c r="I62" s="3">
        <v>2.5</v>
      </c>
      <c r="J62" s="3">
        <v>2.5000000000000001E-2</v>
      </c>
      <c r="K62" s="3">
        <v>5.0000000000000001E-3</v>
      </c>
      <c r="L62" s="3">
        <v>16</v>
      </c>
      <c r="M62" s="3">
        <v>1.2E-2</v>
      </c>
      <c r="N62" s="3">
        <v>2.5000000000000001E-3</v>
      </c>
      <c r="O62" s="3">
        <v>3</v>
      </c>
      <c r="P62" s="3">
        <v>1.6</v>
      </c>
    </row>
    <row r="63" spans="1:16" hidden="1" x14ac:dyDescent="0.2">
      <c r="A63" s="3" t="s">
        <v>23</v>
      </c>
      <c r="B63" s="3" t="s">
        <v>154</v>
      </c>
      <c r="C63" s="3" t="s">
        <v>17</v>
      </c>
      <c r="D63" s="3">
        <v>214.43</v>
      </c>
      <c r="E63" s="4">
        <v>42241</v>
      </c>
      <c r="F63" s="107" t="s">
        <v>192</v>
      </c>
      <c r="G63" s="3" t="s">
        <v>28</v>
      </c>
      <c r="H63" s="3" t="s">
        <v>19</v>
      </c>
      <c r="I63" s="3">
        <v>2.5</v>
      </c>
      <c r="J63" s="3">
        <v>2.5000000000000001E-2</v>
      </c>
      <c r="K63" s="3">
        <v>5.0000000000000001E-3</v>
      </c>
      <c r="L63" s="3">
        <v>18</v>
      </c>
      <c r="M63" s="3">
        <v>0.12</v>
      </c>
      <c r="N63" s="3">
        <v>3.7999999999999999E-2</v>
      </c>
      <c r="O63" s="3">
        <v>3.3</v>
      </c>
      <c r="P63" s="3">
        <v>1.2</v>
      </c>
    </row>
    <row r="64" spans="1:16" hidden="1" x14ac:dyDescent="0.2">
      <c r="A64" s="3" t="s">
        <v>23</v>
      </c>
      <c r="B64" s="3" t="s">
        <v>154</v>
      </c>
      <c r="C64" s="3" t="s">
        <v>17</v>
      </c>
      <c r="D64" s="3">
        <v>214.43</v>
      </c>
      <c r="E64" s="4">
        <v>42241</v>
      </c>
      <c r="F64" s="107" t="s">
        <v>192</v>
      </c>
      <c r="G64" s="3" t="s">
        <v>28</v>
      </c>
      <c r="H64" s="3" t="s">
        <v>19</v>
      </c>
      <c r="I64" s="3">
        <v>2.5</v>
      </c>
      <c r="J64" s="3">
        <v>2.5000000000000001E-2</v>
      </c>
      <c r="K64" s="3">
        <v>5.0000000000000001E-3</v>
      </c>
      <c r="L64" s="3">
        <v>0.25</v>
      </c>
      <c r="M64" s="3">
        <v>1.2E-2</v>
      </c>
      <c r="N64" s="3">
        <v>2.5000000000000001E-3</v>
      </c>
      <c r="O64" s="3">
        <v>4</v>
      </c>
      <c r="P64" s="3">
        <v>1.3</v>
      </c>
    </row>
    <row r="65" spans="1:16" hidden="1" x14ac:dyDescent="0.2">
      <c r="A65" s="3" t="s">
        <v>23</v>
      </c>
      <c r="B65" s="3" t="s">
        <v>154</v>
      </c>
      <c r="C65" s="3" t="s">
        <v>17</v>
      </c>
      <c r="D65" s="3">
        <v>214.43</v>
      </c>
      <c r="E65" s="4">
        <v>42241</v>
      </c>
      <c r="F65" s="107" t="s">
        <v>192</v>
      </c>
      <c r="G65" s="3" t="s">
        <v>28</v>
      </c>
      <c r="H65" s="3" t="s">
        <v>19</v>
      </c>
      <c r="I65" s="3">
        <v>2.5</v>
      </c>
      <c r="J65" s="3">
        <v>2.5000000000000001E-2</v>
      </c>
      <c r="K65" s="3">
        <v>200</v>
      </c>
      <c r="L65" s="3">
        <v>33</v>
      </c>
      <c r="M65" s="3">
        <v>0.35</v>
      </c>
      <c r="N65" s="3">
        <v>6.5000000000000002E-2</v>
      </c>
      <c r="O65" s="3">
        <v>1.9</v>
      </c>
      <c r="P65" s="3">
        <v>1.1000000000000001</v>
      </c>
    </row>
    <row r="66" spans="1:16" hidden="1" x14ac:dyDescent="0.2">
      <c r="A66" s="3" t="s">
        <v>23</v>
      </c>
      <c r="B66" s="3" t="s">
        <v>150</v>
      </c>
      <c r="C66" s="3" t="s">
        <v>24</v>
      </c>
      <c r="D66" s="5">
        <v>162.87</v>
      </c>
      <c r="E66" s="4">
        <v>42241</v>
      </c>
      <c r="F66" s="107" t="s">
        <v>192</v>
      </c>
      <c r="G66" s="3" t="s">
        <v>21</v>
      </c>
      <c r="H66" s="3" t="s">
        <v>27</v>
      </c>
      <c r="I66" s="3">
        <v>2.5</v>
      </c>
      <c r="J66" s="3">
        <v>2.5000000000000001E-2</v>
      </c>
      <c r="K66" s="3">
        <v>5.0000000000000001E-3</v>
      </c>
      <c r="L66" s="3">
        <v>0.25</v>
      </c>
      <c r="M66" s="3">
        <v>1.2E-2</v>
      </c>
      <c r="N66" s="3">
        <v>2.5000000000000001E-3</v>
      </c>
      <c r="O66" s="3">
        <v>1.1000000000000001</v>
      </c>
      <c r="P66" s="3">
        <v>0.42</v>
      </c>
    </row>
    <row r="67" spans="1:16" hidden="1" x14ac:dyDescent="0.2">
      <c r="A67" s="3" t="s">
        <v>23</v>
      </c>
      <c r="B67" s="3" t="s">
        <v>150</v>
      </c>
      <c r="C67" s="3" t="s">
        <v>24</v>
      </c>
      <c r="D67" s="5">
        <v>162.87</v>
      </c>
      <c r="E67" s="4">
        <v>42241</v>
      </c>
      <c r="F67" s="107" t="s">
        <v>192</v>
      </c>
      <c r="G67" s="3" t="s">
        <v>21</v>
      </c>
      <c r="H67" s="3" t="s">
        <v>25</v>
      </c>
      <c r="I67" s="3">
        <v>2.5</v>
      </c>
      <c r="J67" s="3">
        <v>2.5000000000000001E-2</v>
      </c>
      <c r="K67" s="3">
        <v>5.0000000000000001E-3</v>
      </c>
      <c r="L67" s="3">
        <v>0.25</v>
      </c>
      <c r="M67" s="3">
        <v>1.2E-2</v>
      </c>
      <c r="N67" s="3">
        <v>2.5999999999999999E-2</v>
      </c>
      <c r="O67" s="3">
        <v>2</v>
      </c>
      <c r="P67" s="3">
        <v>0.39</v>
      </c>
    </row>
    <row r="68" spans="1:16" hidden="1" x14ac:dyDescent="0.2">
      <c r="A68" s="3" t="s">
        <v>23</v>
      </c>
      <c r="B68" s="3" t="s">
        <v>150</v>
      </c>
      <c r="C68" s="3" t="s">
        <v>24</v>
      </c>
      <c r="D68" s="5">
        <v>162.87</v>
      </c>
      <c r="E68" s="4">
        <v>42241</v>
      </c>
      <c r="F68" s="107" t="s">
        <v>192</v>
      </c>
      <c r="G68" s="3" t="s">
        <v>21</v>
      </c>
      <c r="H68" s="3" t="s">
        <v>25</v>
      </c>
      <c r="I68" s="3">
        <v>2.5</v>
      </c>
      <c r="J68" s="3">
        <v>2.5000000000000001E-2</v>
      </c>
      <c r="K68" s="3">
        <v>5.0000000000000001E-3</v>
      </c>
      <c r="L68" s="3">
        <v>0.25</v>
      </c>
      <c r="M68" s="3">
        <v>1.2E-2</v>
      </c>
      <c r="N68" s="3">
        <v>2.1999999999999999E-2</v>
      </c>
      <c r="O68" s="3">
        <v>0.36</v>
      </c>
      <c r="P68" s="3">
        <v>0.39</v>
      </c>
    </row>
    <row r="69" spans="1:16" hidden="1" x14ac:dyDescent="0.2">
      <c r="A69" s="3" t="s">
        <v>23</v>
      </c>
      <c r="B69" s="3" t="s">
        <v>150</v>
      </c>
      <c r="C69" s="3" t="s">
        <v>24</v>
      </c>
      <c r="D69" s="5">
        <v>162.87</v>
      </c>
      <c r="E69" s="4">
        <v>42241</v>
      </c>
      <c r="F69" s="107" t="s">
        <v>192</v>
      </c>
      <c r="G69" s="3" t="s">
        <v>21</v>
      </c>
      <c r="H69" s="3" t="s">
        <v>25</v>
      </c>
      <c r="I69" s="3">
        <v>2.5</v>
      </c>
      <c r="J69" s="3">
        <v>2.5000000000000001E-2</v>
      </c>
      <c r="K69" s="3">
        <v>5.0000000000000001E-3</v>
      </c>
      <c r="L69" s="3">
        <v>0.25</v>
      </c>
      <c r="M69" s="3">
        <v>1.2E-2</v>
      </c>
      <c r="N69" s="3">
        <v>7.6E-3</v>
      </c>
      <c r="O69" s="3">
        <v>1.2</v>
      </c>
      <c r="P69" s="3">
        <v>0.25</v>
      </c>
    </row>
    <row r="70" spans="1:16" hidden="1" x14ac:dyDescent="0.2">
      <c r="A70" s="3" t="s">
        <v>23</v>
      </c>
      <c r="B70" s="3" t="s">
        <v>150</v>
      </c>
      <c r="C70" s="3" t="s">
        <v>24</v>
      </c>
      <c r="D70" s="5">
        <v>162.87</v>
      </c>
      <c r="E70" s="4">
        <v>42241</v>
      </c>
      <c r="F70" s="107" t="s">
        <v>192</v>
      </c>
      <c r="G70" s="3" t="s">
        <v>21</v>
      </c>
      <c r="H70" s="3" t="s">
        <v>25</v>
      </c>
      <c r="I70" s="3">
        <v>7.5</v>
      </c>
      <c r="J70" s="3">
        <v>0.12</v>
      </c>
      <c r="K70" s="3">
        <v>5.0000000000000001E-3</v>
      </c>
      <c r="L70" s="3">
        <v>0.25</v>
      </c>
      <c r="M70" s="3">
        <v>1.2E-2</v>
      </c>
      <c r="N70" s="3">
        <v>1.4E-2</v>
      </c>
      <c r="O70" s="3">
        <v>2.2999999999999998</v>
      </c>
      <c r="P70" s="3">
        <v>0.28000000000000003</v>
      </c>
    </row>
    <row r="71" spans="1:16" hidden="1" x14ac:dyDescent="0.2">
      <c r="A71" s="3" t="s">
        <v>23</v>
      </c>
      <c r="B71" s="3" t="s">
        <v>150</v>
      </c>
      <c r="C71" s="3" t="s">
        <v>24</v>
      </c>
      <c r="D71" s="5">
        <v>162.87</v>
      </c>
      <c r="E71" s="4">
        <v>42241</v>
      </c>
      <c r="F71" s="107" t="s">
        <v>192</v>
      </c>
      <c r="G71" s="3" t="s">
        <v>21</v>
      </c>
      <c r="H71" s="3" t="s">
        <v>25</v>
      </c>
      <c r="I71" s="3">
        <v>2.5</v>
      </c>
      <c r="J71" s="3">
        <v>0.15</v>
      </c>
      <c r="K71" s="3">
        <v>5.0000000000000001E-3</v>
      </c>
      <c r="L71" s="3">
        <v>0.25</v>
      </c>
      <c r="M71" s="3">
        <v>1.2E-2</v>
      </c>
      <c r="N71" s="3">
        <v>5.7000000000000002E-3</v>
      </c>
      <c r="O71" s="3">
        <v>6.1</v>
      </c>
      <c r="P71" s="3">
        <v>0.33</v>
      </c>
    </row>
    <row r="72" spans="1:16" hidden="1" x14ac:dyDescent="0.2">
      <c r="A72" s="3" t="s">
        <v>23</v>
      </c>
      <c r="B72" s="3" t="s">
        <v>150</v>
      </c>
      <c r="C72" s="3" t="s">
        <v>24</v>
      </c>
      <c r="D72" s="5">
        <v>162.87</v>
      </c>
      <c r="E72" s="4">
        <v>42241</v>
      </c>
      <c r="F72" s="107" t="s">
        <v>192</v>
      </c>
      <c r="G72" s="3" t="s">
        <v>21</v>
      </c>
      <c r="H72" s="3" t="s">
        <v>25</v>
      </c>
      <c r="I72" s="3">
        <v>2.5</v>
      </c>
      <c r="J72" s="3">
        <v>0.12</v>
      </c>
      <c r="K72" s="3">
        <v>5.0000000000000001E-3</v>
      </c>
      <c r="L72" s="3">
        <v>0.25</v>
      </c>
      <c r="M72" s="3">
        <v>1.2E-2</v>
      </c>
      <c r="N72" s="3">
        <v>5.4999999999999997E-3</v>
      </c>
      <c r="O72" s="3">
        <v>1.5</v>
      </c>
      <c r="P72" s="3">
        <v>0.26</v>
      </c>
    </row>
    <row r="73" spans="1:16" hidden="1" x14ac:dyDescent="0.2">
      <c r="A73" s="3" t="s">
        <v>23</v>
      </c>
      <c r="B73" s="3" t="s">
        <v>150</v>
      </c>
      <c r="C73" s="3" t="s">
        <v>24</v>
      </c>
      <c r="D73" s="5">
        <v>162.87</v>
      </c>
      <c r="E73" s="4">
        <v>42241</v>
      </c>
      <c r="F73" s="107" t="s">
        <v>192</v>
      </c>
      <c r="G73" s="3" t="s">
        <v>21</v>
      </c>
      <c r="H73" s="3" t="s">
        <v>25</v>
      </c>
      <c r="I73" s="3">
        <v>2.5</v>
      </c>
      <c r="J73" s="3">
        <v>0.11</v>
      </c>
      <c r="K73" s="3">
        <v>5.0000000000000001E-3</v>
      </c>
      <c r="L73" s="3">
        <v>0.25</v>
      </c>
      <c r="M73" s="3">
        <v>1.2E-2</v>
      </c>
      <c r="N73" s="3">
        <v>2.5000000000000001E-3</v>
      </c>
      <c r="O73" s="3">
        <v>1.6</v>
      </c>
      <c r="P73" s="3">
        <v>0.27</v>
      </c>
    </row>
    <row r="74" spans="1:16" hidden="1" x14ac:dyDescent="0.2">
      <c r="A74" s="3" t="s">
        <v>23</v>
      </c>
      <c r="B74" s="3" t="s">
        <v>150</v>
      </c>
      <c r="C74" s="3" t="s">
        <v>24</v>
      </c>
      <c r="D74" s="5">
        <v>162.87</v>
      </c>
      <c r="E74" s="4">
        <v>42241</v>
      </c>
      <c r="F74" s="107" t="s">
        <v>192</v>
      </c>
      <c r="G74" s="3" t="s">
        <v>21</v>
      </c>
      <c r="H74" s="3" t="s">
        <v>25</v>
      </c>
      <c r="I74" s="3">
        <v>68</v>
      </c>
      <c r="J74" s="3">
        <v>0.16</v>
      </c>
      <c r="K74" s="3">
        <v>5.0000000000000001E-3</v>
      </c>
      <c r="L74" s="3">
        <v>0.25</v>
      </c>
      <c r="M74" s="3">
        <v>6.7000000000000004E-2</v>
      </c>
      <c r="N74" s="3">
        <v>1.0999999999999999E-2</v>
      </c>
      <c r="O74" s="3">
        <v>6.3</v>
      </c>
      <c r="P74" s="3">
        <v>0.26</v>
      </c>
    </row>
    <row r="75" spans="1:16" hidden="1" x14ac:dyDescent="0.2">
      <c r="A75" s="3" t="s">
        <v>23</v>
      </c>
      <c r="B75" s="3" t="s">
        <v>150</v>
      </c>
      <c r="C75" s="3" t="s">
        <v>24</v>
      </c>
      <c r="D75" s="5">
        <v>162.87</v>
      </c>
      <c r="E75" s="4">
        <v>42241</v>
      </c>
      <c r="F75" s="107" t="s">
        <v>192</v>
      </c>
      <c r="G75" s="3" t="s">
        <v>21</v>
      </c>
      <c r="H75" s="3" t="s">
        <v>20</v>
      </c>
      <c r="I75" s="3">
        <v>2.5</v>
      </c>
      <c r="J75" s="3">
        <v>0.2</v>
      </c>
      <c r="K75" s="3">
        <v>5.0000000000000001E-3</v>
      </c>
      <c r="L75" s="3">
        <v>1.5</v>
      </c>
      <c r="M75" s="3">
        <v>1.2E-2</v>
      </c>
      <c r="N75" s="3">
        <v>2.5000000000000001E-3</v>
      </c>
      <c r="O75" s="3">
        <v>0.24</v>
      </c>
      <c r="P75" s="3">
        <v>0.65</v>
      </c>
    </row>
    <row r="76" spans="1:16" hidden="1" x14ac:dyDescent="0.2">
      <c r="A76" s="3" t="s">
        <v>23</v>
      </c>
      <c r="B76" s="3" t="s">
        <v>150</v>
      </c>
      <c r="C76" s="3" t="s">
        <v>24</v>
      </c>
      <c r="D76" s="5">
        <v>162.87</v>
      </c>
      <c r="E76" s="4">
        <v>42241</v>
      </c>
      <c r="F76" s="107" t="s">
        <v>192</v>
      </c>
      <c r="G76" s="3" t="s">
        <v>21</v>
      </c>
      <c r="H76" s="3" t="s">
        <v>26</v>
      </c>
      <c r="I76" s="3">
        <v>2.5</v>
      </c>
      <c r="J76" s="3">
        <v>2.5000000000000001E-2</v>
      </c>
      <c r="K76" s="3">
        <v>5.0000000000000001E-3</v>
      </c>
      <c r="L76" s="3">
        <v>0.25</v>
      </c>
      <c r="M76" s="3">
        <v>1.2E-2</v>
      </c>
      <c r="N76" s="3">
        <v>2.9000000000000001E-2</v>
      </c>
      <c r="O76" s="3">
        <v>4</v>
      </c>
      <c r="P76" s="3">
        <v>0.45</v>
      </c>
    </row>
    <row r="77" spans="1:16" hidden="1" x14ac:dyDescent="0.2">
      <c r="A77" s="3" t="s">
        <v>23</v>
      </c>
      <c r="B77" s="3" t="s">
        <v>150</v>
      </c>
      <c r="C77" s="3" t="s">
        <v>24</v>
      </c>
      <c r="D77" s="5">
        <v>162.87</v>
      </c>
      <c r="E77" s="4">
        <v>42241</v>
      </c>
      <c r="F77" s="107" t="s">
        <v>192</v>
      </c>
      <c r="G77" s="3" t="s">
        <v>21</v>
      </c>
      <c r="H77" s="3" t="s">
        <v>26</v>
      </c>
      <c r="I77" s="3">
        <v>2.5</v>
      </c>
      <c r="J77" s="3">
        <v>2.5000000000000001E-2</v>
      </c>
      <c r="K77" s="3">
        <v>5.7000000000000002E-2</v>
      </c>
      <c r="L77" s="3">
        <v>0.25</v>
      </c>
      <c r="M77" s="3">
        <v>1.2E-2</v>
      </c>
      <c r="N77" s="3">
        <v>3.9E-2</v>
      </c>
      <c r="O77" s="3">
        <v>2.9</v>
      </c>
      <c r="P77" s="3">
        <v>0.31</v>
      </c>
    </row>
    <row r="78" spans="1:16" hidden="1" x14ac:dyDescent="0.2">
      <c r="A78" s="3" t="s">
        <v>23</v>
      </c>
      <c r="B78" s="3" t="s">
        <v>150</v>
      </c>
      <c r="C78" s="3" t="s">
        <v>24</v>
      </c>
      <c r="D78" s="5">
        <v>162.87</v>
      </c>
      <c r="E78" s="4">
        <v>42241</v>
      </c>
      <c r="F78" s="107" t="s">
        <v>192</v>
      </c>
      <c r="G78" s="3" t="s">
        <v>21</v>
      </c>
      <c r="H78" s="3" t="s">
        <v>26</v>
      </c>
      <c r="I78" s="3">
        <v>2.5</v>
      </c>
      <c r="J78" s="3">
        <v>0.14000000000000001</v>
      </c>
      <c r="K78" s="3">
        <v>3.5999999999999997E-2</v>
      </c>
      <c r="L78" s="3">
        <v>0.25</v>
      </c>
      <c r="M78" s="3">
        <v>1.2E-2</v>
      </c>
      <c r="N78" s="3">
        <v>5.7000000000000002E-2</v>
      </c>
      <c r="O78" s="3">
        <v>5.2</v>
      </c>
      <c r="P78" s="3">
        <v>0.7</v>
      </c>
    </row>
    <row r="79" spans="1:16" hidden="1" x14ac:dyDescent="0.2">
      <c r="A79" s="3" t="s">
        <v>23</v>
      </c>
      <c r="B79" s="3" t="s">
        <v>150</v>
      </c>
      <c r="C79" s="3" t="s">
        <v>24</v>
      </c>
      <c r="D79" s="5">
        <v>162.87</v>
      </c>
      <c r="E79" s="4">
        <v>42241</v>
      </c>
      <c r="F79" s="107" t="s">
        <v>192</v>
      </c>
      <c r="G79" s="3" t="s">
        <v>21</v>
      </c>
      <c r="H79" s="3" t="s">
        <v>26</v>
      </c>
      <c r="I79" s="3">
        <v>2.5</v>
      </c>
      <c r="J79" s="3">
        <v>0.1</v>
      </c>
      <c r="K79" s="3">
        <v>5.0000000000000001E-3</v>
      </c>
      <c r="L79" s="3">
        <v>0.25</v>
      </c>
      <c r="M79" s="3">
        <v>5.0999999999999997E-2</v>
      </c>
      <c r="N79" s="3">
        <v>1.2E-2</v>
      </c>
      <c r="O79" s="3">
        <v>9.6999999999999993</v>
      </c>
      <c r="P79" s="3">
        <v>0.79</v>
      </c>
    </row>
    <row r="80" spans="1:16" hidden="1" x14ac:dyDescent="0.2">
      <c r="A80" s="3" t="s">
        <v>23</v>
      </c>
      <c r="B80" s="3" t="s">
        <v>150</v>
      </c>
      <c r="C80" s="3" t="s">
        <v>24</v>
      </c>
      <c r="D80" s="5">
        <v>162.87</v>
      </c>
      <c r="E80" s="4">
        <v>42241</v>
      </c>
      <c r="F80" s="107" t="s">
        <v>192</v>
      </c>
      <c r="G80" s="3" t="s">
        <v>21</v>
      </c>
      <c r="H80" s="3" t="s">
        <v>26</v>
      </c>
      <c r="I80" s="3">
        <v>2.5</v>
      </c>
      <c r="J80" s="3">
        <v>0.19</v>
      </c>
      <c r="K80" s="3">
        <v>0.11</v>
      </c>
      <c r="L80" s="3">
        <v>0.25</v>
      </c>
      <c r="M80" s="3">
        <v>0.06</v>
      </c>
      <c r="N80" s="3">
        <v>3.7999999999999999E-2</v>
      </c>
      <c r="O80" s="3">
        <v>12</v>
      </c>
      <c r="P80" s="3">
        <v>0.88</v>
      </c>
    </row>
    <row r="81" spans="1:16" hidden="1" x14ac:dyDescent="0.2">
      <c r="A81" s="3" t="s">
        <v>23</v>
      </c>
      <c r="B81" s="3" t="s">
        <v>150</v>
      </c>
      <c r="C81" s="3" t="s">
        <v>24</v>
      </c>
      <c r="D81" s="5">
        <v>162.87</v>
      </c>
      <c r="E81" s="4">
        <v>42241</v>
      </c>
      <c r="F81" s="107" t="s">
        <v>192</v>
      </c>
      <c r="G81" s="3" t="s">
        <v>21</v>
      </c>
      <c r="H81" s="3" t="s">
        <v>26</v>
      </c>
      <c r="I81" s="3">
        <v>2.5</v>
      </c>
      <c r="J81" s="3">
        <v>2.5000000000000001E-2</v>
      </c>
      <c r="K81" s="3">
        <v>4.1000000000000002E-2</v>
      </c>
      <c r="L81" s="3">
        <v>0.25</v>
      </c>
      <c r="M81" s="3">
        <v>6.2E-2</v>
      </c>
      <c r="N81" s="3">
        <v>3.4000000000000002E-2</v>
      </c>
      <c r="O81" s="3">
        <v>9.6</v>
      </c>
      <c r="P81" s="3">
        <v>1</v>
      </c>
    </row>
    <row r="82" spans="1:16" hidden="1" x14ac:dyDescent="0.2">
      <c r="A82" s="3" t="s">
        <v>23</v>
      </c>
      <c r="B82" s="3" t="s">
        <v>150</v>
      </c>
      <c r="C82" s="3" t="s">
        <v>24</v>
      </c>
      <c r="D82" s="5">
        <v>162.87</v>
      </c>
      <c r="E82" s="4">
        <v>42241</v>
      </c>
      <c r="F82" s="107" t="s">
        <v>192</v>
      </c>
      <c r="G82" s="3" t="s">
        <v>21</v>
      </c>
      <c r="H82" s="3" t="s">
        <v>26</v>
      </c>
      <c r="I82" s="3">
        <v>2.5</v>
      </c>
      <c r="J82" s="3">
        <v>2.5000000000000001E-2</v>
      </c>
      <c r="K82" s="3">
        <v>5.0000000000000001E-3</v>
      </c>
      <c r="L82" s="3">
        <v>0.25</v>
      </c>
      <c r="M82" s="3">
        <v>0.05</v>
      </c>
      <c r="N82" s="3">
        <v>0.03</v>
      </c>
      <c r="O82" s="3">
        <v>9</v>
      </c>
      <c r="P82" s="3">
        <v>0.85</v>
      </c>
    </row>
    <row r="83" spans="1:16" hidden="1" x14ac:dyDescent="0.2">
      <c r="A83" s="3" t="s">
        <v>23</v>
      </c>
      <c r="B83" s="3" t="s">
        <v>150</v>
      </c>
      <c r="C83" s="3" t="s">
        <v>24</v>
      </c>
      <c r="D83" s="5">
        <v>162.87</v>
      </c>
      <c r="E83" s="4">
        <v>42241</v>
      </c>
      <c r="F83" s="107" t="s">
        <v>192</v>
      </c>
      <c r="G83" s="3" t="s">
        <v>21</v>
      </c>
      <c r="H83" s="3" t="s">
        <v>26</v>
      </c>
      <c r="I83" s="3">
        <v>2.5</v>
      </c>
      <c r="J83" s="3">
        <v>0.18</v>
      </c>
      <c r="K83" s="3">
        <v>5.0000000000000001E-3</v>
      </c>
      <c r="L83" s="3">
        <v>0.25</v>
      </c>
      <c r="M83" s="3">
        <v>7.6999999999999999E-2</v>
      </c>
      <c r="N83" s="3">
        <v>4.7E-2</v>
      </c>
      <c r="O83" s="3">
        <v>6.8</v>
      </c>
      <c r="P83" s="3">
        <v>0.95</v>
      </c>
    </row>
    <row r="84" spans="1:16" hidden="1" x14ac:dyDescent="0.2">
      <c r="A84" s="3" t="s">
        <v>23</v>
      </c>
      <c r="B84" s="3" t="s">
        <v>150</v>
      </c>
      <c r="C84" s="3" t="s">
        <v>24</v>
      </c>
      <c r="D84" s="5">
        <v>162.87</v>
      </c>
      <c r="E84" s="4">
        <v>42241</v>
      </c>
      <c r="F84" s="107" t="s">
        <v>192</v>
      </c>
      <c r="G84" s="3" t="s">
        <v>21</v>
      </c>
      <c r="H84" s="3" t="s">
        <v>26</v>
      </c>
      <c r="I84" s="3">
        <v>2.5</v>
      </c>
      <c r="J84" s="3">
        <v>2.5000000000000001E-2</v>
      </c>
      <c r="K84" s="3">
        <v>5.0000000000000001E-3</v>
      </c>
      <c r="L84" s="3">
        <v>0.25</v>
      </c>
      <c r="M84" s="3">
        <v>7.5999999999999998E-2</v>
      </c>
      <c r="N84" s="3">
        <v>2.7E-2</v>
      </c>
      <c r="O84" s="3">
        <v>16</v>
      </c>
      <c r="P84" s="3">
        <v>0.73</v>
      </c>
    </row>
    <row r="85" spans="1:16" hidden="1" x14ac:dyDescent="0.2">
      <c r="A85" s="3" t="s">
        <v>23</v>
      </c>
      <c r="B85" s="3" t="s">
        <v>150</v>
      </c>
      <c r="C85" s="3" t="s">
        <v>24</v>
      </c>
      <c r="D85" s="5">
        <v>162.87</v>
      </c>
      <c r="E85" s="4">
        <v>42241</v>
      </c>
      <c r="F85" s="107" t="s">
        <v>192</v>
      </c>
      <c r="G85" s="3" t="s">
        <v>21</v>
      </c>
      <c r="H85" s="3" t="s">
        <v>26</v>
      </c>
      <c r="I85" s="3">
        <v>2.5</v>
      </c>
      <c r="J85" s="3">
        <v>2.5000000000000001E-2</v>
      </c>
      <c r="K85" s="3">
        <v>5.0000000000000001E-3</v>
      </c>
      <c r="L85" s="3">
        <v>0.25</v>
      </c>
      <c r="M85" s="3">
        <v>1.2E-2</v>
      </c>
      <c r="N85" s="3">
        <v>1.7000000000000001E-2</v>
      </c>
      <c r="O85" s="3">
        <v>4.2</v>
      </c>
      <c r="P85" s="3">
        <v>0.86</v>
      </c>
    </row>
    <row r="86" spans="1:16" hidden="1" x14ac:dyDescent="0.2">
      <c r="A86" s="3" t="s">
        <v>23</v>
      </c>
      <c r="B86" s="3" t="s">
        <v>151</v>
      </c>
      <c r="C86" s="3" t="s">
        <v>29</v>
      </c>
      <c r="D86" s="5">
        <v>147.54</v>
      </c>
      <c r="E86" s="4">
        <v>42241</v>
      </c>
      <c r="F86" s="107" t="s">
        <v>192</v>
      </c>
      <c r="G86" s="3" t="s">
        <v>21</v>
      </c>
      <c r="H86" s="3" t="s">
        <v>25</v>
      </c>
      <c r="I86" s="3">
        <v>5.5</v>
      </c>
      <c r="J86" s="3">
        <v>2.5000000000000001E-2</v>
      </c>
      <c r="K86" s="3">
        <v>5.0000000000000001E-3</v>
      </c>
      <c r="L86" s="3">
        <v>0.25</v>
      </c>
      <c r="M86" s="3">
        <v>1.2E-2</v>
      </c>
      <c r="N86" s="3">
        <v>2.4E-2</v>
      </c>
      <c r="O86" s="3">
        <v>0.34</v>
      </c>
      <c r="P86" s="3">
        <v>0.33</v>
      </c>
    </row>
    <row r="87" spans="1:16" hidden="1" x14ac:dyDescent="0.2">
      <c r="A87" s="3" t="s">
        <v>23</v>
      </c>
      <c r="B87" s="3" t="s">
        <v>151</v>
      </c>
      <c r="C87" s="3" t="s">
        <v>29</v>
      </c>
      <c r="D87" s="5">
        <v>147.54</v>
      </c>
      <c r="E87" s="4">
        <v>42241</v>
      </c>
      <c r="F87" s="107" t="s">
        <v>192</v>
      </c>
      <c r="G87" s="3" t="s">
        <v>21</v>
      </c>
      <c r="H87" s="3" t="s">
        <v>25</v>
      </c>
      <c r="I87" s="3">
        <v>2.5</v>
      </c>
      <c r="J87" s="3">
        <v>2.5000000000000001E-2</v>
      </c>
      <c r="K87" s="3">
        <v>5.0000000000000001E-3</v>
      </c>
      <c r="L87" s="3">
        <v>0.25</v>
      </c>
      <c r="M87" s="3">
        <v>1.2E-2</v>
      </c>
      <c r="N87" s="3">
        <v>3.4000000000000002E-2</v>
      </c>
      <c r="O87" s="3">
        <v>0.64</v>
      </c>
      <c r="P87" s="3">
        <v>0.31</v>
      </c>
    </row>
    <row r="88" spans="1:16" hidden="1" x14ac:dyDescent="0.2">
      <c r="A88" s="3" t="s">
        <v>23</v>
      </c>
      <c r="B88" s="3" t="s">
        <v>151</v>
      </c>
      <c r="C88" s="3" t="s">
        <v>29</v>
      </c>
      <c r="D88" s="5">
        <v>147.54</v>
      </c>
      <c r="E88" s="4">
        <v>42241</v>
      </c>
      <c r="F88" s="107" t="s">
        <v>192</v>
      </c>
      <c r="G88" s="3" t="s">
        <v>21</v>
      </c>
      <c r="H88" s="3" t="s">
        <v>25</v>
      </c>
      <c r="I88" s="3">
        <v>2.5</v>
      </c>
      <c r="J88" s="3">
        <v>2.5000000000000001E-2</v>
      </c>
      <c r="K88" s="3">
        <v>5.0000000000000001E-3</v>
      </c>
      <c r="L88" s="3">
        <v>0.25</v>
      </c>
      <c r="M88" s="3">
        <v>1.2E-2</v>
      </c>
      <c r="N88" s="3">
        <v>2.7E-2</v>
      </c>
      <c r="O88" s="3">
        <v>0.52</v>
      </c>
      <c r="P88" s="3">
        <v>0.25</v>
      </c>
    </row>
    <row r="89" spans="1:16" hidden="1" x14ac:dyDescent="0.2">
      <c r="A89" s="3" t="s">
        <v>23</v>
      </c>
      <c r="B89" s="3" t="s">
        <v>151</v>
      </c>
      <c r="C89" s="3" t="s">
        <v>29</v>
      </c>
      <c r="D89" s="5">
        <v>147.54</v>
      </c>
      <c r="E89" s="4">
        <v>42241</v>
      </c>
      <c r="F89" s="107" t="s">
        <v>192</v>
      </c>
      <c r="G89" s="3" t="s">
        <v>21</v>
      </c>
      <c r="H89" s="3" t="s">
        <v>25</v>
      </c>
      <c r="I89" s="3">
        <v>2.5</v>
      </c>
      <c r="J89" s="3">
        <v>2.5000000000000001E-2</v>
      </c>
      <c r="K89" s="3">
        <v>5.0000000000000001E-3</v>
      </c>
      <c r="L89" s="3">
        <v>0.25</v>
      </c>
      <c r="M89" s="3">
        <v>1.2E-2</v>
      </c>
      <c r="N89" s="3">
        <v>3.3000000000000002E-2</v>
      </c>
      <c r="O89" s="3">
        <v>0.54</v>
      </c>
      <c r="P89" s="3">
        <v>0.15</v>
      </c>
    </row>
    <row r="90" spans="1:16" hidden="1" x14ac:dyDescent="0.2">
      <c r="A90" s="3" t="s">
        <v>23</v>
      </c>
      <c r="B90" s="3" t="s">
        <v>151</v>
      </c>
      <c r="C90" s="3" t="s">
        <v>29</v>
      </c>
      <c r="D90" s="5">
        <v>147.54</v>
      </c>
      <c r="E90" s="4">
        <v>42241</v>
      </c>
      <c r="F90" s="107" t="s">
        <v>192</v>
      </c>
      <c r="G90" s="3" t="s">
        <v>21</v>
      </c>
      <c r="H90" s="3" t="s">
        <v>25</v>
      </c>
      <c r="I90" s="3">
        <v>2.5</v>
      </c>
      <c r="J90" s="3">
        <v>0.11</v>
      </c>
      <c r="K90" s="3">
        <v>5.0000000000000001E-3</v>
      </c>
      <c r="L90" s="3">
        <v>0.25</v>
      </c>
      <c r="M90" s="3">
        <v>1.2E-2</v>
      </c>
      <c r="N90" s="3">
        <v>7.7000000000000002E-3</v>
      </c>
      <c r="O90" s="3">
        <v>1.3</v>
      </c>
      <c r="P90" s="3">
        <v>0.43</v>
      </c>
    </row>
    <row r="91" spans="1:16" hidden="1" x14ac:dyDescent="0.2">
      <c r="A91" s="3" t="s">
        <v>23</v>
      </c>
      <c r="B91" s="3" t="s">
        <v>151</v>
      </c>
      <c r="C91" s="3" t="s">
        <v>29</v>
      </c>
      <c r="D91" s="5">
        <v>147.54</v>
      </c>
      <c r="E91" s="4">
        <v>42241</v>
      </c>
      <c r="F91" s="107" t="s">
        <v>192</v>
      </c>
      <c r="G91" s="3" t="s">
        <v>21</v>
      </c>
      <c r="H91" s="3" t="s">
        <v>25</v>
      </c>
      <c r="I91" s="3">
        <v>2.5</v>
      </c>
      <c r="J91" s="3">
        <v>2.5000000000000001E-2</v>
      </c>
      <c r="K91" s="3">
        <v>5.0000000000000001E-3</v>
      </c>
      <c r="L91" s="3">
        <v>0.25</v>
      </c>
      <c r="M91" s="3">
        <v>1.2E-2</v>
      </c>
      <c r="N91" s="3">
        <v>9.4000000000000004E-3</v>
      </c>
      <c r="O91" s="3">
        <v>5</v>
      </c>
      <c r="P91" s="3">
        <v>0.36</v>
      </c>
    </row>
    <row r="92" spans="1:16" hidden="1" x14ac:dyDescent="0.2">
      <c r="A92" s="3" t="s">
        <v>23</v>
      </c>
      <c r="B92" s="3" t="s">
        <v>151</v>
      </c>
      <c r="C92" s="3" t="s">
        <v>29</v>
      </c>
      <c r="D92" s="5">
        <v>147.54</v>
      </c>
      <c r="E92" s="4">
        <v>42241</v>
      </c>
      <c r="F92" s="107" t="s">
        <v>192</v>
      </c>
      <c r="G92" s="3" t="s">
        <v>21</v>
      </c>
      <c r="H92" s="3" t="s">
        <v>25</v>
      </c>
      <c r="I92" s="3">
        <v>2.5</v>
      </c>
      <c r="J92" s="3">
        <v>2.5000000000000001E-2</v>
      </c>
      <c r="K92" s="3">
        <v>5.0000000000000001E-3</v>
      </c>
      <c r="L92" s="3">
        <v>0.25</v>
      </c>
      <c r="M92" s="3">
        <v>1.2E-2</v>
      </c>
      <c r="N92" s="3">
        <v>8.8000000000000005E-3</v>
      </c>
      <c r="O92" s="3">
        <v>1.5</v>
      </c>
      <c r="P92" s="3">
        <v>0.37</v>
      </c>
    </row>
    <row r="93" spans="1:16" hidden="1" x14ac:dyDescent="0.2">
      <c r="A93" s="3" t="s">
        <v>23</v>
      </c>
      <c r="B93" s="3" t="s">
        <v>151</v>
      </c>
      <c r="C93" s="3" t="s">
        <v>29</v>
      </c>
      <c r="D93" s="5">
        <v>147.54</v>
      </c>
      <c r="E93" s="4">
        <v>42241</v>
      </c>
      <c r="F93" s="107" t="s">
        <v>192</v>
      </c>
      <c r="G93" s="3" t="s">
        <v>21</v>
      </c>
      <c r="H93" s="3" t="s">
        <v>25</v>
      </c>
      <c r="I93" s="3">
        <v>2.5</v>
      </c>
      <c r="J93" s="3">
        <v>2.5000000000000001E-2</v>
      </c>
      <c r="K93" s="3">
        <v>5.0000000000000001E-3</v>
      </c>
      <c r="L93" s="3">
        <v>0.25</v>
      </c>
      <c r="M93" s="3">
        <v>1.2E-2</v>
      </c>
      <c r="N93" s="3">
        <v>7.7999999999999996E-3</v>
      </c>
      <c r="O93" s="3">
        <v>1.3</v>
      </c>
      <c r="P93" s="3">
        <v>0.28999999999999998</v>
      </c>
    </row>
    <row r="94" spans="1:16" hidden="1" x14ac:dyDescent="0.2">
      <c r="A94" s="3" t="s">
        <v>23</v>
      </c>
      <c r="B94" s="3" t="s">
        <v>151</v>
      </c>
      <c r="C94" s="3" t="s">
        <v>29</v>
      </c>
      <c r="D94" s="5">
        <v>147.54</v>
      </c>
      <c r="E94" s="4">
        <v>42241</v>
      </c>
      <c r="F94" s="107" t="s">
        <v>192</v>
      </c>
      <c r="G94" s="3" t="s">
        <v>21</v>
      </c>
      <c r="H94" s="3" t="s">
        <v>25</v>
      </c>
      <c r="I94" s="3">
        <v>2.5</v>
      </c>
      <c r="J94" s="3">
        <v>2.5000000000000001E-2</v>
      </c>
      <c r="K94" s="3">
        <v>5.0000000000000001E-3</v>
      </c>
      <c r="L94" s="3">
        <v>0.25</v>
      </c>
      <c r="M94" s="3">
        <v>1.2E-2</v>
      </c>
      <c r="N94" s="3">
        <v>8.5000000000000006E-3</v>
      </c>
      <c r="O94" s="3">
        <v>1.4</v>
      </c>
      <c r="P94" s="3">
        <v>0.41</v>
      </c>
    </row>
    <row r="95" spans="1:16" hidden="1" x14ac:dyDescent="0.2">
      <c r="A95" s="3" t="s">
        <v>23</v>
      </c>
      <c r="B95" s="3" t="s">
        <v>151</v>
      </c>
      <c r="C95" s="3" t="s">
        <v>29</v>
      </c>
      <c r="D95" s="5">
        <v>147.54</v>
      </c>
      <c r="E95" s="4">
        <v>42241</v>
      </c>
      <c r="F95" s="107" t="s">
        <v>192</v>
      </c>
      <c r="G95" s="3" t="s">
        <v>21</v>
      </c>
      <c r="H95" s="3" t="s">
        <v>25</v>
      </c>
      <c r="I95" s="3">
        <v>18</v>
      </c>
      <c r="J95" s="3">
        <v>2.5000000000000001E-2</v>
      </c>
      <c r="K95" s="3">
        <v>5.0000000000000001E-3</v>
      </c>
      <c r="L95" s="3">
        <v>0.25</v>
      </c>
      <c r="M95" s="3">
        <v>0.25</v>
      </c>
      <c r="N95" s="3">
        <v>6.7999999999999996E-3</v>
      </c>
      <c r="O95" s="3">
        <v>6.3</v>
      </c>
      <c r="P95" s="3">
        <v>0.28000000000000003</v>
      </c>
    </row>
    <row r="96" spans="1:16" hidden="1" x14ac:dyDescent="0.2">
      <c r="A96" s="3" t="s">
        <v>23</v>
      </c>
      <c r="B96" s="3" t="s">
        <v>151</v>
      </c>
      <c r="C96" s="3" t="s">
        <v>29</v>
      </c>
      <c r="D96" s="5">
        <v>147.54</v>
      </c>
      <c r="E96" s="4">
        <v>42241</v>
      </c>
      <c r="F96" s="107" t="s">
        <v>192</v>
      </c>
      <c r="G96" s="3" t="s">
        <v>21</v>
      </c>
      <c r="H96" s="3" t="s">
        <v>20</v>
      </c>
      <c r="I96" s="3">
        <v>2.5</v>
      </c>
      <c r="J96" s="3">
        <v>2.5000000000000001E-2</v>
      </c>
      <c r="K96" s="3">
        <v>5.0000000000000001E-3</v>
      </c>
      <c r="L96" s="3">
        <v>0.25</v>
      </c>
      <c r="M96" s="3">
        <v>1.2E-2</v>
      </c>
      <c r="N96" s="3">
        <v>2.5000000000000001E-3</v>
      </c>
      <c r="O96" s="3">
        <v>0.23</v>
      </c>
      <c r="P96" s="3">
        <v>0.46</v>
      </c>
    </row>
    <row r="97" spans="1:16" hidden="1" x14ac:dyDescent="0.2">
      <c r="A97" s="3" t="s">
        <v>23</v>
      </c>
      <c r="B97" s="3" t="s">
        <v>151</v>
      </c>
      <c r="C97" s="3" t="s">
        <v>29</v>
      </c>
      <c r="D97" s="5">
        <v>147.54</v>
      </c>
      <c r="E97" s="4">
        <v>42241</v>
      </c>
      <c r="F97" s="107" t="s">
        <v>192</v>
      </c>
      <c r="G97" s="3" t="s">
        <v>21</v>
      </c>
      <c r="H97" s="3" t="s">
        <v>20</v>
      </c>
      <c r="I97" s="3">
        <v>2.5</v>
      </c>
      <c r="J97" s="3">
        <v>2.5000000000000001E-2</v>
      </c>
      <c r="K97" s="3">
        <v>5.0000000000000001E-3</v>
      </c>
      <c r="L97" s="3">
        <v>0.25</v>
      </c>
      <c r="M97" s="3">
        <v>1.2E-2</v>
      </c>
      <c r="N97" s="3">
        <v>2.5000000000000001E-3</v>
      </c>
      <c r="O97" s="3">
        <v>0.45</v>
      </c>
      <c r="P97" s="3">
        <v>0.5</v>
      </c>
    </row>
    <row r="98" spans="1:16" hidden="1" x14ac:dyDescent="0.2">
      <c r="A98" s="3" t="s">
        <v>23</v>
      </c>
      <c r="B98" s="3" t="s">
        <v>151</v>
      </c>
      <c r="C98" s="3" t="s">
        <v>29</v>
      </c>
      <c r="D98" s="5">
        <v>147.54</v>
      </c>
      <c r="E98" s="4">
        <v>42241</v>
      </c>
      <c r="F98" s="107" t="s">
        <v>192</v>
      </c>
      <c r="G98" s="3" t="s">
        <v>21</v>
      </c>
      <c r="H98" s="3" t="s">
        <v>26</v>
      </c>
      <c r="I98" s="3">
        <v>2.5</v>
      </c>
      <c r="J98" s="3">
        <v>2.5000000000000001E-2</v>
      </c>
      <c r="K98" s="3">
        <v>5.0000000000000001E-3</v>
      </c>
      <c r="L98" s="3">
        <v>0.25</v>
      </c>
      <c r="M98" s="3">
        <v>1.2E-2</v>
      </c>
      <c r="N98" s="3">
        <v>1.2E-2</v>
      </c>
      <c r="O98" s="3">
        <v>6.4</v>
      </c>
      <c r="P98" s="3">
        <v>0.72</v>
      </c>
    </row>
    <row r="99" spans="1:16" hidden="1" x14ac:dyDescent="0.2">
      <c r="A99" s="3" t="s">
        <v>23</v>
      </c>
      <c r="B99" s="3" t="s">
        <v>151</v>
      </c>
      <c r="C99" s="3" t="s">
        <v>29</v>
      </c>
      <c r="D99" s="5">
        <v>147.54</v>
      </c>
      <c r="E99" s="4">
        <v>42241</v>
      </c>
      <c r="F99" s="107" t="s">
        <v>192</v>
      </c>
      <c r="G99" s="3" t="s">
        <v>21</v>
      </c>
      <c r="H99" s="3" t="s">
        <v>26</v>
      </c>
      <c r="I99" s="3">
        <v>2.5</v>
      </c>
      <c r="J99" s="3">
        <v>2.5000000000000001E-2</v>
      </c>
      <c r="K99" s="3">
        <v>5.0000000000000001E-3</v>
      </c>
      <c r="L99" s="3">
        <v>0.25</v>
      </c>
      <c r="M99" s="3">
        <v>0.12</v>
      </c>
      <c r="N99" s="3">
        <v>1.4999999999999999E-2</v>
      </c>
      <c r="O99" s="3">
        <v>0.26</v>
      </c>
      <c r="P99" s="3">
        <v>0.05</v>
      </c>
    </row>
    <row r="100" spans="1:16" hidden="1" x14ac:dyDescent="0.2">
      <c r="A100" s="3" t="s">
        <v>23</v>
      </c>
      <c r="B100" s="3" t="s">
        <v>151</v>
      </c>
      <c r="C100" s="3" t="s">
        <v>29</v>
      </c>
      <c r="D100" s="5">
        <v>147.54</v>
      </c>
      <c r="E100" s="4">
        <v>42241</v>
      </c>
      <c r="F100" s="107" t="s">
        <v>192</v>
      </c>
      <c r="G100" s="3" t="s">
        <v>21</v>
      </c>
      <c r="H100" s="3" t="s">
        <v>26</v>
      </c>
      <c r="I100" s="3">
        <v>12</v>
      </c>
      <c r="J100" s="3">
        <v>0.11</v>
      </c>
      <c r="K100" s="3">
        <v>0.11</v>
      </c>
      <c r="L100" s="3">
        <v>0.85</v>
      </c>
      <c r="M100" s="3">
        <v>0.16</v>
      </c>
      <c r="N100" s="3">
        <v>3.4000000000000002E-2</v>
      </c>
      <c r="O100" s="3">
        <v>12</v>
      </c>
      <c r="P100" s="3">
        <v>1.8</v>
      </c>
    </row>
    <row r="101" spans="1:16" hidden="1" x14ac:dyDescent="0.2">
      <c r="A101" s="3" t="s">
        <v>23</v>
      </c>
      <c r="B101" s="3" t="s">
        <v>151</v>
      </c>
      <c r="C101" s="3" t="s">
        <v>29</v>
      </c>
      <c r="D101" s="5">
        <v>147.54</v>
      </c>
      <c r="E101" s="4">
        <v>42241</v>
      </c>
      <c r="F101" s="107" t="s">
        <v>192</v>
      </c>
      <c r="G101" s="3" t="s">
        <v>21</v>
      </c>
      <c r="H101" s="3" t="s">
        <v>26</v>
      </c>
      <c r="I101" s="3">
        <v>2.5</v>
      </c>
      <c r="J101" s="3">
        <v>0.17</v>
      </c>
      <c r="K101" s="3">
        <v>5.0000000000000001E-3</v>
      </c>
      <c r="L101" s="3">
        <v>0.25</v>
      </c>
      <c r="M101" s="3">
        <v>7.1999999999999995E-2</v>
      </c>
      <c r="N101" s="3">
        <v>1.7999999999999999E-2</v>
      </c>
      <c r="O101" s="3">
        <v>11</v>
      </c>
      <c r="P101" s="3">
        <v>0.6</v>
      </c>
    </row>
    <row r="102" spans="1:16" hidden="1" x14ac:dyDescent="0.2">
      <c r="A102" s="3" t="s">
        <v>23</v>
      </c>
      <c r="B102" s="3" t="s">
        <v>151</v>
      </c>
      <c r="C102" s="3" t="s">
        <v>29</v>
      </c>
      <c r="D102" s="5">
        <v>147.54</v>
      </c>
      <c r="E102" s="4">
        <v>42241</v>
      </c>
      <c r="F102" s="107" t="s">
        <v>192</v>
      </c>
      <c r="G102" s="3" t="s">
        <v>21</v>
      </c>
      <c r="H102" s="3" t="s">
        <v>26</v>
      </c>
      <c r="I102" s="3">
        <v>2.5</v>
      </c>
      <c r="J102" s="3">
        <v>2.5000000000000001E-2</v>
      </c>
      <c r="K102" s="3">
        <v>5.0000000000000001E-3</v>
      </c>
      <c r="L102" s="3">
        <v>0.25</v>
      </c>
      <c r="M102" s="3">
        <v>8.7999999999999995E-2</v>
      </c>
      <c r="N102" s="3">
        <v>1.2E-2</v>
      </c>
      <c r="O102" s="3">
        <v>10</v>
      </c>
      <c r="P102" s="3">
        <v>0.7</v>
      </c>
    </row>
    <row r="103" spans="1:16" hidden="1" x14ac:dyDescent="0.2">
      <c r="A103" s="3" t="s">
        <v>23</v>
      </c>
      <c r="B103" s="3" t="s">
        <v>151</v>
      </c>
      <c r="C103" s="3" t="s">
        <v>29</v>
      </c>
      <c r="D103" s="5">
        <v>147.54</v>
      </c>
      <c r="E103" s="4">
        <v>42241</v>
      </c>
      <c r="F103" s="107" t="s">
        <v>192</v>
      </c>
      <c r="G103" s="3" t="s">
        <v>21</v>
      </c>
      <c r="H103" s="3" t="s">
        <v>26</v>
      </c>
      <c r="I103" s="3">
        <v>2.5</v>
      </c>
      <c r="J103" s="3">
        <v>0.11</v>
      </c>
      <c r="K103" s="3">
        <v>3.3000000000000002E-2</v>
      </c>
      <c r="L103" s="3">
        <v>0.25</v>
      </c>
      <c r="M103" s="3">
        <v>5.2999999999999999E-2</v>
      </c>
      <c r="N103" s="3">
        <v>1.6E-2</v>
      </c>
      <c r="O103" s="3">
        <v>6.8</v>
      </c>
      <c r="P103" s="3">
        <v>1.1000000000000001</v>
      </c>
    </row>
    <row r="104" spans="1:16" hidden="1" x14ac:dyDescent="0.2">
      <c r="A104" s="3" t="s">
        <v>23</v>
      </c>
      <c r="B104" s="3" t="s">
        <v>151</v>
      </c>
      <c r="C104" s="3" t="s">
        <v>29</v>
      </c>
      <c r="D104" s="5">
        <v>147.54</v>
      </c>
      <c r="E104" s="4">
        <v>42241</v>
      </c>
      <c r="F104" s="107" t="s">
        <v>192</v>
      </c>
      <c r="G104" s="3" t="s">
        <v>21</v>
      </c>
      <c r="H104" s="3" t="s">
        <v>26</v>
      </c>
      <c r="I104" s="3">
        <v>2.5</v>
      </c>
      <c r="J104" s="3">
        <v>0.77</v>
      </c>
      <c r="K104" s="3">
        <v>5.0000000000000001E-3</v>
      </c>
      <c r="L104" s="3">
        <v>0.25</v>
      </c>
      <c r="M104" s="3">
        <v>5.1999999999999998E-2</v>
      </c>
      <c r="N104" s="3">
        <v>1.6E-2</v>
      </c>
      <c r="O104" s="3">
        <v>9</v>
      </c>
      <c r="P104" s="3">
        <v>0.9</v>
      </c>
    </row>
    <row r="105" spans="1:16" hidden="1" x14ac:dyDescent="0.2">
      <c r="A105" s="3" t="s">
        <v>23</v>
      </c>
      <c r="B105" s="3" t="s">
        <v>151</v>
      </c>
      <c r="C105" s="3" t="s">
        <v>29</v>
      </c>
      <c r="D105" s="5">
        <v>147.54</v>
      </c>
      <c r="E105" s="4">
        <v>42241</v>
      </c>
      <c r="F105" s="107" t="s">
        <v>192</v>
      </c>
      <c r="G105" s="3" t="s">
        <v>21</v>
      </c>
      <c r="H105" s="3" t="s">
        <v>26</v>
      </c>
      <c r="I105" s="3">
        <v>2.5</v>
      </c>
      <c r="J105" s="3">
        <v>2.5000000000000001E-2</v>
      </c>
      <c r="K105" s="3">
        <v>5.0000000000000001E-3</v>
      </c>
      <c r="L105" s="3">
        <v>0.25</v>
      </c>
      <c r="M105" s="3">
        <v>5.1999999999999998E-2</v>
      </c>
      <c r="N105" s="3">
        <v>1.0999999999999999E-2</v>
      </c>
      <c r="O105" s="3">
        <v>6.6</v>
      </c>
      <c r="P105" s="3">
        <v>0.8</v>
      </c>
    </row>
    <row r="106" spans="1:16" hidden="1" x14ac:dyDescent="0.2">
      <c r="A106" s="3" t="s">
        <v>23</v>
      </c>
      <c r="B106" s="3" t="s">
        <v>151</v>
      </c>
      <c r="C106" s="3" t="s">
        <v>29</v>
      </c>
      <c r="D106" s="5">
        <v>147.54</v>
      </c>
      <c r="E106" s="4">
        <v>42241</v>
      </c>
      <c r="F106" s="107" t="s">
        <v>192</v>
      </c>
      <c r="G106" s="3" t="s">
        <v>21</v>
      </c>
      <c r="H106" s="3" t="s">
        <v>26</v>
      </c>
      <c r="I106" s="3">
        <v>2.5</v>
      </c>
      <c r="J106" s="3">
        <v>2.5000000000000001E-2</v>
      </c>
      <c r="K106" s="3">
        <v>5.0000000000000001E-3</v>
      </c>
      <c r="L106" s="3">
        <v>0.25</v>
      </c>
      <c r="M106" s="3">
        <v>4.2999999999999997E-2</v>
      </c>
      <c r="N106" s="3">
        <v>1.6E-2</v>
      </c>
      <c r="O106" s="3">
        <v>6.4</v>
      </c>
      <c r="P106" s="3">
        <v>0.66</v>
      </c>
    </row>
    <row r="107" spans="1:16" hidden="1" x14ac:dyDescent="0.2">
      <c r="A107" s="3" t="s">
        <v>23</v>
      </c>
      <c r="B107" s="3" t="s">
        <v>151</v>
      </c>
      <c r="C107" s="3" t="s">
        <v>29</v>
      </c>
      <c r="D107" s="5">
        <v>147.54</v>
      </c>
      <c r="E107" s="4">
        <v>42241</v>
      </c>
      <c r="F107" s="107" t="s">
        <v>192</v>
      </c>
      <c r="G107" s="3" t="s">
        <v>21</v>
      </c>
      <c r="H107" s="3" t="s">
        <v>26</v>
      </c>
      <c r="I107" s="3">
        <v>2.5</v>
      </c>
      <c r="J107" s="3">
        <v>2.5000000000000001E-2</v>
      </c>
      <c r="K107" s="3">
        <v>4.1000000000000002E-2</v>
      </c>
      <c r="L107" s="3">
        <v>0.25</v>
      </c>
      <c r="M107" s="3">
        <v>7.6999999999999999E-2</v>
      </c>
      <c r="N107" s="3">
        <v>2.1999999999999999E-2</v>
      </c>
      <c r="O107" s="3">
        <v>8.1</v>
      </c>
      <c r="P107" s="3">
        <v>0.9</v>
      </c>
    </row>
    <row r="108" spans="1:16" hidden="1" x14ac:dyDescent="0.2">
      <c r="A108" s="3" t="s">
        <v>23</v>
      </c>
      <c r="B108" s="3" t="s">
        <v>151</v>
      </c>
      <c r="C108" s="3" t="s">
        <v>29</v>
      </c>
      <c r="D108" s="5">
        <v>147.54</v>
      </c>
      <c r="E108" s="4">
        <v>42241</v>
      </c>
      <c r="F108" s="107" t="s">
        <v>192</v>
      </c>
      <c r="G108" s="3" t="s">
        <v>21</v>
      </c>
      <c r="H108" s="3" t="s">
        <v>22</v>
      </c>
      <c r="I108" s="3">
        <v>2.5</v>
      </c>
      <c r="J108" s="3">
        <v>2.5000000000000001E-2</v>
      </c>
      <c r="K108" s="3">
        <v>5.0000000000000001E-3</v>
      </c>
      <c r="L108" s="3">
        <v>0.25</v>
      </c>
      <c r="M108" s="3">
        <v>1.2E-2</v>
      </c>
      <c r="N108" s="3">
        <v>2.5000000000000001E-3</v>
      </c>
      <c r="O108" s="3">
        <v>0.66</v>
      </c>
      <c r="P108" s="3">
        <v>0.39</v>
      </c>
    </row>
    <row r="109" spans="1:16" hidden="1" x14ac:dyDescent="0.2">
      <c r="A109" s="3" t="s">
        <v>23</v>
      </c>
      <c r="B109" s="3" t="s">
        <v>151</v>
      </c>
      <c r="C109" s="3" t="s">
        <v>29</v>
      </c>
      <c r="D109" s="5">
        <v>147.54</v>
      </c>
      <c r="E109" s="4">
        <v>42241</v>
      </c>
      <c r="F109" s="107" t="s">
        <v>192</v>
      </c>
      <c r="G109" s="3" t="s">
        <v>21</v>
      </c>
      <c r="H109" s="3" t="s">
        <v>22</v>
      </c>
      <c r="I109" s="3">
        <v>2.5</v>
      </c>
      <c r="J109" s="3">
        <v>2.5000000000000001E-2</v>
      </c>
      <c r="K109" s="3">
        <v>5.0000000000000001E-3</v>
      </c>
      <c r="L109" s="3">
        <v>1</v>
      </c>
      <c r="M109" s="3">
        <v>1.2E-2</v>
      </c>
      <c r="N109" s="3">
        <v>2.5000000000000001E-3</v>
      </c>
      <c r="O109" s="3">
        <v>0.42</v>
      </c>
      <c r="P109" s="3">
        <v>1.1000000000000001</v>
      </c>
    </row>
    <row r="110" spans="1:16" hidden="1" x14ac:dyDescent="0.2">
      <c r="A110" s="3" t="s">
        <v>23</v>
      </c>
      <c r="B110" s="3" t="s">
        <v>151</v>
      </c>
      <c r="C110" s="3" t="s">
        <v>29</v>
      </c>
      <c r="D110" s="5">
        <v>147.54</v>
      </c>
      <c r="E110" s="4">
        <v>42241</v>
      </c>
      <c r="F110" s="107" t="s">
        <v>192</v>
      </c>
      <c r="G110" s="3" t="s">
        <v>21</v>
      </c>
      <c r="H110" s="3" t="s">
        <v>22</v>
      </c>
      <c r="I110" s="3">
        <v>2.5</v>
      </c>
      <c r="J110" s="3">
        <v>2.5000000000000001E-2</v>
      </c>
      <c r="K110" s="3">
        <v>5.0000000000000001E-3</v>
      </c>
      <c r="L110" s="3">
        <v>0.25</v>
      </c>
      <c r="M110" s="3">
        <v>1.2E-2</v>
      </c>
      <c r="N110" s="3">
        <v>2.5000000000000001E-3</v>
      </c>
      <c r="O110" s="3">
        <v>0.27</v>
      </c>
      <c r="P110" s="3">
        <v>0.6</v>
      </c>
    </row>
    <row r="111" spans="1:16" hidden="1" x14ac:dyDescent="0.2">
      <c r="A111" s="3" t="s">
        <v>23</v>
      </c>
      <c r="B111" s="3" t="s">
        <v>151</v>
      </c>
      <c r="C111" s="3" t="s">
        <v>29</v>
      </c>
      <c r="D111" s="5">
        <v>147.54</v>
      </c>
      <c r="E111" s="4">
        <v>42241</v>
      </c>
      <c r="F111" s="107" t="s">
        <v>192</v>
      </c>
      <c r="G111" s="3" t="s">
        <v>21</v>
      </c>
      <c r="H111" s="3" t="s">
        <v>22</v>
      </c>
      <c r="I111" s="3">
        <v>2.5</v>
      </c>
      <c r="J111" s="3">
        <v>2.5000000000000001E-2</v>
      </c>
      <c r="K111" s="3">
        <v>5.0000000000000001E-3</v>
      </c>
      <c r="L111" s="3">
        <v>0.25</v>
      </c>
      <c r="M111" s="3">
        <v>1.2E-2</v>
      </c>
      <c r="N111" s="3">
        <v>2.5000000000000001E-3</v>
      </c>
      <c r="O111" s="3">
        <v>0.05</v>
      </c>
      <c r="P111" s="3">
        <v>0.73</v>
      </c>
    </row>
    <row r="112" spans="1:16" hidden="1" x14ac:dyDescent="0.2">
      <c r="A112" s="3" t="s">
        <v>23</v>
      </c>
      <c r="B112" s="3" t="s">
        <v>151</v>
      </c>
      <c r="C112" s="3" t="s">
        <v>29</v>
      </c>
      <c r="D112" s="5">
        <v>147.54</v>
      </c>
      <c r="E112" s="4">
        <v>42241</v>
      </c>
      <c r="F112" s="107" t="s">
        <v>192</v>
      </c>
      <c r="G112" s="3" t="s">
        <v>21</v>
      </c>
      <c r="H112" s="3" t="s">
        <v>22</v>
      </c>
      <c r="I112" s="3">
        <v>2.5</v>
      </c>
      <c r="J112" s="3">
        <v>2.5000000000000001E-2</v>
      </c>
      <c r="K112" s="3">
        <v>5.0000000000000001E-3</v>
      </c>
      <c r="L112" s="3">
        <v>0.25</v>
      </c>
      <c r="M112" s="3">
        <v>5.7000000000000002E-2</v>
      </c>
      <c r="N112" s="3">
        <v>2.5000000000000001E-3</v>
      </c>
      <c r="O112" s="3">
        <v>6.3</v>
      </c>
      <c r="P112" s="3">
        <v>0.78</v>
      </c>
    </row>
    <row r="113" spans="1:16" hidden="1" x14ac:dyDescent="0.2">
      <c r="A113" s="3" t="s">
        <v>23</v>
      </c>
      <c r="B113" s="3" t="s">
        <v>151</v>
      </c>
      <c r="C113" s="3" t="s">
        <v>29</v>
      </c>
      <c r="D113" s="5">
        <v>147.54</v>
      </c>
      <c r="E113" s="4">
        <v>42241</v>
      </c>
      <c r="F113" s="107" t="s">
        <v>192</v>
      </c>
      <c r="G113" s="3" t="s">
        <v>21</v>
      </c>
      <c r="H113" s="3" t="s">
        <v>22</v>
      </c>
      <c r="I113" s="3">
        <v>2.5</v>
      </c>
      <c r="J113" s="3">
        <v>2.5000000000000001E-2</v>
      </c>
      <c r="K113" s="3">
        <v>5.0000000000000001E-3</v>
      </c>
      <c r="L113" s="3">
        <v>0.25</v>
      </c>
      <c r="M113" s="3">
        <v>1.2E-2</v>
      </c>
      <c r="N113" s="3">
        <v>2.5000000000000001E-3</v>
      </c>
      <c r="O113" s="3">
        <v>0.19</v>
      </c>
      <c r="P113" s="3">
        <v>9.4E-2</v>
      </c>
    </row>
    <row r="114" spans="1:16" hidden="1" x14ac:dyDescent="0.2">
      <c r="A114" s="3" t="s">
        <v>23</v>
      </c>
      <c r="B114" s="3" t="s">
        <v>151</v>
      </c>
      <c r="C114" s="3" t="s">
        <v>29</v>
      </c>
      <c r="D114" s="5">
        <v>147.54</v>
      </c>
      <c r="E114" s="4">
        <v>42241</v>
      </c>
      <c r="F114" s="107" t="s">
        <v>192</v>
      </c>
      <c r="G114" s="3" t="s">
        <v>21</v>
      </c>
      <c r="H114" s="3" t="s">
        <v>22</v>
      </c>
      <c r="I114" s="3">
        <v>2.5</v>
      </c>
      <c r="J114" s="3">
        <v>2.5000000000000001E-2</v>
      </c>
      <c r="K114" s="3">
        <v>5.0000000000000001E-3</v>
      </c>
      <c r="L114" s="3">
        <v>0.25</v>
      </c>
      <c r="M114" s="3">
        <v>1.2E-2</v>
      </c>
      <c r="N114" s="3">
        <v>2.5000000000000001E-3</v>
      </c>
      <c r="O114" s="3">
        <v>0.28000000000000003</v>
      </c>
      <c r="P114" s="3">
        <v>0.51</v>
      </c>
    </row>
    <row r="115" spans="1:16" hidden="1" x14ac:dyDescent="0.2">
      <c r="A115" s="3" t="s">
        <v>23</v>
      </c>
      <c r="B115" s="3" t="s">
        <v>151</v>
      </c>
      <c r="C115" s="3" t="s">
        <v>29</v>
      </c>
      <c r="D115" s="5">
        <v>147.54</v>
      </c>
      <c r="E115" s="4">
        <v>42241</v>
      </c>
      <c r="F115" s="107" t="s">
        <v>192</v>
      </c>
      <c r="G115" s="3" t="s">
        <v>21</v>
      </c>
      <c r="H115" s="3" t="s">
        <v>22</v>
      </c>
      <c r="I115" s="3">
        <v>2.5</v>
      </c>
      <c r="J115" s="3">
        <v>2.5000000000000001E-2</v>
      </c>
      <c r="K115" s="3">
        <v>5.0000000000000001E-3</v>
      </c>
      <c r="L115" s="3">
        <v>0.25</v>
      </c>
      <c r="M115" s="3">
        <v>1.2E-2</v>
      </c>
      <c r="N115" s="3">
        <v>2.5000000000000001E-3</v>
      </c>
      <c r="O115" s="3">
        <v>0.05</v>
      </c>
      <c r="P115" s="3">
        <v>0.48</v>
      </c>
    </row>
    <row r="116" spans="1:16" hidden="1" x14ac:dyDescent="0.2">
      <c r="A116" s="3" t="s">
        <v>23</v>
      </c>
      <c r="B116" s="3" t="s">
        <v>152</v>
      </c>
      <c r="C116" s="3" t="s">
        <v>16</v>
      </c>
      <c r="D116" s="3">
        <v>196.05</v>
      </c>
      <c r="E116" s="4">
        <v>42241</v>
      </c>
      <c r="F116" s="107" t="s">
        <v>192</v>
      </c>
      <c r="G116" s="3" t="s">
        <v>21</v>
      </c>
      <c r="H116" s="3" t="s">
        <v>22</v>
      </c>
      <c r="I116" s="3">
        <v>2.5</v>
      </c>
      <c r="J116" s="3">
        <v>2.5000000000000001E-2</v>
      </c>
      <c r="K116" s="3">
        <v>5.0000000000000001E-3</v>
      </c>
      <c r="L116" s="3">
        <v>0.25</v>
      </c>
      <c r="M116" s="3">
        <v>1.2E-2</v>
      </c>
      <c r="N116" s="3">
        <v>2.5000000000000001E-3</v>
      </c>
      <c r="O116" s="3">
        <v>0.05</v>
      </c>
      <c r="P116" s="3">
        <v>0.53</v>
      </c>
    </row>
    <row r="117" spans="1:16" hidden="1" x14ac:dyDescent="0.2">
      <c r="A117" s="3" t="s">
        <v>23</v>
      </c>
      <c r="B117" s="3" t="s">
        <v>152</v>
      </c>
      <c r="C117" s="3" t="s">
        <v>16</v>
      </c>
      <c r="D117" s="3">
        <v>196.05</v>
      </c>
      <c r="E117" s="4">
        <v>42241</v>
      </c>
      <c r="F117" s="107" t="s">
        <v>192</v>
      </c>
      <c r="G117" s="3" t="s">
        <v>21</v>
      </c>
      <c r="H117" s="3" t="s">
        <v>19</v>
      </c>
      <c r="I117" s="3">
        <v>2.5</v>
      </c>
      <c r="J117" s="3">
        <v>2.5000000000000001E-2</v>
      </c>
      <c r="K117" s="3">
        <v>5.0000000000000001E-3</v>
      </c>
      <c r="L117" s="3">
        <v>0.25</v>
      </c>
      <c r="M117" s="3">
        <v>1.2E-2</v>
      </c>
      <c r="N117" s="3">
        <v>7.0999999999999994E-2</v>
      </c>
      <c r="O117" s="3">
        <v>0.05</v>
      </c>
      <c r="P117" s="3">
        <v>0.62</v>
      </c>
    </row>
    <row r="118" spans="1:16" hidden="1" x14ac:dyDescent="0.2">
      <c r="A118" s="3" t="s">
        <v>23</v>
      </c>
      <c r="B118" s="3" t="s">
        <v>152</v>
      </c>
      <c r="C118" s="3" t="s">
        <v>16</v>
      </c>
      <c r="D118" s="3">
        <v>196.05</v>
      </c>
      <c r="E118" s="4">
        <v>42241</v>
      </c>
      <c r="F118" s="107" t="s">
        <v>192</v>
      </c>
      <c r="G118" s="3" t="s">
        <v>21</v>
      </c>
      <c r="H118" s="3" t="s">
        <v>19</v>
      </c>
      <c r="I118" s="3">
        <v>2.5</v>
      </c>
      <c r="J118" s="3">
        <v>2.5000000000000001E-2</v>
      </c>
      <c r="K118" s="3">
        <v>5.0000000000000001E-3</v>
      </c>
      <c r="L118" s="3">
        <v>0.25</v>
      </c>
      <c r="M118" s="3">
        <v>1.2E-2</v>
      </c>
      <c r="N118" s="3">
        <v>4.7999999999999996E-3</v>
      </c>
      <c r="O118" s="3">
        <v>0.28000000000000003</v>
      </c>
      <c r="P118" s="3">
        <v>0.65</v>
      </c>
    </row>
    <row r="119" spans="1:16" hidden="1" x14ac:dyDescent="0.2">
      <c r="A119" s="3" t="s">
        <v>23</v>
      </c>
      <c r="B119" s="3" t="s">
        <v>152</v>
      </c>
      <c r="C119" s="3" t="s">
        <v>16</v>
      </c>
      <c r="D119" s="3">
        <v>196.05</v>
      </c>
      <c r="E119" s="4">
        <v>42241</v>
      </c>
      <c r="F119" s="107" t="s">
        <v>192</v>
      </c>
      <c r="G119" s="3" t="s">
        <v>21</v>
      </c>
      <c r="H119" s="3" t="s">
        <v>19</v>
      </c>
      <c r="I119" s="3">
        <v>2.5</v>
      </c>
      <c r="J119" s="3">
        <v>2.5000000000000001E-2</v>
      </c>
      <c r="K119" s="3">
        <v>5.0000000000000001E-3</v>
      </c>
      <c r="L119" s="3">
        <v>0.25</v>
      </c>
      <c r="M119" s="3">
        <v>6.4000000000000001E-2</v>
      </c>
      <c r="N119" s="3">
        <v>5.4000000000000003E-3</v>
      </c>
      <c r="O119" s="3">
        <v>0.05</v>
      </c>
      <c r="P119" s="3">
        <v>0.39</v>
      </c>
    </row>
    <row r="120" spans="1:16" hidden="1" x14ac:dyDescent="0.2">
      <c r="A120" s="3" t="s">
        <v>23</v>
      </c>
      <c r="B120" s="3" t="s">
        <v>152</v>
      </c>
      <c r="C120" s="3" t="s">
        <v>16</v>
      </c>
      <c r="D120" s="3">
        <v>196.05</v>
      </c>
      <c r="E120" s="4">
        <v>42241</v>
      </c>
      <c r="F120" s="107" t="s">
        <v>192</v>
      </c>
      <c r="G120" s="3" t="s">
        <v>21</v>
      </c>
      <c r="H120" s="3" t="s">
        <v>19</v>
      </c>
      <c r="I120" s="3">
        <v>130</v>
      </c>
      <c r="J120" s="3">
        <v>2.5000000000000001E-2</v>
      </c>
      <c r="K120" s="3">
        <v>5.0000000000000001E-3</v>
      </c>
      <c r="L120" s="3">
        <v>0.25</v>
      </c>
      <c r="M120" s="3">
        <v>1.2E-2</v>
      </c>
      <c r="N120" s="3">
        <v>5.4000000000000003E-3</v>
      </c>
      <c r="O120" s="3">
        <v>0.26</v>
      </c>
      <c r="P120" s="3">
        <v>0.42</v>
      </c>
    </row>
    <row r="121" spans="1:16" hidden="1" x14ac:dyDescent="0.2">
      <c r="A121" s="3" t="s">
        <v>23</v>
      </c>
      <c r="B121" s="3" t="s">
        <v>152</v>
      </c>
      <c r="C121" s="3" t="s">
        <v>16</v>
      </c>
      <c r="D121" s="3">
        <v>196.05</v>
      </c>
      <c r="E121" s="4">
        <v>42241</v>
      </c>
      <c r="F121" s="107" t="s">
        <v>192</v>
      </c>
      <c r="G121" s="3" t="s">
        <v>21</v>
      </c>
      <c r="H121" s="3" t="s">
        <v>19</v>
      </c>
      <c r="I121" s="3">
        <v>2.5</v>
      </c>
      <c r="J121" s="3">
        <v>2.5000000000000001E-2</v>
      </c>
      <c r="K121" s="3">
        <v>5.0000000000000001E-3</v>
      </c>
      <c r="L121" s="3">
        <v>0.25</v>
      </c>
      <c r="M121" s="3">
        <v>1.2E-2</v>
      </c>
      <c r="N121" s="3">
        <v>5.1999999999999998E-3</v>
      </c>
      <c r="O121" s="3">
        <v>0.26</v>
      </c>
      <c r="P121" s="3">
        <v>0.46</v>
      </c>
    </row>
    <row r="122" spans="1:16" hidden="1" x14ac:dyDescent="0.2">
      <c r="A122" s="3" t="s">
        <v>23</v>
      </c>
      <c r="B122" s="3" t="s">
        <v>152</v>
      </c>
      <c r="C122" s="3" t="s">
        <v>16</v>
      </c>
      <c r="D122" s="3">
        <v>196.05</v>
      </c>
      <c r="E122" s="4">
        <v>42241</v>
      </c>
      <c r="F122" s="107" t="s">
        <v>192</v>
      </c>
      <c r="G122" s="3" t="s">
        <v>21</v>
      </c>
      <c r="H122" s="3" t="s">
        <v>19</v>
      </c>
      <c r="I122" s="3">
        <v>2.5</v>
      </c>
      <c r="J122" s="3">
        <v>2.5000000000000001E-2</v>
      </c>
      <c r="K122" s="3">
        <v>5.0000000000000001E-3</v>
      </c>
      <c r="L122" s="3">
        <v>0.25</v>
      </c>
      <c r="M122" s="3">
        <v>1.2E-2</v>
      </c>
      <c r="N122" s="3">
        <v>4.3E-3</v>
      </c>
      <c r="O122" s="3">
        <v>0.05</v>
      </c>
      <c r="P122" s="3">
        <v>0.49</v>
      </c>
    </row>
    <row r="123" spans="1:16" hidden="1" x14ac:dyDescent="0.2">
      <c r="A123" s="3" t="s">
        <v>23</v>
      </c>
      <c r="B123" s="3" t="s">
        <v>152</v>
      </c>
      <c r="C123" s="3" t="s">
        <v>16</v>
      </c>
      <c r="D123" s="3">
        <v>196.05</v>
      </c>
      <c r="E123" s="4">
        <v>42241</v>
      </c>
      <c r="F123" s="107" t="s">
        <v>192</v>
      </c>
      <c r="G123" s="3" t="s">
        <v>21</v>
      </c>
      <c r="H123" s="3" t="s">
        <v>19</v>
      </c>
      <c r="I123" s="3">
        <v>2.5</v>
      </c>
      <c r="J123" s="3">
        <v>2.5000000000000001E-2</v>
      </c>
      <c r="K123" s="3">
        <v>5.0000000000000001E-3</v>
      </c>
      <c r="L123" s="3">
        <v>0.25</v>
      </c>
      <c r="M123" s="3">
        <v>1.2E-2</v>
      </c>
      <c r="N123" s="3">
        <v>0.23</v>
      </c>
      <c r="O123" s="3">
        <v>0.34</v>
      </c>
      <c r="P123" s="3">
        <v>0.53</v>
      </c>
    </row>
    <row r="124" spans="1:16" hidden="1" x14ac:dyDescent="0.2">
      <c r="A124" s="3" t="s">
        <v>23</v>
      </c>
      <c r="B124" s="3" t="s">
        <v>152</v>
      </c>
      <c r="C124" s="3" t="s">
        <v>16</v>
      </c>
      <c r="D124" s="3">
        <v>196.05</v>
      </c>
      <c r="E124" s="4">
        <v>42241</v>
      </c>
      <c r="F124" s="107" t="s">
        <v>192</v>
      </c>
      <c r="G124" s="3" t="s">
        <v>21</v>
      </c>
      <c r="H124" s="3" t="s">
        <v>19</v>
      </c>
      <c r="I124" s="3">
        <v>2.5</v>
      </c>
      <c r="J124" s="3">
        <v>2.5000000000000001E-2</v>
      </c>
      <c r="K124" s="3">
        <v>5.0000000000000001E-3</v>
      </c>
      <c r="L124" s="3">
        <v>0.25</v>
      </c>
      <c r="M124" s="3">
        <v>1.2E-2</v>
      </c>
      <c r="N124" s="3">
        <v>6.9000000000000006E-2</v>
      </c>
      <c r="O124" s="3">
        <v>0.19</v>
      </c>
      <c r="P124" s="3">
        <v>0.43</v>
      </c>
    </row>
    <row r="125" spans="1:16" hidden="1" x14ac:dyDescent="0.2">
      <c r="A125" s="3" t="s">
        <v>23</v>
      </c>
      <c r="B125" s="3" t="s">
        <v>152</v>
      </c>
      <c r="C125" s="3" t="s">
        <v>16</v>
      </c>
      <c r="D125" s="3">
        <v>196.05</v>
      </c>
      <c r="E125" s="4">
        <v>42241</v>
      </c>
      <c r="F125" s="107" t="s">
        <v>192</v>
      </c>
      <c r="G125" s="3" t="s">
        <v>21</v>
      </c>
      <c r="H125" s="3" t="s">
        <v>19</v>
      </c>
      <c r="I125" s="3">
        <v>2.5</v>
      </c>
      <c r="J125" s="3">
        <v>2.5000000000000001E-2</v>
      </c>
      <c r="K125" s="3">
        <v>5.0000000000000001E-3</v>
      </c>
      <c r="L125" s="3">
        <v>0.25</v>
      </c>
      <c r="M125" s="3">
        <v>1.2E-2</v>
      </c>
      <c r="N125" s="3">
        <v>9.1999999999999998E-2</v>
      </c>
      <c r="O125" s="3">
        <v>0.56000000000000005</v>
      </c>
      <c r="P125" s="3">
        <v>0.88</v>
      </c>
    </row>
    <row r="126" spans="1:16" hidden="1" x14ac:dyDescent="0.2">
      <c r="A126" s="3" t="s">
        <v>23</v>
      </c>
      <c r="B126" s="3" t="s">
        <v>152</v>
      </c>
      <c r="C126" s="3" t="s">
        <v>16</v>
      </c>
      <c r="D126" s="3">
        <v>196.05</v>
      </c>
      <c r="E126" s="4">
        <v>42241</v>
      </c>
      <c r="F126" s="107" t="s">
        <v>192</v>
      </c>
      <c r="G126" s="3" t="s">
        <v>21</v>
      </c>
      <c r="H126" s="3" t="s">
        <v>19</v>
      </c>
      <c r="I126" s="3">
        <v>2.5</v>
      </c>
      <c r="J126" s="3">
        <v>2.5000000000000001E-2</v>
      </c>
      <c r="K126" s="3">
        <v>5.0000000000000001E-3</v>
      </c>
      <c r="L126" s="3">
        <v>0.25</v>
      </c>
      <c r="M126" s="3">
        <v>1.2E-2</v>
      </c>
      <c r="N126" s="3">
        <v>4.5999999999999999E-3</v>
      </c>
      <c r="O126" s="3">
        <v>0.16</v>
      </c>
      <c r="P126" s="3">
        <v>0.33</v>
      </c>
    </row>
    <row r="127" spans="1:16" hidden="1" x14ac:dyDescent="0.2">
      <c r="A127" s="3" t="s">
        <v>23</v>
      </c>
      <c r="B127" s="3" t="s">
        <v>152</v>
      </c>
      <c r="C127" s="3" t="s">
        <v>16</v>
      </c>
      <c r="D127" s="3">
        <v>196.05</v>
      </c>
      <c r="E127" s="4">
        <v>42241</v>
      </c>
      <c r="F127" s="107" t="s">
        <v>192</v>
      </c>
      <c r="G127" s="3" t="s">
        <v>21</v>
      </c>
      <c r="H127" s="3" t="s">
        <v>25</v>
      </c>
      <c r="I127" s="3">
        <v>2.5</v>
      </c>
      <c r="J127" s="3">
        <v>2.5000000000000001E-2</v>
      </c>
      <c r="K127" s="3">
        <v>5.0000000000000001E-3</v>
      </c>
      <c r="L127" s="3">
        <v>0.25</v>
      </c>
      <c r="M127" s="3">
        <v>1.2E-2</v>
      </c>
      <c r="N127" s="3">
        <v>5.4999999999999997E-3</v>
      </c>
      <c r="O127" s="3">
        <v>0.05</v>
      </c>
      <c r="P127" s="3">
        <v>0.21</v>
      </c>
    </row>
    <row r="128" spans="1:16" hidden="1" x14ac:dyDescent="0.2">
      <c r="A128" s="3" t="s">
        <v>23</v>
      </c>
      <c r="B128" s="3" t="s">
        <v>152</v>
      </c>
      <c r="C128" s="3" t="s">
        <v>16</v>
      </c>
      <c r="D128" s="3">
        <v>196.05</v>
      </c>
      <c r="E128" s="4">
        <v>42241</v>
      </c>
      <c r="F128" s="107" t="s">
        <v>192</v>
      </c>
      <c r="G128" s="3" t="s">
        <v>21</v>
      </c>
      <c r="H128" s="3" t="s">
        <v>25</v>
      </c>
      <c r="I128" s="3">
        <v>7.8</v>
      </c>
      <c r="J128" s="3">
        <v>2.5000000000000001E-2</v>
      </c>
      <c r="K128" s="3">
        <v>5.0000000000000001E-3</v>
      </c>
      <c r="L128" s="3">
        <v>0.25</v>
      </c>
      <c r="M128" s="3">
        <v>1.2E-2</v>
      </c>
      <c r="N128" s="3">
        <v>9.9000000000000005E-2</v>
      </c>
      <c r="O128" s="3">
        <v>0.05</v>
      </c>
      <c r="P128" s="3">
        <v>0.28000000000000003</v>
      </c>
    </row>
    <row r="129" spans="1:16" hidden="1" x14ac:dyDescent="0.2">
      <c r="A129" s="3" t="s">
        <v>23</v>
      </c>
      <c r="B129" s="3" t="s">
        <v>152</v>
      </c>
      <c r="C129" s="3" t="s">
        <v>16</v>
      </c>
      <c r="D129" s="3">
        <v>196.05</v>
      </c>
      <c r="E129" s="4">
        <v>42241</v>
      </c>
      <c r="F129" s="107" t="s">
        <v>192</v>
      </c>
      <c r="G129" s="3" t="s">
        <v>21</v>
      </c>
      <c r="H129" s="3" t="s">
        <v>25</v>
      </c>
      <c r="I129" s="3">
        <v>2.5</v>
      </c>
      <c r="J129" s="3">
        <v>2.5000000000000001E-2</v>
      </c>
      <c r="K129" s="3">
        <v>5.0000000000000001E-3</v>
      </c>
      <c r="L129" s="3">
        <v>0.25</v>
      </c>
      <c r="M129" s="3">
        <v>1.2E-2</v>
      </c>
      <c r="N129" s="3">
        <v>7.6999999999999999E-2</v>
      </c>
      <c r="O129" s="3">
        <v>0.24</v>
      </c>
      <c r="P129" s="3">
        <v>0.28999999999999998</v>
      </c>
    </row>
    <row r="130" spans="1:16" hidden="1" x14ac:dyDescent="0.2">
      <c r="A130" s="3" t="s">
        <v>23</v>
      </c>
      <c r="B130" s="3" t="s">
        <v>152</v>
      </c>
      <c r="C130" s="3" t="s">
        <v>16</v>
      </c>
      <c r="D130" s="3">
        <v>196.05</v>
      </c>
      <c r="E130" s="4">
        <v>42241</v>
      </c>
      <c r="F130" s="107" t="s">
        <v>192</v>
      </c>
      <c r="G130" s="3" t="s">
        <v>21</v>
      </c>
      <c r="H130" s="3" t="s">
        <v>25</v>
      </c>
      <c r="I130" s="3">
        <v>18</v>
      </c>
      <c r="J130" s="3">
        <v>2.5000000000000001E-2</v>
      </c>
      <c r="K130" s="3">
        <v>5.0000000000000001E-3</v>
      </c>
      <c r="L130" s="3">
        <v>0.25</v>
      </c>
      <c r="M130" s="3">
        <v>1.2E-2</v>
      </c>
      <c r="N130" s="3">
        <v>9.5000000000000001E-2</v>
      </c>
      <c r="O130" s="3">
        <v>0.6</v>
      </c>
      <c r="P130" s="3">
        <v>0.4</v>
      </c>
    </row>
    <row r="131" spans="1:16" hidden="1" x14ac:dyDescent="0.2">
      <c r="A131" s="3" t="s">
        <v>23</v>
      </c>
      <c r="B131" s="3" t="s">
        <v>152</v>
      </c>
      <c r="C131" s="3" t="s">
        <v>16</v>
      </c>
      <c r="D131" s="3">
        <v>196.05</v>
      </c>
      <c r="E131" s="4">
        <v>42241</v>
      </c>
      <c r="F131" s="107" t="s">
        <v>192</v>
      </c>
      <c r="G131" s="3" t="s">
        <v>21</v>
      </c>
      <c r="H131" s="3" t="s">
        <v>25</v>
      </c>
      <c r="I131" s="3">
        <v>2.5</v>
      </c>
      <c r="J131" s="3">
        <v>2.5000000000000001E-2</v>
      </c>
      <c r="K131" s="3">
        <v>5.0000000000000001E-3</v>
      </c>
      <c r="L131" s="3">
        <v>0.25</v>
      </c>
      <c r="M131" s="3">
        <v>1.2E-2</v>
      </c>
      <c r="N131" s="3">
        <v>3.5000000000000003E-2</v>
      </c>
      <c r="O131" s="3">
        <v>0.25</v>
      </c>
      <c r="P131" s="3">
        <v>0.16</v>
      </c>
    </row>
    <row r="132" spans="1:16" hidden="1" x14ac:dyDescent="0.2">
      <c r="A132" s="3" t="s">
        <v>23</v>
      </c>
      <c r="B132" s="3" t="s">
        <v>152</v>
      </c>
      <c r="C132" s="3" t="s">
        <v>16</v>
      </c>
      <c r="D132" s="3">
        <v>196.05</v>
      </c>
      <c r="E132" s="4">
        <v>42241</v>
      </c>
      <c r="F132" s="107" t="s">
        <v>192</v>
      </c>
      <c r="G132" s="3" t="s">
        <v>21</v>
      </c>
      <c r="H132" s="3" t="s">
        <v>25</v>
      </c>
      <c r="I132" s="3">
        <v>2.5</v>
      </c>
      <c r="J132" s="3">
        <v>2.5000000000000001E-2</v>
      </c>
      <c r="K132" s="3">
        <v>5.0000000000000001E-3</v>
      </c>
      <c r="L132" s="3">
        <v>0.25</v>
      </c>
      <c r="M132" s="3">
        <v>1.2E-2</v>
      </c>
      <c r="N132" s="3">
        <v>4.4999999999999998E-2</v>
      </c>
      <c r="O132" s="3">
        <v>0.39</v>
      </c>
      <c r="P132" s="3">
        <v>0.3</v>
      </c>
    </row>
    <row r="133" spans="1:16" hidden="1" x14ac:dyDescent="0.2">
      <c r="A133" s="3" t="s">
        <v>23</v>
      </c>
      <c r="B133" s="3" t="s">
        <v>152</v>
      </c>
      <c r="C133" s="3" t="s">
        <v>16</v>
      </c>
      <c r="D133" s="3">
        <v>196.05</v>
      </c>
      <c r="E133" s="4">
        <v>42241</v>
      </c>
      <c r="F133" s="107" t="s">
        <v>192</v>
      </c>
      <c r="G133" s="3" t="s">
        <v>21</v>
      </c>
      <c r="H133" s="3" t="s">
        <v>25</v>
      </c>
      <c r="I133" s="3">
        <v>2.5</v>
      </c>
      <c r="J133" s="3">
        <v>2.5000000000000001E-2</v>
      </c>
      <c r="K133" s="3">
        <v>5.0000000000000001E-3</v>
      </c>
      <c r="L133" s="3">
        <v>0.25</v>
      </c>
      <c r="M133" s="3">
        <v>1.2E-2</v>
      </c>
      <c r="N133" s="3">
        <v>5.1999999999999998E-3</v>
      </c>
      <c r="O133" s="3">
        <v>0.24</v>
      </c>
      <c r="P133" s="3">
        <v>0.45</v>
      </c>
    </row>
    <row r="134" spans="1:16" hidden="1" x14ac:dyDescent="0.2">
      <c r="A134" s="3" t="s">
        <v>23</v>
      </c>
      <c r="B134" s="3" t="s">
        <v>152</v>
      </c>
      <c r="C134" s="3" t="s">
        <v>16</v>
      </c>
      <c r="D134" s="3">
        <v>196.05</v>
      </c>
      <c r="E134" s="4">
        <v>42241</v>
      </c>
      <c r="F134" s="107" t="s">
        <v>192</v>
      </c>
      <c r="G134" s="3" t="s">
        <v>21</v>
      </c>
      <c r="H134" s="3" t="s">
        <v>25</v>
      </c>
      <c r="I134" s="3">
        <v>5.7</v>
      </c>
      <c r="J134" s="3">
        <v>2.5000000000000001E-2</v>
      </c>
      <c r="K134" s="3">
        <v>5.0000000000000001E-3</v>
      </c>
      <c r="L134" s="3">
        <v>0.25</v>
      </c>
      <c r="M134" s="3">
        <v>1.2E-2</v>
      </c>
      <c r="N134" s="3">
        <v>5.0999999999999997E-2</v>
      </c>
      <c r="O134" s="3">
        <v>0.3</v>
      </c>
      <c r="P134" s="3">
        <v>0.18</v>
      </c>
    </row>
    <row r="135" spans="1:16" hidden="1" x14ac:dyDescent="0.2">
      <c r="A135" s="3" t="s">
        <v>23</v>
      </c>
      <c r="B135" s="3" t="s">
        <v>152</v>
      </c>
      <c r="C135" s="3" t="s">
        <v>16</v>
      </c>
      <c r="D135" s="3">
        <v>196.05</v>
      </c>
      <c r="E135" s="4">
        <v>42241</v>
      </c>
      <c r="F135" s="107" t="s">
        <v>192</v>
      </c>
      <c r="G135" s="3" t="s">
        <v>21</v>
      </c>
      <c r="H135" s="3" t="s">
        <v>25</v>
      </c>
      <c r="I135" s="3">
        <v>2.5</v>
      </c>
      <c r="J135" s="3">
        <v>2.5000000000000001E-2</v>
      </c>
      <c r="K135" s="3">
        <v>5.0000000000000001E-3</v>
      </c>
      <c r="L135" s="3">
        <v>0.25</v>
      </c>
      <c r="M135" s="3">
        <v>1.2E-2</v>
      </c>
      <c r="N135" s="3">
        <v>5.1999999999999998E-3</v>
      </c>
      <c r="O135" s="3">
        <v>1.3</v>
      </c>
      <c r="P135" s="3">
        <v>0.09</v>
      </c>
    </row>
    <row r="136" spans="1:16" hidden="1" x14ac:dyDescent="0.2">
      <c r="A136" s="3" t="s">
        <v>23</v>
      </c>
      <c r="B136" s="3" t="s">
        <v>152</v>
      </c>
      <c r="C136" s="3" t="s">
        <v>16</v>
      </c>
      <c r="D136" s="3">
        <v>196.05</v>
      </c>
      <c r="E136" s="4">
        <v>42241</v>
      </c>
      <c r="F136" s="107" t="s">
        <v>192</v>
      </c>
      <c r="G136" s="3" t="s">
        <v>21</v>
      </c>
      <c r="H136" s="3" t="s">
        <v>26</v>
      </c>
      <c r="I136" s="3">
        <v>2.5</v>
      </c>
      <c r="J136" s="3">
        <v>2.5000000000000001E-2</v>
      </c>
      <c r="K136" s="3">
        <v>5.0000000000000001E-3</v>
      </c>
      <c r="L136" s="3">
        <v>0.25</v>
      </c>
      <c r="M136" s="3">
        <v>7.1999999999999995E-2</v>
      </c>
      <c r="N136" s="3">
        <v>5.3999999999999999E-2</v>
      </c>
      <c r="O136" s="3">
        <v>2.6</v>
      </c>
      <c r="P136" s="3">
        <v>1.1000000000000001</v>
      </c>
    </row>
    <row r="137" spans="1:16" hidden="1" x14ac:dyDescent="0.2">
      <c r="A137" s="3" t="s">
        <v>23</v>
      </c>
      <c r="B137" s="3" t="s">
        <v>152</v>
      </c>
      <c r="C137" s="3" t="s">
        <v>16</v>
      </c>
      <c r="D137" s="3">
        <v>196.05</v>
      </c>
      <c r="E137" s="4">
        <v>42241</v>
      </c>
      <c r="F137" s="107" t="s">
        <v>192</v>
      </c>
      <c r="G137" s="3" t="s">
        <v>21</v>
      </c>
      <c r="H137" s="3" t="s">
        <v>26</v>
      </c>
      <c r="I137" s="3">
        <v>2.5</v>
      </c>
      <c r="J137" s="3">
        <v>2.5000000000000001E-2</v>
      </c>
      <c r="K137" s="3">
        <v>5.0000000000000001E-3</v>
      </c>
      <c r="L137" s="3">
        <v>0.25</v>
      </c>
      <c r="M137" s="3">
        <v>5.5E-2</v>
      </c>
      <c r="N137" s="3">
        <v>0.21</v>
      </c>
      <c r="O137" s="3">
        <v>3.9</v>
      </c>
      <c r="P137" s="3">
        <v>0.96</v>
      </c>
    </row>
    <row r="138" spans="1:16" hidden="1" x14ac:dyDescent="0.2">
      <c r="A138" s="3" t="s">
        <v>23</v>
      </c>
      <c r="B138" s="3" t="s">
        <v>152</v>
      </c>
      <c r="C138" s="3" t="s">
        <v>16</v>
      </c>
      <c r="D138" s="3">
        <v>196.05</v>
      </c>
      <c r="E138" s="4">
        <v>42241</v>
      </c>
      <c r="F138" s="107" t="s">
        <v>192</v>
      </c>
      <c r="G138" s="3" t="s">
        <v>21</v>
      </c>
      <c r="H138" s="3" t="s">
        <v>26</v>
      </c>
      <c r="I138" s="3">
        <v>2.5</v>
      </c>
      <c r="J138" s="3">
        <v>2.5000000000000001E-2</v>
      </c>
      <c r="K138" s="3">
        <v>5.0000000000000001E-3</v>
      </c>
      <c r="L138" s="3">
        <v>0.25</v>
      </c>
      <c r="M138" s="3">
        <v>1.2E-2</v>
      </c>
      <c r="N138" s="3">
        <v>5.3999999999999999E-2</v>
      </c>
      <c r="O138" s="3">
        <v>3.1</v>
      </c>
      <c r="P138" s="3">
        <v>1.1000000000000001</v>
      </c>
    </row>
    <row r="139" spans="1:16" hidden="1" x14ac:dyDescent="0.2">
      <c r="A139" s="3" t="s">
        <v>23</v>
      </c>
      <c r="B139" s="3" t="s">
        <v>152</v>
      </c>
      <c r="C139" s="3" t="s">
        <v>16</v>
      </c>
      <c r="D139" s="3">
        <v>196.05</v>
      </c>
      <c r="E139" s="4">
        <v>42241</v>
      </c>
      <c r="F139" s="107" t="s">
        <v>192</v>
      </c>
      <c r="G139" s="3" t="s">
        <v>21</v>
      </c>
      <c r="H139" s="3" t="s">
        <v>26</v>
      </c>
      <c r="I139" s="3">
        <v>2.5</v>
      </c>
      <c r="J139" s="3">
        <v>2.5000000000000001E-2</v>
      </c>
      <c r="K139" s="3">
        <v>5.0000000000000001E-3</v>
      </c>
      <c r="L139" s="3">
        <v>0.25</v>
      </c>
      <c r="M139" s="3">
        <v>1.2E-2</v>
      </c>
      <c r="N139" s="3">
        <v>6.5000000000000002E-2</v>
      </c>
      <c r="O139" s="3">
        <v>2.2000000000000002</v>
      </c>
      <c r="P139" s="3">
        <v>2.2000000000000002</v>
      </c>
    </row>
    <row r="140" spans="1:16" hidden="1" x14ac:dyDescent="0.2">
      <c r="A140" s="3" t="s">
        <v>23</v>
      </c>
      <c r="B140" s="3" t="s">
        <v>152</v>
      </c>
      <c r="C140" s="3" t="s">
        <v>16</v>
      </c>
      <c r="D140" s="3">
        <v>196.05</v>
      </c>
      <c r="E140" s="4">
        <v>42241</v>
      </c>
      <c r="F140" s="107" t="s">
        <v>192</v>
      </c>
      <c r="G140" s="3" t="s">
        <v>21</v>
      </c>
      <c r="H140" s="3" t="s">
        <v>26</v>
      </c>
      <c r="I140" s="3">
        <v>2.5</v>
      </c>
      <c r="J140" s="3">
        <v>2.5000000000000001E-2</v>
      </c>
      <c r="K140" s="3">
        <v>5.0000000000000001E-3</v>
      </c>
      <c r="L140" s="3">
        <v>0.25</v>
      </c>
      <c r="M140" s="3">
        <v>1.2E-2</v>
      </c>
      <c r="N140" s="3">
        <v>0.16</v>
      </c>
      <c r="O140" s="3">
        <v>4.3</v>
      </c>
      <c r="P140" s="3">
        <v>1.1000000000000001</v>
      </c>
    </row>
    <row r="141" spans="1:16" hidden="1" x14ac:dyDescent="0.2">
      <c r="A141" s="3" t="s">
        <v>23</v>
      </c>
      <c r="B141" s="3" t="s">
        <v>152</v>
      </c>
      <c r="C141" s="3" t="s">
        <v>16</v>
      </c>
      <c r="D141" s="3">
        <v>196.05</v>
      </c>
      <c r="E141" s="4">
        <v>42241</v>
      </c>
      <c r="F141" s="107" t="s">
        <v>192</v>
      </c>
      <c r="G141" s="3" t="s">
        <v>21</v>
      </c>
      <c r="H141" s="3" t="s">
        <v>26</v>
      </c>
      <c r="I141" s="3">
        <v>2.5</v>
      </c>
      <c r="J141" s="3">
        <v>2.5000000000000001E-2</v>
      </c>
      <c r="K141" s="3">
        <v>5.0000000000000001E-3</v>
      </c>
      <c r="L141" s="3">
        <v>0.25</v>
      </c>
      <c r="M141" s="3">
        <v>9.7000000000000003E-2</v>
      </c>
      <c r="N141" s="3">
        <v>4.9000000000000002E-2</v>
      </c>
      <c r="O141" s="3">
        <v>0.16</v>
      </c>
      <c r="P141" s="3">
        <v>1.2</v>
      </c>
    </row>
    <row r="142" spans="1:16" hidden="1" x14ac:dyDescent="0.2">
      <c r="A142" s="3" t="s">
        <v>23</v>
      </c>
      <c r="B142" s="3" t="s">
        <v>152</v>
      </c>
      <c r="C142" s="3" t="s">
        <v>16</v>
      </c>
      <c r="D142" s="3">
        <v>196.05</v>
      </c>
      <c r="E142" s="4">
        <v>42241</v>
      </c>
      <c r="F142" s="107" t="s">
        <v>192</v>
      </c>
      <c r="G142" s="3" t="s">
        <v>21</v>
      </c>
      <c r="H142" s="3" t="s">
        <v>26</v>
      </c>
      <c r="I142" s="3">
        <v>2.5</v>
      </c>
      <c r="J142" s="3">
        <v>2.5000000000000001E-2</v>
      </c>
      <c r="K142" s="3">
        <v>5.0000000000000001E-3</v>
      </c>
      <c r="L142" s="3">
        <v>0.25</v>
      </c>
      <c r="M142" s="3">
        <v>7.1999999999999995E-2</v>
      </c>
      <c r="N142" s="3">
        <v>4.8000000000000001E-2</v>
      </c>
      <c r="O142" s="3">
        <v>3.1</v>
      </c>
      <c r="P142" s="3">
        <v>1.3</v>
      </c>
    </row>
    <row r="143" spans="1:16" hidden="1" x14ac:dyDescent="0.2">
      <c r="A143" s="3" t="s">
        <v>23</v>
      </c>
      <c r="B143" s="3" t="s">
        <v>152</v>
      </c>
      <c r="C143" s="3" t="s">
        <v>16</v>
      </c>
      <c r="D143" s="3">
        <v>196.05</v>
      </c>
      <c r="E143" s="4">
        <v>42241</v>
      </c>
      <c r="F143" s="107" t="s">
        <v>192</v>
      </c>
      <c r="G143" s="3" t="s">
        <v>21</v>
      </c>
      <c r="H143" s="3" t="s">
        <v>26</v>
      </c>
      <c r="I143" s="3">
        <v>2.5</v>
      </c>
      <c r="J143" s="3">
        <v>2.5000000000000001E-2</v>
      </c>
      <c r="K143" s="3">
        <v>5.0000000000000001E-3</v>
      </c>
      <c r="L143" s="3">
        <v>0.25</v>
      </c>
      <c r="M143" s="3">
        <v>4.5999999999999999E-2</v>
      </c>
      <c r="N143" s="3">
        <v>3.5000000000000003E-2</v>
      </c>
      <c r="O143" s="3">
        <v>3.9</v>
      </c>
      <c r="P143" s="3">
        <v>1.3</v>
      </c>
    </row>
    <row r="144" spans="1:16" hidden="1" x14ac:dyDescent="0.2">
      <c r="A144" s="3" t="s">
        <v>23</v>
      </c>
      <c r="B144" s="3" t="s">
        <v>152</v>
      </c>
      <c r="C144" s="3" t="s">
        <v>16</v>
      </c>
      <c r="D144" s="3">
        <v>196.05</v>
      </c>
      <c r="E144" s="4">
        <v>42241</v>
      </c>
      <c r="F144" s="107" t="s">
        <v>192</v>
      </c>
      <c r="G144" s="3" t="s">
        <v>21</v>
      </c>
      <c r="H144" s="3" t="s">
        <v>26</v>
      </c>
      <c r="I144" s="3">
        <v>2.5</v>
      </c>
      <c r="J144" s="3">
        <v>2.5000000000000001E-2</v>
      </c>
      <c r="K144" s="3">
        <v>5.0000000000000001E-3</v>
      </c>
      <c r="L144" s="3">
        <v>0.25</v>
      </c>
      <c r="M144" s="3">
        <v>1.2E-2</v>
      </c>
      <c r="N144" s="3">
        <v>9.6000000000000002E-2</v>
      </c>
      <c r="O144" s="3">
        <v>3.4</v>
      </c>
      <c r="P144" s="3">
        <v>1.5</v>
      </c>
    </row>
    <row r="145" spans="1:16" hidden="1" x14ac:dyDescent="0.2">
      <c r="A145" s="3" t="s">
        <v>23</v>
      </c>
      <c r="B145" s="3" t="s">
        <v>152</v>
      </c>
      <c r="C145" s="3" t="s">
        <v>16</v>
      </c>
      <c r="D145" s="3">
        <v>196.05</v>
      </c>
      <c r="E145" s="4">
        <v>42241</v>
      </c>
      <c r="F145" s="107" t="s">
        <v>192</v>
      </c>
      <c r="G145" s="3" t="s">
        <v>21</v>
      </c>
      <c r="H145" s="3" t="s">
        <v>26</v>
      </c>
      <c r="I145" s="3">
        <v>2.5</v>
      </c>
      <c r="J145" s="3">
        <v>2.5000000000000001E-2</v>
      </c>
      <c r="K145" s="3">
        <v>2.5000000000000001E-2</v>
      </c>
      <c r="L145" s="3">
        <v>0.25</v>
      </c>
      <c r="M145" s="3">
        <v>0.23</v>
      </c>
      <c r="N145" s="3">
        <v>8.7999999999999995E-2</v>
      </c>
      <c r="O145" s="3">
        <v>6.8</v>
      </c>
      <c r="P145" s="3">
        <v>1.1000000000000001</v>
      </c>
    </row>
    <row r="146" spans="1:16" x14ac:dyDescent="0.2">
      <c r="A146" s="3" t="s">
        <v>137</v>
      </c>
      <c r="B146" s="3" t="s">
        <v>153</v>
      </c>
      <c r="C146" s="3" t="s">
        <v>135</v>
      </c>
      <c r="D146" s="6"/>
      <c r="E146" s="4">
        <v>42241</v>
      </c>
      <c r="F146" s="107" t="s">
        <v>192</v>
      </c>
      <c r="G146" s="3" t="s">
        <v>21</v>
      </c>
      <c r="H146" s="3" t="s">
        <v>19</v>
      </c>
      <c r="I146" s="3">
        <v>2.5</v>
      </c>
      <c r="J146" s="3">
        <v>2.5000000000000001E-2</v>
      </c>
      <c r="K146" s="3">
        <v>5.0000000000000001E-3</v>
      </c>
      <c r="L146" s="3">
        <v>0.25</v>
      </c>
      <c r="M146" s="3">
        <v>1.2E-2</v>
      </c>
      <c r="N146" s="3">
        <v>0.13</v>
      </c>
      <c r="O146" s="3">
        <v>0.97</v>
      </c>
      <c r="P146" s="3">
        <v>0.6</v>
      </c>
    </row>
    <row r="147" spans="1:16" x14ac:dyDescent="0.2">
      <c r="A147" s="3" t="s">
        <v>23</v>
      </c>
      <c r="B147" s="3" t="s">
        <v>153</v>
      </c>
      <c r="C147" s="3" t="s">
        <v>135</v>
      </c>
      <c r="D147" s="6"/>
      <c r="E147" s="4">
        <v>42241</v>
      </c>
      <c r="F147" s="107" t="s">
        <v>192</v>
      </c>
      <c r="G147" s="3" t="s">
        <v>21</v>
      </c>
      <c r="H147" s="3" t="s">
        <v>19</v>
      </c>
      <c r="I147" s="3">
        <v>2.5</v>
      </c>
      <c r="J147" s="3">
        <v>2.5000000000000001E-2</v>
      </c>
      <c r="K147" s="3">
        <v>5.0000000000000001E-3</v>
      </c>
      <c r="L147" s="3">
        <v>0.25</v>
      </c>
      <c r="M147" s="3">
        <v>1.2E-2</v>
      </c>
      <c r="N147" s="3">
        <v>9.9000000000000005E-2</v>
      </c>
      <c r="O147" s="3">
        <v>0.94</v>
      </c>
      <c r="P147" s="3">
        <v>0.75</v>
      </c>
    </row>
    <row r="148" spans="1:16" x14ac:dyDescent="0.2">
      <c r="A148" s="3" t="s">
        <v>23</v>
      </c>
      <c r="B148" s="3" t="s">
        <v>153</v>
      </c>
      <c r="C148" s="3" t="s">
        <v>135</v>
      </c>
      <c r="D148" s="6"/>
      <c r="E148" s="4">
        <v>42241</v>
      </c>
      <c r="F148" s="107" t="s">
        <v>192</v>
      </c>
      <c r="G148" s="3" t="s">
        <v>21</v>
      </c>
      <c r="H148" s="3" t="s">
        <v>19</v>
      </c>
      <c r="I148" s="3">
        <v>2.5</v>
      </c>
      <c r="J148" s="3">
        <v>2.5000000000000001E-2</v>
      </c>
      <c r="K148" s="3">
        <v>5.0000000000000001E-3</v>
      </c>
      <c r="L148" s="3">
        <v>0.25</v>
      </c>
      <c r="M148" s="3">
        <v>1.2E-2</v>
      </c>
      <c r="N148" s="3">
        <v>9.9000000000000005E-2</v>
      </c>
      <c r="O148" s="3">
        <v>1</v>
      </c>
      <c r="P148" s="3">
        <v>0.68</v>
      </c>
    </row>
    <row r="149" spans="1:16" x14ac:dyDescent="0.2">
      <c r="A149" s="3" t="s">
        <v>23</v>
      </c>
      <c r="B149" s="3" t="s">
        <v>153</v>
      </c>
      <c r="C149" s="3" t="s">
        <v>135</v>
      </c>
      <c r="D149" s="6"/>
      <c r="E149" s="4">
        <v>42241</v>
      </c>
      <c r="F149" s="107" t="s">
        <v>192</v>
      </c>
      <c r="G149" s="3" t="s">
        <v>21</v>
      </c>
      <c r="H149" s="3" t="s">
        <v>19</v>
      </c>
      <c r="I149" s="3">
        <v>2.5</v>
      </c>
      <c r="J149" s="3">
        <v>2.5000000000000001E-2</v>
      </c>
      <c r="K149" s="3">
        <v>5.0000000000000001E-3</v>
      </c>
      <c r="L149" s="3">
        <v>0.25</v>
      </c>
      <c r="M149" s="3">
        <v>1.2E-2</v>
      </c>
      <c r="N149" s="3">
        <v>8.7999999999999995E-2</v>
      </c>
      <c r="O149" s="3">
        <v>1.4</v>
      </c>
      <c r="P149" s="3">
        <v>0.83</v>
      </c>
    </row>
    <row r="150" spans="1:16" x14ac:dyDescent="0.2">
      <c r="A150" s="3" t="s">
        <v>23</v>
      </c>
      <c r="B150" s="3" t="s">
        <v>153</v>
      </c>
      <c r="C150" s="3" t="s">
        <v>135</v>
      </c>
      <c r="D150" s="6"/>
      <c r="E150" s="4">
        <v>42241</v>
      </c>
      <c r="F150" s="107" t="s">
        <v>192</v>
      </c>
      <c r="G150" s="3" t="s">
        <v>21</v>
      </c>
      <c r="H150" s="3" t="s">
        <v>19</v>
      </c>
      <c r="I150" s="3">
        <v>2.5</v>
      </c>
      <c r="J150" s="3">
        <v>2.5000000000000001E-2</v>
      </c>
      <c r="K150" s="3">
        <v>5.0000000000000001E-3</v>
      </c>
      <c r="L150" s="3">
        <v>0.25</v>
      </c>
      <c r="M150" s="3">
        <v>1.2E-2</v>
      </c>
      <c r="N150" s="3">
        <v>7.5999999999999998E-2</v>
      </c>
      <c r="O150" s="3">
        <v>1.5</v>
      </c>
      <c r="P150" s="3">
        <v>0.84</v>
      </c>
    </row>
    <row r="151" spans="1:16" x14ac:dyDescent="0.2">
      <c r="A151" s="3" t="s">
        <v>23</v>
      </c>
      <c r="B151" s="3" t="s">
        <v>153</v>
      </c>
      <c r="C151" s="3" t="s">
        <v>135</v>
      </c>
      <c r="D151" s="6"/>
      <c r="E151" s="4">
        <v>42241</v>
      </c>
      <c r="F151" s="107" t="s">
        <v>192</v>
      </c>
      <c r="G151" s="3" t="s">
        <v>21</v>
      </c>
      <c r="H151" s="3" t="s">
        <v>19</v>
      </c>
      <c r="I151" s="3">
        <v>2.5</v>
      </c>
      <c r="J151" s="3">
        <v>2.5000000000000001E-2</v>
      </c>
      <c r="K151" s="3">
        <v>5.0000000000000001E-3</v>
      </c>
      <c r="L151" s="3">
        <v>0.25</v>
      </c>
      <c r="M151" s="3">
        <v>0.11</v>
      </c>
      <c r="N151" s="3">
        <v>7.0000000000000007E-2</v>
      </c>
      <c r="O151" s="3">
        <v>5.3</v>
      </c>
      <c r="P151" s="3">
        <v>0.72</v>
      </c>
    </row>
    <row r="152" spans="1:16" x14ac:dyDescent="0.2">
      <c r="A152" s="3" t="s">
        <v>23</v>
      </c>
      <c r="B152" s="3" t="s">
        <v>153</v>
      </c>
      <c r="C152" s="3" t="s">
        <v>135</v>
      </c>
      <c r="D152" s="6"/>
      <c r="E152" s="4">
        <v>42241</v>
      </c>
      <c r="F152" s="107" t="s">
        <v>192</v>
      </c>
      <c r="G152" s="3" t="s">
        <v>21</v>
      </c>
      <c r="H152" s="3" t="s">
        <v>19</v>
      </c>
      <c r="I152" s="3">
        <v>2.5</v>
      </c>
      <c r="J152" s="3">
        <v>2.5000000000000001E-2</v>
      </c>
      <c r="K152" s="3">
        <v>5.0000000000000001E-3</v>
      </c>
      <c r="L152" s="3">
        <v>0.25</v>
      </c>
      <c r="M152" s="3">
        <v>0.13</v>
      </c>
      <c r="N152" s="3">
        <v>8.1000000000000003E-2</v>
      </c>
      <c r="O152" s="3">
        <v>1.6</v>
      </c>
      <c r="P152" s="3">
        <v>0.53</v>
      </c>
    </row>
    <row r="153" spans="1:16" x14ac:dyDescent="0.2">
      <c r="A153" s="3" t="s">
        <v>23</v>
      </c>
      <c r="B153" s="3" t="s">
        <v>153</v>
      </c>
      <c r="C153" s="3" t="s">
        <v>135</v>
      </c>
      <c r="D153" s="6"/>
      <c r="E153" s="4">
        <v>42241</v>
      </c>
      <c r="F153" s="107" t="s">
        <v>192</v>
      </c>
      <c r="G153" s="3" t="s">
        <v>21</v>
      </c>
      <c r="H153" s="3" t="s">
        <v>19</v>
      </c>
      <c r="I153" s="3">
        <v>2.5</v>
      </c>
      <c r="J153" s="3">
        <v>2.5000000000000001E-2</v>
      </c>
      <c r="K153" s="3">
        <v>5.0000000000000001E-3</v>
      </c>
      <c r="L153" s="3">
        <v>0.25</v>
      </c>
      <c r="M153" s="3">
        <v>1.2E-2</v>
      </c>
      <c r="N153" s="3">
        <v>6.4000000000000001E-2</v>
      </c>
      <c r="O153" s="3">
        <v>0.75</v>
      </c>
      <c r="P153" s="3">
        <v>0.57999999999999996</v>
      </c>
    </row>
    <row r="154" spans="1:16" x14ac:dyDescent="0.2">
      <c r="A154" s="3" t="s">
        <v>23</v>
      </c>
      <c r="B154" s="3" t="s">
        <v>153</v>
      </c>
      <c r="C154" s="3" t="s">
        <v>135</v>
      </c>
      <c r="D154" s="6"/>
      <c r="E154" s="4">
        <v>42241</v>
      </c>
      <c r="F154" s="107" t="s">
        <v>192</v>
      </c>
      <c r="G154" s="3" t="s">
        <v>21</v>
      </c>
      <c r="H154" s="3" t="s">
        <v>19</v>
      </c>
      <c r="I154" s="3">
        <v>2.5</v>
      </c>
      <c r="J154" s="3">
        <v>2.5000000000000001E-2</v>
      </c>
      <c r="K154" s="3">
        <v>5.0000000000000001E-3</v>
      </c>
      <c r="L154" s="3">
        <v>0.25</v>
      </c>
      <c r="M154" s="3">
        <v>1.2E-2</v>
      </c>
      <c r="N154" s="3">
        <v>9.1999999999999998E-2</v>
      </c>
      <c r="O154" s="3">
        <v>0.72</v>
      </c>
      <c r="P154" s="3">
        <v>0.38</v>
      </c>
    </row>
    <row r="155" spans="1:16" x14ac:dyDescent="0.2">
      <c r="A155" s="3" t="s">
        <v>23</v>
      </c>
      <c r="B155" s="3" t="s">
        <v>153</v>
      </c>
      <c r="C155" s="3" t="s">
        <v>135</v>
      </c>
      <c r="D155" s="6"/>
      <c r="E155" s="4">
        <v>42241</v>
      </c>
      <c r="F155" s="107" t="s">
        <v>192</v>
      </c>
      <c r="G155" s="3" t="s">
        <v>21</v>
      </c>
      <c r="H155" s="3" t="s">
        <v>19</v>
      </c>
      <c r="I155" s="3">
        <v>2.5</v>
      </c>
      <c r="J155" s="3">
        <v>2.5000000000000001E-2</v>
      </c>
      <c r="K155" s="3">
        <v>5.0000000000000001E-3</v>
      </c>
      <c r="L155" s="3">
        <v>0.25</v>
      </c>
      <c r="M155" s="3">
        <v>1.2E-2</v>
      </c>
      <c r="N155" s="3">
        <v>6.0999999999999999E-2</v>
      </c>
      <c r="O155" s="3">
        <v>0.8</v>
      </c>
      <c r="P155" s="3">
        <v>0.67</v>
      </c>
    </row>
    <row r="156" spans="1:16" x14ac:dyDescent="0.2">
      <c r="A156" s="3" t="s">
        <v>23</v>
      </c>
      <c r="B156" s="3" t="s">
        <v>153</v>
      </c>
      <c r="C156" s="3" t="s">
        <v>135</v>
      </c>
      <c r="D156" s="6"/>
      <c r="E156" s="4">
        <v>42241</v>
      </c>
      <c r="F156" s="107" t="s">
        <v>192</v>
      </c>
      <c r="G156" s="3" t="s">
        <v>21</v>
      </c>
      <c r="H156" s="3" t="s">
        <v>25</v>
      </c>
      <c r="I156" s="3">
        <v>2.5</v>
      </c>
      <c r="J156" s="3">
        <v>0.11</v>
      </c>
      <c r="K156" s="3">
        <v>5.0000000000000001E-3</v>
      </c>
      <c r="L156" s="3">
        <v>0.25</v>
      </c>
      <c r="M156" s="3">
        <v>1.2E-2</v>
      </c>
      <c r="N156" s="3">
        <v>5.7000000000000002E-2</v>
      </c>
      <c r="O156" s="3">
        <v>3.4</v>
      </c>
      <c r="P156" s="3">
        <v>0.54</v>
      </c>
    </row>
    <row r="157" spans="1:16" x14ac:dyDescent="0.2">
      <c r="A157" s="3" t="s">
        <v>23</v>
      </c>
      <c r="B157" s="3" t="s">
        <v>153</v>
      </c>
      <c r="C157" s="3" t="s">
        <v>135</v>
      </c>
      <c r="D157" s="6"/>
      <c r="E157" s="4">
        <v>42241</v>
      </c>
      <c r="F157" s="107" t="s">
        <v>192</v>
      </c>
      <c r="G157" s="3" t="s">
        <v>21</v>
      </c>
      <c r="H157" s="3" t="s">
        <v>25</v>
      </c>
      <c r="I157" s="3">
        <v>2.5</v>
      </c>
      <c r="J157" s="3">
        <v>0.15</v>
      </c>
      <c r="K157" s="3">
        <v>5.0000000000000001E-3</v>
      </c>
      <c r="L157" s="3">
        <v>0.25</v>
      </c>
      <c r="M157" s="3">
        <v>1.2E-2</v>
      </c>
      <c r="N157" s="3">
        <v>7.5999999999999998E-2</v>
      </c>
      <c r="O157" s="3">
        <v>3.6</v>
      </c>
      <c r="P157" s="3">
        <v>0.39</v>
      </c>
    </row>
    <row r="158" spans="1:16" x14ac:dyDescent="0.2">
      <c r="A158" s="3" t="s">
        <v>23</v>
      </c>
      <c r="B158" s="3" t="s">
        <v>153</v>
      </c>
      <c r="C158" s="3" t="s">
        <v>135</v>
      </c>
      <c r="D158" s="6"/>
      <c r="E158" s="4">
        <v>42241</v>
      </c>
      <c r="F158" s="107" t="s">
        <v>192</v>
      </c>
      <c r="G158" s="3" t="s">
        <v>21</v>
      </c>
      <c r="H158" s="3" t="s">
        <v>25</v>
      </c>
      <c r="I158" s="3">
        <v>2.5</v>
      </c>
      <c r="J158" s="3">
        <v>0.16</v>
      </c>
      <c r="K158" s="3">
        <v>5.0000000000000001E-3</v>
      </c>
      <c r="L158" s="3">
        <v>0.25</v>
      </c>
      <c r="M158" s="3">
        <v>0.12</v>
      </c>
      <c r="N158" s="3">
        <v>8.3000000000000004E-2</v>
      </c>
      <c r="O158" s="3">
        <v>3</v>
      </c>
      <c r="P158" s="3">
        <v>0.4</v>
      </c>
    </row>
    <row r="159" spans="1:16" x14ac:dyDescent="0.2">
      <c r="A159" s="3" t="s">
        <v>23</v>
      </c>
      <c r="B159" s="3" t="s">
        <v>153</v>
      </c>
      <c r="C159" s="3" t="s">
        <v>135</v>
      </c>
      <c r="D159" s="6"/>
      <c r="E159" s="4">
        <v>42241</v>
      </c>
      <c r="F159" s="107" t="s">
        <v>192</v>
      </c>
      <c r="G159" s="3" t="s">
        <v>21</v>
      </c>
      <c r="H159" s="3" t="s">
        <v>25</v>
      </c>
      <c r="I159" s="3">
        <v>2.5</v>
      </c>
      <c r="J159" s="3">
        <v>0.14000000000000001</v>
      </c>
      <c r="K159" s="3">
        <v>5.0000000000000001E-3</v>
      </c>
      <c r="L159" s="3">
        <v>0.25</v>
      </c>
      <c r="M159" s="3">
        <v>1.2E-2</v>
      </c>
      <c r="N159" s="3">
        <v>0.08</v>
      </c>
      <c r="O159" s="3">
        <v>1.9</v>
      </c>
      <c r="P159" s="3">
        <v>0.39</v>
      </c>
    </row>
    <row r="160" spans="1:16" x14ac:dyDescent="0.2">
      <c r="A160" s="3" t="s">
        <v>23</v>
      </c>
      <c r="B160" s="3" t="s">
        <v>153</v>
      </c>
      <c r="C160" s="3" t="s">
        <v>135</v>
      </c>
      <c r="D160" s="6"/>
      <c r="E160" s="4">
        <v>42241</v>
      </c>
      <c r="F160" s="107" t="s">
        <v>192</v>
      </c>
      <c r="G160" s="3" t="s">
        <v>21</v>
      </c>
      <c r="H160" s="3" t="s">
        <v>25</v>
      </c>
      <c r="I160" s="3">
        <v>2.5</v>
      </c>
      <c r="J160" s="3">
        <v>0.16</v>
      </c>
      <c r="K160" s="3">
        <v>5.0000000000000001E-3</v>
      </c>
      <c r="L160" s="3">
        <v>0.25</v>
      </c>
      <c r="M160" s="3">
        <v>1.2E-2</v>
      </c>
      <c r="N160" s="3">
        <v>9.9000000000000005E-2</v>
      </c>
      <c r="O160" s="3">
        <v>1.7</v>
      </c>
      <c r="P160" s="3">
        <v>0.51</v>
      </c>
    </row>
    <row r="161" spans="1:16" x14ac:dyDescent="0.2">
      <c r="A161" s="3" t="s">
        <v>23</v>
      </c>
      <c r="B161" s="3" t="s">
        <v>153</v>
      </c>
      <c r="C161" s="3" t="s">
        <v>135</v>
      </c>
      <c r="D161" s="6"/>
      <c r="E161" s="4">
        <v>42241</v>
      </c>
      <c r="F161" s="107" t="s">
        <v>192</v>
      </c>
      <c r="G161" s="3" t="s">
        <v>21</v>
      </c>
      <c r="H161" s="3" t="s">
        <v>26</v>
      </c>
      <c r="I161" s="3">
        <v>2.5</v>
      </c>
      <c r="J161" s="3">
        <v>2.5000000000000001E-2</v>
      </c>
      <c r="K161" s="3">
        <v>5.0000000000000001E-3</v>
      </c>
      <c r="L161" s="3">
        <v>0.25</v>
      </c>
      <c r="M161" s="3">
        <v>4.7E-2</v>
      </c>
      <c r="N161" s="3">
        <v>0.11</v>
      </c>
      <c r="O161" s="3">
        <v>3.5</v>
      </c>
      <c r="P161" s="3">
        <v>0.79</v>
      </c>
    </row>
    <row r="162" spans="1:16" x14ac:dyDescent="0.2">
      <c r="A162" s="3" t="s">
        <v>23</v>
      </c>
      <c r="B162" s="3" t="s">
        <v>153</v>
      </c>
      <c r="C162" s="3" t="s">
        <v>135</v>
      </c>
      <c r="D162" s="6"/>
      <c r="E162" s="4">
        <v>42241</v>
      </c>
      <c r="F162" s="107" t="s">
        <v>192</v>
      </c>
      <c r="G162" s="3" t="s">
        <v>21</v>
      </c>
      <c r="H162" s="3" t="s">
        <v>26</v>
      </c>
      <c r="I162" s="3">
        <v>2.5</v>
      </c>
      <c r="J162" s="3">
        <v>2.5000000000000001E-2</v>
      </c>
      <c r="K162" s="3">
        <v>5.0000000000000001E-3</v>
      </c>
      <c r="L162" s="3">
        <v>0.25</v>
      </c>
      <c r="M162" s="3">
        <v>0.25</v>
      </c>
      <c r="N162" s="3">
        <v>0.15</v>
      </c>
      <c r="O162" s="3">
        <v>2.6</v>
      </c>
      <c r="P162" s="3">
        <v>0.94</v>
      </c>
    </row>
    <row r="163" spans="1:16" x14ac:dyDescent="0.2">
      <c r="A163" s="3" t="s">
        <v>23</v>
      </c>
      <c r="B163" s="3" t="s">
        <v>153</v>
      </c>
      <c r="C163" s="3" t="s">
        <v>135</v>
      </c>
      <c r="D163" s="6"/>
      <c r="E163" s="4">
        <v>42241</v>
      </c>
      <c r="F163" s="107" t="s">
        <v>192</v>
      </c>
      <c r="G163" s="3" t="s">
        <v>21</v>
      </c>
      <c r="H163" s="3" t="s">
        <v>26</v>
      </c>
      <c r="I163" s="3">
        <v>2.5</v>
      </c>
      <c r="J163" s="3">
        <v>2.5000000000000001E-2</v>
      </c>
      <c r="K163" s="3">
        <v>5.0000000000000001E-3</v>
      </c>
      <c r="L163" s="3">
        <v>0.25</v>
      </c>
      <c r="M163" s="3">
        <v>9.6000000000000002E-2</v>
      </c>
      <c r="N163" s="3">
        <v>0.16</v>
      </c>
      <c r="O163" s="3">
        <v>3.6</v>
      </c>
      <c r="P163" s="3">
        <v>0.69</v>
      </c>
    </row>
    <row r="164" spans="1:16" x14ac:dyDescent="0.2">
      <c r="A164" s="3" t="s">
        <v>23</v>
      </c>
      <c r="B164" s="3" t="s">
        <v>153</v>
      </c>
      <c r="C164" s="3" t="s">
        <v>135</v>
      </c>
      <c r="D164" s="6"/>
      <c r="E164" s="4">
        <v>42241</v>
      </c>
      <c r="F164" s="107" t="s">
        <v>192</v>
      </c>
      <c r="G164" s="3" t="s">
        <v>21</v>
      </c>
      <c r="H164" s="3" t="s">
        <v>26</v>
      </c>
      <c r="I164" s="3">
        <v>2.5</v>
      </c>
      <c r="J164" s="3">
        <v>2.5000000000000001E-2</v>
      </c>
      <c r="K164" s="3">
        <v>2.8000000000000001E-2</v>
      </c>
      <c r="L164" s="3">
        <v>0.25</v>
      </c>
      <c r="M164" s="3">
        <v>0.16</v>
      </c>
      <c r="N164" s="3">
        <v>0.27</v>
      </c>
      <c r="O164" s="3">
        <v>6.3</v>
      </c>
      <c r="P164" s="3">
        <v>2.6</v>
      </c>
    </row>
    <row r="165" spans="1:16" x14ac:dyDescent="0.2">
      <c r="A165" s="3" t="s">
        <v>23</v>
      </c>
      <c r="B165" s="3" t="s">
        <v>153</v>
      </c>
      <c r="C165" s="3" t="s">
        <v>135</v>
      </c>
      <c r="D165" s="6"/>
      <c r="E165" s="4">
        <v>42241</v>
      </c>
      <c r="F165" s="107" t="s">
        <v>192</v>
      </c>
      <c r="G165" s="3" t="s">
        <v>21</v>
      </c>
      <c r="H165" s="3" t="s">
        <v>26</v>
      </c>
      <c r="I165" s="3">
        <v>2.5</v>
      </c>
      <c r="J165" s="3">
        <v>2.5000000000000001E-2</v>
      </c>
      <c r="K165" s="3">
        <v>5.0000000000000001E-3</v>
      </c>
      <c r="L165" s="3">
        <v>0.25</v>
      </c>
      <c r="M165" s="3">
        <v>0.7</v>
      </c>
      <c r="N165" s="3">
        <v>0.12</v>
      </c>
      <c r="O165" s="3">
        <v>3.9</v>
      </c>
      <c r="P165" s="3">
        <v>0.6</v>
      </c>
    </row>
    <row r="166" spans="1:16" x14ac:dyDescent="0.2">
      <c r="A166" s="3" t="s">
        <v>23</v>
      </c>
      <c r="B166" s="3" t="s">
        <v>153</v>
      </c>
      <c r="C166" s="3" t="s">
        <v>135</v>
      </c>
      <c r="D166" s="6"/>
      <c r="E166" s="4">
        <v>42241</v>
      </c>
      <c r="F166" s="107" t="s">
        <v>192</v>
      </c>
      <c r="G166" s="3" t="s">
        <v>21</v>
      </c>
      <c r="H166" s="3" t="s">
        <v>26</v>
      </c>
      <c r="I166" s="3">
        <v>2.5</v>
      </c>
      <c r="J166" s="3">
        <v>2.5000000000000001E-2</v>
      </c>
      <c r="K166" s="3">
        <v>5.0000000000000001E-3</v>
      </c>
      <c r="L166" s="3">
        <v>0.25</v>
      </c>
      <c r="M166" s="3">
        <v>8.2000000000000003E-2</v>
      </c>
      <c r="N166" s="3">
        <v>0.16</v>
      </c>
      <c r="O166" s="3">
        <v>3.4</v>
      </c>
      <c r="P166" s="3">
        <v>1.1000000000000001</v>
      </c>
    </row>
    <row r="167" spans="1:16" x14ac:dyDescent="0.2">
      <c r="A167" s="3" t="s">
        <v>23</v>
      </c>
      <c r="B167" s="3" t="s">
        <v>153</v>
      </c>
      <c r="C167" s="3" t="s">
        <v>135</v>
      </c>
      <c r="D167" s="6"/>
      <c r="E167" s="4">
        <v>42241</v>
      </c>
      <c r="F167" s="107" t="s">
        <v>192</v>
      </c>
      <c r="G167" s="3" t="s">
        <v>21</v>
      </c>
      <c r="H167" s="3" t="s">
        <v>26</v>
      </c>
      <c r="I167" s="3">
        <v>2.5</v>
      </c>
      <c r="J167" s="3">
        <v>2.5000000000000001E-2</v>
      </c>
      <c r="K167" s="3">
        <v>5.0000000000000001E-3</v>
      </c>
      <c r="L167" s="3">
        <v>0.25</v>
      </c>
      <c r="M167" s="3">
        <v>0.15</v>
      </c>
      <c r="N167" s="3">
        <v>0.23</v>
      </c>
      <c r="O167" s="3">
        <v>4.3</v>
      </c>
      <c r="P167" s="3">
        <v>2</v>
      </c>
    </row>
    <row r="168" spans="1:16" x14ac:dyDescent="0.2">
      <c r="A168" s="3" t="s">
        <v>23</v>
      </c>
      <c r="B168" s="3" t="s">
        <v>153</v>
      </c>
      <c r="C168" s="3" t="s">
        <v>135</v>
      </c>
      <c r="D168" s="6"/>
      <c r="E168" s="4">
        <v>42241</v>
      </c>
      <c r="F168" s="107" t="s">
        <v>192</v>
      </c>
      <c r="G168" s="3" t="s">
        <v>21</v>
      </c>
      <c r="H168" s="3" t="s">
        <v>26</v>
      </c>
      <c r="I168" s="3">
        <v>2.5</v>
      </c>
      <c r="J168" s="3">
        <v>2.5000000000000001E-2</v>
      </c>
      <c r="K168" s="3">
        <v>5.0000000000000001E-3</v>
      </c>
      <c r="L168" s="3">
        <v>0.25</v>
      </c>
      <c r="M168" s="3">
        <v>8.8999999999999996E-2</v>
      </c>
      <c r="N168" s="3">
        <v>0.13</v>
      </c>
      <c r="O168" s="3">
        <v>3.5</v>
      </c>
      <c r="P168" s="3">
        <v>1.2</v>
      </c>
    </row>
    <row r="169" spans="1:16" x14ac:dyDescent="0.2">
      <c r="A169" s="3" t="s">
        <v>23</v>
      </c>
      <c r="B169" s="3" t="s">
        <v>153</v>
      </c>
      <c r="C169" s="3" t="s">
        <v>135</v>
      </c>
      <c r="D169" s="6"/>
      <c r="E169" s="4">
        <v>42241</v>
      </c>
      <c r="F169" s="107" t="s">
        <v>192</v>
      </c>
      <c r="G169" s="3" t="s">
        <v>21</v>
      </c>
      <c r="H169" s="3" t="s">
        <v>26</v>
      </c>
      <c r="I169" s="3">
        <v>2.5</v>
      </c>
      <c r="J169" s="3">
        <v>2.5000000000000001E-2</v>
      </c>
      <c r="K169" s="3">
        <v>5.0000000000000001E-3</v>
      </c>
      <c r="L169" s="3">
        <v>0.25</v>
      </c>
      <c r="M169" s="3">
        <v>0.06</v>
      </c>
      <c r="N169" s="3">
        <v>0.1</v>
      </c>
      <c r="O169" s="3">
        <v>2.5</v>
      </c>
      <c r="P169" s="3">
        <v>0.97</v>
      </c>
    </row>
    <row r="170" spans="1:16" x14ac:dyDescent="0.2">
      <c r="A170" s="3" t="s">
        <v>23</v>
      </c>
      <c r="B170" s="3" t="s">
        <v>153</v>
      </c>
      <c r="C170" s="3" t="s">
        <v>135</v>
      </c>
      <c r="D170" s="6"/>
      <c r="E170" s="4">
        <v>42241</v>
      </c>
      <c r="F170" s="107" t="s">
        <v>192</v>
      </c>
      <c r="G170" s="3" t="s">
        <v>21</v>
      </c>
      <c r="H170" s="3" t="s">
        <v>26</v>
      </c>
      <c r="I170" s="3">
        <v>2.5</v>
      </c>
      <c r="J170" s="3">
        <v>2.5000000000000001E-2</v>
      </c>
      <c r="K170" s="3">
        <v>5.0000000000000001E-3</v>
      </c>
      <c r="L170" s="3">
        <v>0.25</v>
      </c>
      <c r="M170" s="3">
        <v>0.13</v>
      </c>
      <c r="N170" s="3">
        <v>0.16</v>
      </c>
      <c r="O170" s="3">
        <v>2.7</v>
      </c>
      <c r="P170" s="3">
        <v>1.6</v>
      </c>
    </row>
    <row r="171" spans="1:16" hidden="1" x14ac:dyDescent="0.2">
      <c r="A171" s="3" t="s">
        <v>23</v>
      </c>
      <c r="B171" s="3" t="s">
        <v>154</v>
      </c>
      <c r="C171" s="3" t="s">
        <v>136</v>
      </c>
      <c r="D171" s="3">
        <v>214.43</v>
      </c>
      <c r="E171" s="4">
        <v>42241</v>
      </c>
      <c r="F171" s="107" t="s">
        <v>192</v>
      </c>
      <c r="G171" s="3" t="s">
        <v>21</v>
      </c>
      <c r="H171" s="3" t="s">
        <v>31</v>
      </c>
      <c r="I171" s="3">
        <v>2.5</v>
      </c>
      <c r="J171" s="3">
        <v>2.5000000000000001E-2</v>
      </c>
      <c r="K171" s="3">
        <v>5.0000000000000001E-3</v>
      </c>
      <c r="L171" s="3">
        <v>0.25</v>
      </c>
      <c r="M171" s="3">
        <v>1.2E-2</v>
      </c>
      <c r="N171" s="3">
        <v>2.5000000000000001E-3</v>
      </c>
      <c r="O171" s="3">
        <v>0.41</v>
      </c>
      <c r="P171" s="3">
        <v>0.71</v>
      </c>
    </row>
    <row r="172" spans="1:16" hidden="1" x14ac:dyDescent="0.2">
      <c r="A172" s="3" t="s">
        <v>23</v>
      </c>
      <c r="B172" s="3" t="s">
        <v>154</v>
      </c>
      <c r="C172" s="3" t="s">
        <v>136</v>
      </c>
      <c r="D172" s="3">
        <v>214.43</v>
      </c>
      <c r="E172" s="4">
        <v>42241</v>
      </c>
      <c r="F172" s="107" t="s">
        <v>192</v>
      </c>
      <c r="G172" s="3" t="s">
        <v>21</v>
      </c>
      <c r="H172" s="3" t="s">
        <v>31</v>
      </c>
      <c r="I172" s="3">
        <v>2.5</v>
      </c>
      <c r="J172" s="3">
        <v>2.5000000000000001E-2</v>
      </c>
      <c r="K172" s="3">
        <v>5.0000000000000001E-3</v>
      </c>
      <c r="L172" s="3">
        <v>0.25</v>
      </c>
      <c r="M172" s="3">
        <v>1.2E-2</v>
      </c>
      <c r="N172" s="3">
        <v>2.5000000000000001E-3</v>
      </c>
      <c r="O172" s="3">
        <v>0.22</v>
      </c>
      <c r="P172" s="3">
        <v>0.43</v>
      </c>
    </row>
    <row r="173" spans="1:16" hidden="1" x14ac:dyDescent="0.2">
      <c r="A173" s="3" t="s">
        <v>23</v>
      </c>
      <c r="B173" s="3" t="s">
        <v>154</v>
      </c>
      <c r="C173" s="3" t="s">
        <v>136</v>
      </c>
      <c r="D173" s="3">
        <v>214.43</v>
      </c>
      <c r="E173" s="4">
        <v>42241</v>
      </c>
      <c r="F173" s="107" t="s">
        <v>192</v>
      </c>
      <c r="G173" s="3" t="s">
        <v>21</v>
      </c>
      <c r="H173" s="3" t="s">
        <v>31</v>
      </c>
      <c r="I173" s="3">
        <v>2.5</v>
      </c>
      <c r="J173" s="3">
        <v>2.5000000000000001E-2</v>
      </c>
      <c r="K173" s="3">
        <v>5.0000000000000001E-3</v>
      </c>
      <c r="L173" s="3">
        <v>0.25</v>
      </c>
      <c r="M173" s="3">
        <v>1.2E-2</v>
      </c>
      <c r="N173" s="3">
        <v>2.5000000000000001E-3</v>
      </c>
      <c r="O173" s="3">
        <v>0.17</v>
      </c>
      <c r="P173" s="3">
        <v>0.32</v>
      </c>
    </row>
    <row r="174" spans="1:16" hidden="1" x14ac:dyDescent="0.2">
      <c r="A174" s="3" t="s">
        <v>23</v>
      </c>
      <c r="B174" s="3" t="s">
        <v>154</v>
      </c>
      <c r="C174" s="3" t="s">
        <v>136</v>
      </c>
      <c r="D174" s="3">
        <v>214.43</v>
      </c>
      <c r="E174" s="4">
        <v>42241</v>
      </c>
      <c r="F174" s="107" t="s">
        <v>192</v>
      </c>
      <c r="G174" s="3" t="s">
        <v>21</v>
      </c>
      <c r="H174" s="3" t="s">
        <v>31</v>
      </c>
      <c r="I174" s="3">
        <v>2.5</v>
      </c>
      <c r="J174" s="3">
        <v>2.5000000000000001E-2</v>
      </c>
      <c r="K174" s="3">
        <v>5.0000000000000001E-3</v>
      </c>
      <c r="L174" s="3">
        <v>0.25</v>
      </c>
      <c r="M174" s="3">
        <v>1.2E-2</v>
      </c>
      <c r="N174" s="3">
        <v>2.5000000000000001E-3</v>
      </c>
      <c r="O174" s="3">
        <v>0.05</v>
      </c>
      <c r="P174" s="3">
        <v>0.16</v>
      </c>
    </row>
    <row r="175" spans="1:16" hidden="1" x14ac:dyDescent="0.2">
      <c r="A175" s="3" t="s">
        <v>23</v>
      </c>
      <c r="B175" s="3" t="s">
        <v>154</v>
      </c>
      <c r="C175" s="3" t="s">
        <v>136</v>
      </c>
      <c r="D175" s="3">
        <v>214.43</v>
      </c>
      <c r="E175" s="4">
        <v>42241</v>
      </c>
      <c r="F175" s="107" t="s">
        <v>192</v>
      </c>
      <c r="G175" s="3" t="s">
        <v>21</v>
      </c>
      <c r="H175" s="3" t="s">
        <v>31</v>
      </c>
      <c r="I175" s="3">
        <v>2.5</v>
      </c>
      <c r="J175" s="3">
        <v>2.5000000000000001E-2</v>
      </c>
      <c r="K175" s="3">
        <v>5.0000000000000001E-3</v>
      </c>
      <c r="L175" s="3">
        <v>0.25</v>
      </c>
      <c r="M175" s="3">
        <v>1.2E-2</v>
      </c>
      <c r="N175" s="3">
        <v>2.5000000000000001E-3</v>
      </c>
      <c r="O175" s="3">
        <v>0.05</v>
      </c>
      <c r="P175" s="3">
        <v>0.28999999999999998</v>
      </c>
    </row>
    <row r="176" spans="1:16" hidden="1" x14ac:dyDescent="0.2">
      <c r="A176" s="3" t="s">
        <v>23</v>
      </c>
      <c r="B176" s="3" t="s">
        <v>154</v>
      </c>
      <c r="C176" s="3" t="s">
        <v>136</v>
      </c>
      <c r="D176" s="3">
        <v>214.43</v>
      </c>
      <c r="E176" s="4">
        <v>42241</v>
      </c>
      <c r="F176" s="107" t="s">
        <v>192</v>
      </c>
      <c r="G176" s="3" t="s">
        <v>21</v>
      </c>
      <c r="H176" s="3" t="s">
        <v>19</v>
      </c>
      <c r="I176" s="3">
        <v>2.5</v>
      </c>
      <c r="J176" s="3">
        <v>2.5000000000000001E-2</v>
      </c>
      <c r="K176" s="3">
        <v>5.0000000000000001E-3</v>
      </c>
      <c r="L176" s="3">
        <v>0.25</v>
      </c>
      <c r="M176" s="3">
        <v>0.18</v>
      </c>
      <c r="N176" s="3">
        <v>3.5999999999999997E-2</v>
      </c>
      <c r="O176" s="3">
        <v>0.27</v>
      </c>
      <c r="P176" s="3">
        <v>0.63</v>
      </c>
    </row>
    <row r="177" spans="1:16" hidden="1" x14ac:dyDescent="0.2">
      <c r="A177" s="3" t="s">
        <v>23</v>
      </c>
      <c r="B177" s="3" t="s">
        <v>154</v>
      </c>
      <c r="C177" s="3" t="s">
        <v>136</v>
      </c>
      <c r="D177" s="3">
        <v>214.43</v>
      </c>
      <c r="E177" s="4">
        <v>42241</v>
      </c>
      <c r="F177" s="107" t="s">
        <v>192</v>
      </c>
      <c r="G177" s="3" t="s">
        <v>21</v>
      </c>
      <c r="H177" s="3" t="s">
        <v>19</v>
      </c>
      <c r="I177" s="3">
        <v>2.5</v>
      </c>
      <c r="J177" s="3">
        <v>2.5000000000000001E-2</v>
      </c>
      <c r="K177" s="3">
        <v>5.0000000000000001E-3</v>
      </c>
      <c r="L177" s="3">
        <v>0.25</v>
      </c>
      <c r="M177" s="3">
        <v>1.2E-2</v>
      </c>
      <c r="N177" s="3">
        <v>0.06</v>
      </c>
      <c r="O177" s="3">
        <v>0.05</v>
      </c>
      <c r="P177" s="3">
        <v>0.61</v>
      </c>
    </row>
    <row r="178" spans="1:16" hidden="1" x14ac:dyDescent="0.2">
      <c r="A178" s="3" t="s">
        <v>23</v>
      </c>
      <c r="B178" s="3" t="s">
        <v>154</v>
      </c>
      <c r="C178" s="3" t="s">
        <v>136</v>
      </c>
      <c r="D178" s="3">
        <v>214.43</v>
      </c>
      <c r="E178" s="4">
        <v>42241</v>
      </c>
      <c r="F178" s="107" t="s">
        <v>192</v>
      </c>
      <c r="G178" s="3" t="s">
        <v>21</v>
      </c>
      <c r="H178" s="3" t="s">
        <v>19</v>
      </c>
      <c r="I178" s="3">
        <v>2.5</v>
      </c>
      <c r="J178" s="3">
        <v>2.5000000000000001E-2</v>
      </c>
      <c r="K178" s="3">
        <v>5.0000000000000001E-3</v>
      </c>
      <c r="L178" s="3">
        <v>0.25</v>
      </c>
      <c r="M178" s="3">
        <v>9.2999999999999999E-2</v>
      </c>
      <c r="N178" s="3">
        <v>7.0999999999999994E-2</v>
      </c>
      <c r="O178" s="3">
        <v>0.05</v>
      </c>
      <c r="P178" s="3">
        <v>0.79</v>
      </c>
    </row>
    <row r="179" spans="1:16" hidden="1" x14ac:dyDescent="0.2">
      <c r="A179" s="3" t="s">
        <v>23</v>
      </c>
      <c r="B179" s="3" t="s">
        <v>154</v>
      </c>
      <c r="C179" s="3" t="s">
        <v>136</v>
      </c>
      <c r="D179" s="3">
        <v>214.43</v>
      </c>
      <c r="E179" s="4">
        <v>42241</v>
      </c>
      <c r="F179" s="107" t="s">
        <v>192</v>
      </c>
      <c r="G179" s="3" t="s">
        <v>21</v>
      </c>
      <c r="H179" s="3" t="s">
        <v>19</v>
      </c>
      <c r="I179" s="3">
        <v>2.5</v>
      </c>
      <c r="J179" s="3">
        <v>2.5000000000000001E-2</v>
      </c>
      <c r="K179" s="3">
        <v>5.0000000000000001E-3</v>
      </c>
      <c r="L179" s="3">
        <v>0.25</v>
      </c>
      <c r="M179" s="3">
        <v>1.2E-2</v>
      </c>
      <c r="N179" s="3">
        <v>3.2000000000000001E-2</v>
      </c>
      <c r="O179" s="3">
        <v>0.57999999999999996</v>
      </c>
      <c r="P179" s="3">
        <v>0.46</v>
      </c>
    </row>
    <row r="180" spans="1:16" hidden="1" x14ac:dyDescent="0.2">
      <c r="A180" s="3" t="s">
        <v>23</v>
      </c>
      <c r="B180" s="3" t="s">
        <v>154</v>
      </c>
      <c r="C180" s="3" t="s">
        <v>136</v>
      </c>
      <c r="D180" s="3">
        <v>214.43</v>
      </c>
      <c r="E180" s="4">
        <v>42241</v>
      </c>
      <c r="F180" s="107" t="s">
        <v>192</v>
      </c>
      <c r="G180" s="3" t="s">
        <v>21</v>
      </c>
      <c r="H180" s="3" t="s">
        <v>19</v>
      </c>
      <c r="I180" s="3">
        <v>2.5</v>
      </c>
      <c r="J180" s="3">
        <v>2.5000000000000001E-2</v>
      </c>
      <c r="K180" s="3">
        <v>5.0000000000000001E-3</v>
      </c>
      <c r="L180" s="3">
        <v>0.25</v>
      </c>
      <c r="M180" s="3">
        <v>1.2E-2</v>
      </c>
      <c r="N180" s="3">
        <v>4.4999999999999998E-2</v>
      </c>
      <c r="O180" s="3">
        <v>0.21</v>
      </c>
      <c r="P180" s="3">
        <v>0.85</v>
      </c>
    </row>
    <row r="181" spans="1:16" hidden="1" x14ac:dyDescent="0.2">
      <c r="A181" s="3" t="s">
        <v>23</v>
      </c>
      <c r="B181" s="3" t="s">
        <v>154</v>
      </c>
      <c r="C181" s="3" t="s">
        <v>136</v>
      </c>
      <c r="D181" s="3">
        <v>214.43</v>
      </c>
      <c r="E181" s="4">
        <v>42241</v>
      </c>
      <c r="F181" s="107" t="s">
        <v>192</v>
      </c>
      <c r="G181" s="3" t="s">
        <v>21</v>
      </c>
      <c r="H181" s="3" t="s">
        <v>19</v>
      </c>
      <c r="I181" s="3">
        <v>2.5</v>
      </c>
      <c r="J181" s="3">
        <v>2.5000000000000001E-2</v>
      </c>
      <c r="K181" s="3">
        <v>5.0000000000000001E-3</v>
      </c>
      <c r="L181" s="3">
        <v>0.25</v>
      </c>
      <c r="M181" s="3">
        <v>1.2E-2</v>
      </c>
      <c r="N181" s="3">
        <v>3.5000000000000003E-2</v>
      </c>
      <c r="O181" s="3">
        <v>0.78</v>
      </c>
      <c r="P181" s="3">
        <v>0.44</v>
      </c>
    </row>
    <row r="182" spans="1:16" hidden="1" x14ac:dyDescent="0.2">
      <c r="A182" s="3" t="s">
        <v>23</v>
      </c>
      <c r="B182" s="3" t="s">
        <v>154</v>
      </c>
      <c r="C182" s="3" t="s">
        <v>136</v>
      </c>
      <c r="D182" s="3">
        <v>214.43</v>
      </c>
      <c r="E182" s="4">
        <v>42241</v>
      </c>
      <c r="F182" s="107" t="s">
        <v>192</v>
      </c>
      <c r="G182" s="3" t="s">
        <v>21</v>
      </c>
      <c r="H182" s="3" t="s">
        <v>19</v>
      </c>
      <c r="I182" s="3">
        <v>2.5</v>
      </c>
      <c r="J182" s="3">
        <v>2.5000000000000001E-2</v>
      </c>
      <c r="K182" s="3">
        <v>5.0000000000000001E-3</v>
      </c>
      <c r="L182" s="3">
        <v>0.25</v>
      </c>
      <c r="M182" s="3">
        <v>1.2E-2</v>
      </c>
      <c r="N182" s="3">
        <v>0.06</v>
      </c>
      <c r="O182" s="3">
        <v>0.27</v>
      </c>
      <c r="P182" s="3">
        <v>0.76</v>
      </c>
    </row>
    <row r="183" spans="1:16" hidden="1" x14ac:dyDescent="0.2">
      <c r="A183" s="3" t="s">
        <v>23</v>
      </c>
      <c r="B183" s="3" t="s">
        <v>154</v>
      </c>
      <c r="C183" s="3" t="s">
        <v>136</v>
      </c>
      <c r="D183" s="3">
        <v>214.43</v>
      </c>
      <c r="E183" s="4">
        <v>42241</v>
      </c>
      <c r="F183" s="107" t="s">
        <v>192</v>
      </c>
      <c r="G183" s="3" t="s">
        <v>21</v>
      </c>
      <c r="H183" s="3" t="s">
        <v>19</v>
      </c>
      <c r="I183" s="3">
        <v>2.5</v>
      </c>
      <c r="J183" s="3">
        <v>2.5000000000000001E-2</v>
      </c>
      <c r="K183" s="3">
        <v>5.0000000000000001E-3</v>
      </c>
      <c r="L183" s="3">
        <v>0.25</v>
      </c>
      <c r="M183" s="3">
        <v>1.2E-2</v>
      </c>
      <c r="N183" s="3">
        <v>0.08</v>
      </c>
      <c r="O183" s="3">
        <v>0.3</v>
      </c>
      <c r="P183" s="3">
        <v>0.68</v>
      </c>
    </row>
    <row r="184" spans="1:16" hidden="1" x14ac:dyDescent="0.2">
      <c r="A184" s="3" t="s">
        <v>23</v>
      </c>
      <c r="B184" s="3" t="s">
        <v>154</v>
      </c>
      <c r="C184" s="3" t="s">
        <v>136</v>
      </c>
      <c r="D184" s="3">
        <v>214.43</v>
      </c>
      <c r="E184" s="4">
        <v>42241</v>
      </c>
      <c r="F184" s="107" t="s">
        <v>192</v>
      </c>
      <c r="G184" s="3" t="s">
        <v>21</v>
      </c>
      <c r="H184" s="3" t="s">
        <v>19</v>
      </c>
      <c r="I184" s="3">
        <v>2.5</v>
      </c>
      <c r="J184" s="3">
        <v>2.5000000000000001E-2</v>
      </c>
      <c r="K184" s="3">
        <v>5.0000000000000001E-3</v>
      </c>
      <c r="L184" s="3">
        <v>0.25</v>
      </c>
      <c r="M184" s="3">
        <v>1.2E-2</v>
      </c>
      <c r="N184" s="3">
        <v>4.7E-2</v>
      </c>
      <c r="O184" s="3">
        <v>0.05</v>
      </c>
      <c r="P184" s="3">
        <v>0.69</v>
      </c>
    </row>
    <row r="185" spans="1:16" hidden="1" x14ac:dyDescent="0.2">
      <c r="A185" s="3" t="s">
        <v>23</v>
      </c>
      <c r="B185" s="3" t="s">
        <v>154</v>
      </c>
      <c r="C185" s="3" t="s">
        <v>136</v>
      </c>
      <c r="D185" s="3">
        <v>214.43</v>
      </c>
      <c r="E185" s="4">
        <v>42241</v>
      </c>
      <c r="F185" s="107" t="s">
        <v>192</v>
      </c>
      <c r="G185" s="3" t="s">
        <v>21</v>
      </c>
      <c r="H185" s="3" t="s">
        <v>19</v>
      </c>
      <c r="I185" s="3">
        <v>2.5</v>
      </c>
      <c r="J185" s="3">
        <v>2.5000000000000001E-2</v>
      </c>
      <c r="K185" s="3">
        <v>5.0000000000000001E-3</v>
      </c>
      <c r="L185" s="3">
        <v>0.25</v>
      </c>
      <c r="M185" s="3">
        <v>1.2E-2</v>
      </c>
      <c r="N185" s="3">
        <v>0.16</v>
      </c>
      <c r="O185" s="3">
        <v>0.05</v>
      </c>
      <c r="P185" s="3">
        <v>0.39</v>
      </c>
    </row>
    <row r="186" spans="1:16" hidden="1" x14ac:dyDescent="0.2">
      <c r="A186" s="3" t="s">
        <v>23</v>
      </c>
      <c r="B186" s="3" t="s">
        <v>154</v>
      </c>
      <c r="C186" s="3" t="s">
        <v>136</v>
      </c>
      <c r="D186" s="3">
        <v>214.43</v>
      </c>
      <c r="E186" s="4">
        <v>42241</v>
      </c>
      <c r="F186" s="107" t="s">
        <v>192</v>
      </c>
      <c r="G186" s="3" t="s">
        <v>21</v>
      </c>
      <c r="H186" s="3" t="s">
        <v>26</v>
      </c>
      <c r="I186" s="3">
        <v>2.5</v>
      </c>
      <c r="J186" s="3">
        <v>2.5000000000000001E-2</v>
      </c>
      <c r="K186" s="3">
        <v>3.5000000000000003E-2</v>
      </c>
      <c r="L186" s="3">
        <v>0.25</v>
      </c>
      <c r="M186" s="3">
        <v>5.0999999999999997E-2</v>
      </c>
      <c r="N186" s="3">
        <v>6.2E-2</v>
      </c>
      <c r="O186" s="3">
        <v>3</v>
      </c>
      <c r="P186" s="3">
        <v>1.7</v>
      </c>
    </row>
    <row r="187" spans="1:16" hidden="1" x14ac:dyDescent="0.2">
      <c r="A187" s="3" t="s">
        <v>23</v>
      </c>
      <c r="B187" s="3" t="s">
        <v>154</v>
      </c>
      <c r="C187" s="3" t="s">
        <v>136</v>
      </c>
      <c r="D187" s="3">
        <v>214.43</v>
      </c>
      <c r="E187" s="4">
        <v>42241</v>
      </c>
      <c r="F187" s="107" t="s">
        <v>192</v>
      </c>
      <c r="G187" s="3" t="s">
        <v>21</v>
      </c>
      <c r="H187" s="3" t="s">
        <v>26</v>
      </c>
      <c r="I187" s="3">
        <v>2.5</v>
      </c>
      <c r="J187" s="3">
        <v>2.5000000000000001E-2</v>
      </c>
      <c r="K187" s="3">
        <v>5.0000000000000001E-3</v>
      </c>
      <c r="L187" s="3">
        <v>0.25</v>
      </c>
      <c r="M187" s="3">
        <v>1.2E-2</v>
      </c>
      <c r="N187" s="3">
        <v>4.2000000000000003E-2</v>
      </c>
      <c r="O187" s="3">
        <v>0.05</v>
      </c>
      <c r="P187" s="3">
        <v>1.3</v>
      </c>
    </row>
    <row r="188" spans="1:16" hidden="1" x14ac:dyDescent="0.2">
      <c r="A188" s="3" t="s">
        <v>23</v>
      </c>
      <c r="B188" s="3" t="s">
        <v>154</v>
      </c>
      <c r="C188" s="3" t="s">
        <v>136</v>
      </c>
      <c r="D188" s="3">
        <v>214.43</v>
      </c>
      <c r="E188" s="4">
        <v>42241</v>
      </c>
      <c r="F188" s="107" t="s">
        <v>192</v>
      </c>
      <c r="G188" s="3" t="s">
        <v>21</v>
      </c>
      <c r="H188" s="3" t="s">
        <v>26</v>
      </c>
      <c r="I188" s="3">
        <v>2.5</v>
      </c>
      <c r="J188" s="3">
        <v>2.5000000000000001E-2</v>
      </c>
      <c r="K188" s="3">
        <v>2.8000000000000001E-2</v>
      </c>
      <c r="L188" s="3">
        <v>0.25</v>
      </c>
      <c r="M188" s="3">
        <v>1.2E-2</v>
      </c>
      <c r="N188" s="3">
        <v>2.1999999999999999E-2</v>
      </c>
      <c r="O188" s="3">
        <v>3.3</v>
      </c>
      <c r="P188" s="3">
        <v>1.4</v>
      </c>
    </row>
    <row r="189" spans="1:16" hidden="1" x14ac:dyDescent="0.2">
      <c r="A189" s="3" t="s">
        <v>23</v>
      </c>
      <c r="B189" s="3" t="s">
        <v>154</v>
      </c>
      <c r="C189" s="3" t="s">
        <v>136</v>
      </c>
      <c r="D189" s="3">
        <v>214.43</v>
      </c>
      <c r="E189" s="4">
        <v>42241</v>
      </c>
      <c r="F189" s="107" t="s">
        <v>192</v>
      </c>
      <c r="G189" s="3" t="s">
        <v>21</v>
      </c>
      <c r="H189" s="3" t="s">
        <v>26</v>
      </c>
      <c r="I189" s="3">
        <v>2.5</v>
      </c>
      <c r="J189" s="3">
        <v>2.5000000000000001E-2</v>
      </c>
      <c r="K189" s="3">
        <v>5.0000000000000001E-3</v>
      </c>
      <c r="L189" s="3">
        <v>0.25</v>
      </c>
      <c r="M189" s="3">
        <v>1.2E-2</v>
      </c>
      <c r="N189" s="3">
        <v>4.9000000000000002E-2</v>
      </c>
      <c r="O189" s="3">
        <v>2.7</v>
      </c>
      <c r="P189" s="3">
        <v>2.4</v>
      </c>
    </row>
    <row r="190" spans="1:16" hidden="1" x14ac:dyDescent="0.2">
      <c r="A190" s="3" t="s">
        <v>23</v>
      </c>
      <c r="B190" s="3" t="s">
        <v>154</v>
      </c>
      <c r="C190" s="3" t="s">
        <v>136</v>
      </c>
      <c r="D190" s="3">
        <v>214.43</v>
      </c>
      <c r="E190" s="4">
        <v>42241</v>
      </c>
      <c r="F190" s="107" t="s">
        <v>192</v>
      </c>
      <c r="G190" s="3" t="s">
        <v>21</v>
      </c>
      <c r="H190" s="3" t="s">
        <v>26</v>
      </c>
      <c r="I190" s="3">
        <v>2.5</v>
      </c>
      <c r="J190" s="3">
        <v>2.5000000000000001E-2</v>
      </c>
      <c r="K190" s="3">
        <v>5.0000000000000001E-3</v>
      </c>
      <c r="L190" s="3">
        <v>0.25</v>
      </c>
      <c r="M190" s="3">
        <v>1.2E-2</v>
      </c>
      <c r="N190" s="3">
        <v>2.3E-2</v>
      </c>
      <c r="O190" s="3">
        <v>3.3</v>
      </c>
      <c r="P190" s="3">
        <v>1</v>
      </c>
    </row>
    <row r="191" spans="1:16" hidden="1" x14ac:dyDescent="0.2">
      <c r="A191" s="3" t="s">
        <v>23</v>
      </c>
      <c r="B191" s="3" t="s">
        <v>154</v>
      </c>
      <c r="C191" s="3" t="s">
        <v>136</v>
      </c>
      <c r="D191" s="3">
        <v>214.43</v>
      </c>
      <c r="E191" s="4">
        <v>42241</v>
      </c>
      <c r="F191" s="107" t="s">
        <v>192</v>
      </c>
      <c r="G191" s="3" t="s">
        <v>21</v>
      </c>
      <c r="H191" s="3" t="s">
        <v>26</v>
      </c>
      <c r="I191" s="3">
        <v>2.5</v>
      </c>
      <c r="J191" s="3">
        <v>2.5000000000000001E-2</v>
      </c>
      <c r="K191" s="3">
        <v>2.9000000000000001E-2</v>
      </c>
      <c r="L191" s="3">
        <v>0.25</v>
      </c>
      <c r="M191" s="3">
        <v>1.2E-2</v>
      </c>
      <c r="N191" s="3">
        <v>2.9000000000000001E-2</v>
      </c>
      <c r="O191" s="3">
        <v>3.8</v>
      </c>
      <c r="P191" s="3">
        <v>1.5</v>
      </c>
    </row>
    <row r="192" spans="1:16" hidden="1" x14ac:dyDescent="0.2">
      <c r="A192" s="3" t="s">
        <v>23</v>
      </c>
      <c r="B192" s="3" t="s">
        <v>154</v>
      </c>
      <c r="C192" s="3" t="s">
        <v>136</v>
      </c>
      <c r="D192" s="3">
        <v>214.43</v>
      </c>
      <c r="E192" s="4">
        <v>42241</v>
      </c>
      <c r="F192" s="107" t="s">
        <v>192</v>
      </c>
      <c r="G192" s="3" t="s">
        <v>21</v>
      </c>
      <c r="H192" s="3" t="s">
        <v>26</v>
      </c>
      <c r="I192" s="3">
        <v>2.5</v>
      </c>
      <c r="J192" s="3">
        <v>2.5000000000000001E-2</v>
      </c>
      <c r="K192" s="3">
        <v>5.0000000000000001E-3</v>
      </c>
      <c r="L192" s="3">
        <v>0.25</v>
      </c>
      <c r="M192" s="3">
        <v>1.2E-2</v>
      </c>
      <c r="N192" s="3">
        <v>3.5000000000000003E-2</v>
      </c>
      <c r="O192" s="3">
        <v>2.5</v>
      </c>
      <c r="P192" s="3">
        <v>1.8</v>
      </c>
    </row>
    <row r="193" spans="1:16" hidden="1" x14ac:dyDescent="0.2">
      <c r="A193" s="3" t="s">
        <v>23</v>
      </c>
      <c r="B193" s="3" t="s">
        <v>154</v>
      </c>
      <c r="C193" s="3" t="s">
        <v>136</v>
      </c>
      <c r="D193" s="3">
        <v>214.43</v>
      </c>
      <c r="E193" s="4">
        <v>42241</v>
      </c>
      <c r="F193" s="107" t="s">
        <v>192</v>
      </c>
      <c r="G193" s="3" t="s">
        <v>21</v>
      </c>
      <c r="H193" s="3" t="s">
        <v>26</v>
      </c>
      <c r="I193" s="3">
        <v>2.5</v>
      </c>
      <c r="J193" s="3">
        <v>0.12</v>
      </c>
      <c r="K193" s="3">
        <v>5.0000000000000001E-3</v>
      </c>
      <c r="L193" s="3">
        <v>0.25</v>
      </c>
      <c r="M193" s="3">
        <v>1.2E-2</v>
      </c>
      <c r="N193" s="3">
        <v>1.9E-2</v>
      </c>
      <c r="O193" s="3">
        <v>2.2000000000000002</v>
      </c>
      <c r="P193" s="3">
        <v>0.98</v>
      </c>
    </row>
    <row r="194" spans="1:16" hidden="1" x14ac:dyDescent="0.2">
      <c r="A194" s="3" t="s">
        <v>23</v>
      </c>
      <c r="B194" s="3" t="s">
        <v>154</v>
      </c>
      <c r="C194" s="3" t="s">
        <v>136</v>
      </c>
      <c r="D194" s="3">
        <v>214.43</v>
      </c>
      <c r="E194" s="4">
        <v>42241</v>
      </c>
      <c r="F194" s="107" t="s">
        <v>192</v>
      </c>
      <c r="G194" s="3" t="s">
        <v>21</v>
      </c>
      <c r="H194" s="3" t="s">
        <v>26</v>
      </c>
      <c r="I194" s="3">
        <v>2.5</v>
      </c>
      <c r="J194" s="3">
        <v>2.5000000000000001E-2</v>
      </c>
      <c r="K194" s="3">
        <v>5.0000000000000001E-3</v>
      </c>
      <c r="L194" s="3">
        <v>0.25</v>
      </c>
      <c r="M194" s="3">
        <v>1.2E-2</v>
      </c>
      <c r="N194" s="3">
        <v>2.8000000000000001E-2</v>
      </c>
      <c r="O194" s="3">
        <v>2.5</v>
      </c>
      <c r="P194" s="3">
        <v>1.4</v>
      </c>
    </row>
    <row r="195" spans="1:16" hidden="1" x14ac:dyDescent="0.2">
      <c r="A195" s="3" t="s">
        <v>23</v>
      </c>
      <c r="B195" s="3" t="s">
        <v>154</v>
      </c>
      <c r="C195" s="3" t="s">
        <v>136</v>
      </c>
      <c r="D195" s="3">
        <v>214.43</v>
      </c>
      <c r="E195" s="4">
        <v>42241</v>
      </c>
      <c r="F195" s="107" t="s">
        <v>192</v>
      </c>
      <c r="G195" s="3" t="s">
        <v>21</v>
      </c>
      <c r="H195" s="3" t="s">
        <v>26</v>
      </c>
      <c r="I195" s="3">
        <v>2.5</v>
      </c>
      <c r="J195" s="3">
        <v>2.5000000000000001E-2</v>
      </c>
      <c r="K195" s="3">
        <v>5.0000000000000001E-3</v>
      </c>
      <c r="L195" s="3">
        <v>0.25</v>
      </c>
      <c r="M195" s="3">
        <v>1.2E-2</v>
      </c>
      <c r="N195" s="3">
        <v>9.0999999999999998E-2</v>
      </c>
      <c r="O195" s="3">
        <v>4</v>
      </c>
      <c r="P195" s="3">
        <v>2</v>
      </c>
    </row>
    <row r="196" spans="1:16" hidden="1" x14ac:dyDescent="0.2">
      <c r="A196" s="3" t="s">
        <v>23</v>
      </c>
      <c r="B196" s="3" t="s">
        <v>150</v>
      </c>
      <c r="C196" s="3" t="s">
        <v>24</v>
      </c>
      <c r="D196" s="5">
        <v>162.87</v>
      </c>
      <c r="E196" s="4">
        <v>42437</v>
      </c>
      <c r="F196" s="107" t="s">
        <v>193</v>
      </c>
      <c r="G196" s="3" t="s">
        <v>28</v>
      </c>
      <c r="H196" s="3" t="s">
        <v>36</v>
      </c>
      <c r="I196" s="3">
        <v>2.5</v>
      </c>
      <c r="J196" s="3">
        <v>0.13</v>
      </c>
      <c r="K196" s="3">
        <v>5.0000000000000001E-3</v>
      </c>
      <c r="L196" s="3">
        <v>3.9</v>
      </c>
      <c r="M196" s="3">
        <v>1.2E-2</v>
      </c>
      <c r="O196" s="3">
        <v>19</v>
      </c>
      <c r="P196" s="3">
        <v>0.05</v>
      </c>
    </row>
    <row r="197" spans="1:16" hidden="1" x14ac:dyDescent="0.2">
      <c r="A197" s="3" t="s">
        <v>23</v>
      </c>
      <c r="B197" s="3" t="s">
        <v>150</v>
      </c>
      <c r="C197" s="3" t="s">
        <v>24</v>
      </c>
      <c r="D197" s="5">
        <v>162.87</v>
      </c>
      <c r="E197" s="4">
        <v>42437</v>
      </c>
      <c r="F197" s="107" t="s">
        <v>193</v>
      </c>
      <c r="G197" s="3" t="s">
        <v>28</v>
      </c>
      <c r="H197" s="3" t="s">
        <v>36</v>
      </c>
      <c r="I197" s="3">
        <v>2.5</v>
      </c>
      <c r="J197" s="3">
        <v>2.5000000000000001E-2</v>
      </c>
      <c r="K197" s="3">
        <v>5.0000000000000001E-3</v>
      </c>
      <c r="L197" s="3">
        <v>0.25</v>
      </c>
      <c r="M197" s="3">
        <v>1.2E-2</v>
      </c>
      <c r="O197" s="3">
        <v>5.4</v>
      </c>
      <c r="P197" s="3">
        <v>0.05</v>
      </c>
    </row>
    <row r="198" spans="1:16" hidden="1" x14ac:dyDescent="0.2">
      <c r="A198" s="3" t="s">
        <v>23</v>
      </c>
      <c r="B198" s="3" t="s">
        <v>150</v>
      </c>
      <c r="C198" s="3" t="s">
        <v>24</v>
      </c>
      <c r="D198" s="5">
        <v>162.87</v>
      </c>
      <c r="E198" s="4">
        <v>42437</v>
      </c>
      <c r="F198" s="107" t="s">
        <v>193</v>
      </c>
      <c r="G198" s="3" t="s">
        <v>28</v>
      </c>
      <c r="H198" s="3" t="s">
        <v>36</v>
      </c>
      <c r="I198" s="3">
        <v>2.5</v>
      </c>
      <c r="J198" s="3">
        <v>0.34</v>
      </c>
      <c r="K198" s="3">
        <v>5.0000000000000001E-3</v>
      </c>
      <c r="L198" s="3">
        <v>0.25</v>
      </c>
      <c r="M198" s="3">
        <v>1.2E-2</v>
      </c>
      <c r="O198" s="3">
        <v>22</v>
      </c>
      <c r="P198" s="3">
        <v>0.05</v>
      </c>
    </row>
    <row r="199" spans="1:16" hidden="1" x14ac:dyDescent="0.2">
      <c r="A199" s="3" t="s">
        <v>23</v>
      </c>
      <c r="B199" s="3" t="s">
        <v>150</v>
      </c>
      <c r="C199" s="3" t="s">
        <v>24</v>
      </c>
      <c r="D199" s="5">
        <v>162.87</v>
      </c>
      <c r="E199" s="4">
        <v>42437</v>
      </c>
      <c r="F199" s="107" t="s">
        <v>193</v>
      </c>
      <c r="G199" s="3" t="s">
        <v>28</v>
      </c>
      <c r="H199" s="3" t="s">
        <v>36</v>
      </c>
      <c r="I199" s="3">
        <v>2.5</v>
      </c>
      <c r="J199" s="3">
        <v>0.46</v>
      </c>
      <c r="K199" s="3">
        <v>5.0000000000000001E-3</v>
      </c>
      <c r="L199" s="3">
        <v>0.25</v>
      </c>
      <c r="M199" s="3">
        <v>1.2E-2</v>
      </c>
      <c r="O199" s="3">
        <v>22</v>
      </c>
      <c r="P199" s="3">
        <v>0.05</v>
      </c>
    </row>
    <row r="200" spans="1:16" hidden="1" x14ac:dyDescent="0.2">
      <c r="A200" s="3" t="s">
        <v>23</v>
      </c>
      <c r="B200" s="3" t="s">
        <v>150</v>
      </c>
      <c r="C200" s="3" t="s">
        <v>24</v>
      </c>
      <c r="D200" s="5">
        <v>162.87</v>
      </c>
      <c r="E200" s="4">
        <v>42437</v>
      </c>
      <c r="F200" s="107" t="s">
        <v>193</v>
      </c>
      <c r="G200" s="3" t="s">
        <v>28</v>
      </c>
      <c r="H200" s="3" t="s">
        <v>36</v>
      </c>
      <c r="I200" s="3">
        <v>2.5</v>
      </c>
      <c r="J200" s="3">
        <v>2.5000000000000001E-2</v>
      </c>
      <c r="K200" s="3">
        <v>5.0000000000000001E-3</v>
      </c>
      <c r="L200" s="3">
        <v>0.25</v>
      </c>
      <c r="M200" s="3">
        <v>1.2E-2</v>
      </c>
      <c r="O200" s="3">
        <v>22</v>
      </c>
      <c r="P200" s="3">
        <v>0.05</v>
      </c>
    </row>
    <row r="201" spans="1:16" hidden="1" x14ac:dyDescent="0.2">
      <c r="A201" s="3" t="s">
        <v>23</v>
      </c>
      <c r="B201" s="3" t="s">
        <v>150</v>
      </c>
      <c r="C201" s="3" t="s">
        <v>24</v>
      </c>
      <c r="D201" s="5">
        <v>162.87</v>
      </c>
      <c r="E201" s="4">
        <v>42437</v>
      </c>
      <c r="F201" s="107" t="s">
        <v>193</v>
      </c>
      <c r="G201" s="3" t="s">
        <v>28</v>
      </c>
      <c r="H201" s="3" t="s">
        <v>36</v>
      </c>
      <c r="I201" s="3">
        <v>2.5</v>
      </c>
      <c r="J201" s="3">
        <v>0.2</v>
      </c>
      <c r="K201" s="3">
        <v>5.0000000000000001E-3</v>
      </c>
      <c r="L201" s="3">
        <v>4.3</v>
      </c>
      <c r="M201" s="3">
        <v>1.2E-2</v>
      </c>
      <c r="O201" s="3">
        <v>31</v>
      </c>
      <c r="P201" s="3">
        <v>1.1000000000000001</v>
      </c>
    </row>
    <row r="202" spans="1:16" hidden="1" x14ac:dyDescent="0.2">
      <c r="A202" s="3" t="s">
        <v>23</v>
      </c>
      <c r="B202" s="3" t="s">
        <v>150</v>
      </c>
      <c r="C202" s="3" t="s">
        <v>24</v>
      </c>
      <c r="D202" s="5">
        <v>162.87</v>
      </c>
      <c r="E202" s="4">
        <v>42437</v>
      </c>
      <c r="F202" s="107" t="s">
        <v>193</v>
      </c>
      <c r="G202" s="3" t="s">
        <v>28</v>
      </c>
      <c r="H202" s="3" t="s">
        <v>36</v>
      </c>
      <c r="I202" s="3">
        <v>2.5</v>
      </c>
      <c r="J202" s="3">
        <v>2.5000000000000001E-2</v>
      </c>
      <c r="K202" s="3">
        <v>5.0000000000000001E-3</v>
      </c>
      <c r="L202" s="3">
        <v>0.25</v>
      </c>
      <c r="M202" s="3">
        <v>1.2E-2</v>
      </c>
      <c r="O202" s="3">
        <v>17</v>
      </c>
      <c r="P202" s="3">
        <v>0.05</v>
      </c>
    </row>
    <row r="203" spans="1:16" hidden="1" x14ac:dyDescent="0.2">
      <c r="A203" s="3" t="s">
        <v>23</v>
      </c>
      <c r="B203" s="3" t="s">
        <v>150</v>
      </c>
      <c r="C203" s="3" t="s">
        <v>24</v>
      </c>
      <c r="D203" s="5">
        <v>162.87</v>
      </c>
      <c r="E203" s="4">
        <v>42437</v>
      </c>
      <c r="F203" s="107" t="s">
        <v>193</v>
      </c>
      <c r="G203" s="3" t="s">
        <v>28</v>
      </c>
      <c r="H203" s="3" t="s">
        <v>36</v>
      </c>
      <c r="I203" s="3">
        <v>2.5</v>
      </c>
      <c r="J203" s="3">
        <v>0.16</v>
      </c>
      <c r="K203" s="3">
        <v>5.0000000000000001E-3</v>
      </c>
      <c r="L203" s="3">
        <v>3.2</v>
      </c>
      <c r="M203" s="3">
        <v>1.2E-2</v>
      </c>
      <c r="O203" s="3">
        <v>8.3000000000000007</v>
      </c>
      <c r="P203" s="3">
        <v>0.92</v>
      </c>
    </row>
    <row r="204" spans="1:16" hidden="1" x14ac:dyDescent="0.2">
      <c r="A204" s="3" t="s">
        <v>23</v>
      </c>
      <c r="B204" s="3" t="s">
        <v>150</v>
      </c>
      <c r="C204" s="3" t="s">
        <v>24</v>
      </c>
      <c r="D204" s="5">
        <v>162.87</v>
      </c>
      <c r="E204" s="4">
        <v>42437</v>
      </c>
      <c r="F204" s="107" t="s">
        <v>193</v>
      </c>
      <c r="G204" s="3" t="s">
        <v>28</v>
      </c>
      <c r="H204" s="3" t="s">
        <v>36</v>
      </c>
      <c r="I204" s="3">
        <v>2.5</v>
      </c>
      <c r="J204" s="3">
        <v>0.18</v>
      </c>
      <c r="K204" s="3">
        <v>5.0000000000000001E-3</v>
      </c>
      <c r="L204" s="3">
        <v>4.4000000000000004</v>
      </c>
      <c r="M204" s="3">
        <v>1.2E-2</v>
      </c>
      <c r="O204" s="3">
        <v>33</v>
      </c>
      <c r="P204" s="3">
        <v>1</v>
      </c>
    </row>
    <row r="205" spans="1:16" hidden="1" x14ac:dyDescent="0.2">
      <c r="A205" s="3" t="s">
        <v>23</v>
      </c>
      <c r="B205" s="3" t="s">
        <v>150</v>
      </c>
      <c r="C205" s="3" t="s">
        <v>24</v>
      </c>
      <c r="D205" s="5">
        <v>162.87</v>
      </c>
      <c r="E205" s="4">
        <v>42437</v>
      </c>
      <c r="F205" s="107" t="s">
        <v>193</v>
      </c>
      <c r="G205" s="3" t="s">
        <v>28</v>
      </c>
      <c r="H205" s="3" t="s">
        <v>15</v>
      </c>
      <c r="I205" s="3">
        <v>2.5</v>
      </c>
      <c r="J205" s="3">
        <v>2.5000000000000001E-2</v>
      </c>
      <c r="K205" s="3">
        <v>5.0000000000000001E-3</v>
      </c>
      <c r="L205" s="3">
        <v>5.8</v>
      </c>
      <c r="M205" s="3">
        <v>1.2E-2</v>
      </c>
      <c r="O205" s="3">
        <v>8</v>
      </c>
      <c r="P205" s="3">
        <v>0.05</v>
      </c>
    </row>
    <row r="206" spans="1:16" hidden="1" x14ac:dyDescent="0.2">
      <c r="A206" s="3" t="s">
        <v>23</v>
      </c>
      <c r="B206" s="3" t="s">
        <v>150</v>
      </c>
      <c r="C206" s="3" t="s">
        <v>24</v>
      </c>
      <c r="D206" s="5">
        <v>162.87</v>
      </c>
      <c r="E206" s="4">
        <v>42437</v>
      </c>
      <c r="F206" s="107" t="s">
        <v>193</v>
      </c>
      <c r="G206" s="3" t="s">
        <v>28</v>
      </c>
      <c r="H206" s="3" t="s">
        <v>15</v>
      </c>
      <c r="I206" s="3">
        <v>2.5</v>
      </c>
      <c r="J206" s="3">
        <v>2.5000000000000001E-2</v>
      </c>
      <c r="K206" s="3">
        <v>5.0000000000000001E-3</v>
      </c>
      <c r="L206" s="3">
        <v>3.6</v>
      </c>
      <c r="M206" s="3">
        <v>1.2E-2</v>
      </c>
      <c r="O206" s="3">
        <v>6.8</v>
      </c>
      <c r="P206" s="3">
        <v>0.05</v>
      </c>
    </row>
    <row r="207" spans="1:16" hidden="1" x14ac:dyDescent="0.2">
      <c r="A207" s="3" t="s">
        <v>23</v>
      </c>
      <c r="B207" s="3" t="s">
        <v>150</v>
      </c>
      <c r="C207" s="3" t="s">
        <v>24</v>
      </c>
      <c r="D207" s="5">
        <v>162.87</v>
      </c>
      <c r="E207" s="4">
        <v>42437</v>
      </c>
      <c r="F207" s="107" t="s">
        <v>193</v>
      </c>
      <c r="G207" s="3" t="s">
        <v>28</v>
      </c>
      <c r="H207" s="3" t="s">
        <v>15</v>
      </c>
      <c r="I207" s="3">
        <v>2.5</v>
      </c>
      <c r="J207" s="3">
        <v>2.5000000000000001E-2</v>
      </c>
      <c r="K207" s="3">
        <v>5.0000000000000001E-3</v>
      </c>
      <c r="L207" s="3">
        <v>7.6</v>
      </c>
      <c r="M207" s="3">
        <v>1.2E-2</v>
      </c>
      <c r="O207" s="3">
        <v>6.1</v>
      </c>
      <c r="P207" s="3">
        <v>1.3</v>
      </c>
    </row>
    <row r="208" spans="1:16" hidden="1" x14ac:dyDescent="0.2">
      <c r="A208" s="3" t="s">
        <v>23</v>
      </c>
      <c r="B208" s="3" t="s">
        <v>150</v>
      </c>
      <c r="C208" s="3" t="s">
        <v>24</v>
      </c>
      <c r="D208" s="5">
        <v>162.87</v>
      </c>
      <c r="E208" s="4">
        <v>42437</v>
      </c>
      <c r="F208" s="107" t="s">
        <v>193</v>
      </c>
      <c r="G208" s="3" t="s">
        <v>28</v>
      </c>
      <c r="H208" s="3" t="s">
        <v>15</v>
      </c>
      <c r="I208" s="3">
        <v>2.5</v>
      </c>
      <c r="J208" s="3">
        <v>2.5000000000000001E-2</v>
      </c>
      <c r="K208" s="3">
        <v>5.0000000000000001E-3</v>
      </c>
      <c r="L208" s="3">
        <v>12</v>
      </c>
      <c r="M208" s="3">
        <v>1.2E-2</v>
      </c>
      <c r="O208" s="3">
        <v>4.3</v>
      </c>
      <c r="P208" s="3">
        <v>1</v>
      </c>
    </row>
    <row r="209" spans="1:16" hidden="1" x14ac:dyDescent="0.2">
      <c r="A209" s="3" t="s">
        <v>23</v>
      </c>
      <c r="B209" s="3" t="s">
        <v>150</v>
      </c>
      <c r="C209" s="3" t="s">
        <v>24</v>
      </c>
      <c r="D209" s="5">
        <v>162.87</v>
      </c>
      <c r="E209" s="4">
        <v>42437</v>
      </c>
      <c r="F209" s="107" t="s">
        <v>193</v>
      </c>
      <c r="G209" s="3" t="s">
        <v>28</v>
      </c>
      <c r="H209" s="3" t="s">
        <v>15</v>
      </c>
      <c r="I209" s="3">
        <v>2.5</v>
      </c>
      <c r="J209" s="3">
        <v>0.15</v>
      </c>
      <c r="K209" s="3">
        <v>5.0000000000000001E-3</v>
      </c>
      <c r="L209" s="3">
        <v>9.1</v>
      </c>
      <c r="M209" s="3">
        <v>1.2E-2</v>
      </c>
      <c r="O209" s="3">
        <v>6.4</v>
      </c>
      <c r="P209" s="3">
        <v>0.05</v>
      </c>
    </row>
    <row r="210" spans="1:16" hidden="1" x14ac:dyDescent="0.2">
      <c r="A210" s="3" t="s">
        <v>23</v>
      </c>
      <c r="B210" s="3" t="s">
        <v>150</v>
      </c>
      <c r="C210" s="3" t="s">
        <v>24</v>
      </c>
      <c r="D210" s="5">
        <v>162.87</v>
      </c>
      <c r="E210" s="4">
        <v>42437</v>
      </c>
      <c r="F210" s="107" t="s">
        <v>193</v>
      </c>
      <c r="G210" s="3" t="s">
        <v>28</v>
      </c>
      <c r="H210" s="3" t="s">
        <v>15</v>
      </c>
      <c r="I210" s="3">
        <v>2.5</v>
      </c>
      <c r="J210" s="3">
        <v>0.18</v>
      </c>
      <c r="K210" s="3">
        <v>5.0000000000000001E-3</v>
      </c>
      <c r="L210" s="3">
        <v>7.3</v>
      </c>
      <c r="M210" s="3">
        <v>1.2E-2</v>
      </c>
      <c r="O210" s="3">
        <v>4</v>
      </c>
      <c r="P210" s="3">
        <v>0.05</v>
      </c>
    </row>
    <row r="211" spans="1:16" hidden="1" x14ac:dyDescent="0.2">
      <c r="A211" s="3" t="s">
        <v>23</v>
      </c>
      <c r="B211" s="3" t="s">
        <v>150</v>
      </c>
      <c r="C211" s="3" t="s">
        <v>24</v>
      </c>
      <c r="D211" s="5">
        <v>162.87</v>
      </c>
      <c r="E211" s="4">
        <v>42437</v>
      </c>
      <c r="F211" s="107" t="s">
        <v>193</v>
      </c>
      <c r="G211" s="3" t="s">
        <v>28</v>
      </c>
      <c r="H211" s="3" t="s">
        <v>15</v>
      </c>
      <c r="I211" s="3">
        <v>2.5</v>
      </c>
      <c r="J211" s="3">
        <v>2.5000000000000001E-2</v>
      </c>
      <c r="K211" s="3">
        <v>5.0000000000000001E-3</v>
      </c>
      <c r="L211" s="3">
        <v>7.2</v>
      </c>
      <c r="M211" s="3">
        <v>1.2E-2</v>
      </c>
      <c r="O211" s="3">
        <v>10</v>
      </c>
      <c r="P211" s="3">
        <v>0.05</v>
      </c>
    </row>
    <row r="212" spans="1:16" hidden="1" x14ac:dyDescent="0.2">
      <c r="A212" s="3" t="s">
        <v>23</v>
      </c>
      <c r="B212" s="3" t="s">
        <v>150</v>
      </c>
      <c r="C212" s="3" t="s">
        <v>24</v>
      </c>
      <c r="D212" s="5">
        <v>162.87</v>
      </c>
      <c r="E212" s="4">
        <v>42437</v>
      </c>
      <c r="F212" s="107" t="s">
        <v>193</v>
      </c>
      <c r="G212" s="3" t="s">
        <v>28</v>
      </c>
      <c r="H212" s="3" t="s">
        <v>15</v>
      </c>
      <c r="I212" s="3">
        <v>2.5</v>
      </c>
      <c r="J212" s="3">
        <v>2.5000000000000001E-2</v>
      </c>
      <c r="K212" s="3">
        <v>5.0000000000000001E-3</v>
      </c>
      <c r="L212" s="3">
        <v>10</v>
      </c>
      <c r="M212" s="3">
        <v>1.2E-2</v>
      </c>
      <c r="O212" s="3">
        <v>3.7</v>
      </c>
      <c r="P212" s="3">
        <v>0.05</v>
      </c>
    </row>
    <row r="213" spans="1:16" hidden="1" x14ac:dyDescent="0.2">
      <c r="A213" s="3" t="s">
        <v>23</v>
      </c>
      <c r="B213" s="3" t="s">
        <v>150</v>
      </c>
      <c r="C213" s="3" t="s">
        <v>24</v>
      </c>
      <c r="D213" s="5">
        <v>162.87</v>
      </c>
      <c r="E213" s="4">
        <v>42437</v>
      </c>
      <c r="F213" s="107" t="s">
        <v>193</v>
      </c>
      <c r="G213" s="3" t="s">
        <v>28</v>
      </c>
      <c r="H213" s="3" t="s">
        <v>15</v>
      </c>
      <c r="I213" s="3">
        <v>2.5</v>
      </c>
      <c r="J213" s="3">
        <v>0.18</v>
      </c>
      <c r="K213" s="3">
        <v>5.0000000000000001E-3</v>
      </c>
      <c r="L213" s="3">
        <v>7.3</v>
      </c>
      <c r="M213" s="3">
        <v>1.2E-2</v>
      </c>
      <c r="O213" s="3">
        <v>7.6</v>
      </c>
      <c r="P213" s="3">
        <v>0.05</v>
      </c>
    </row>
    <row r="214" spans="1:16" hidden="1" x14ac:dyDescent="0.2">
      <c r="A214" s="3" t="s">
        <v>23</v>
      </c>
      <c r="B214" s="3" t="s">
        <v>150</v>
      </c>
      <c r="C214" s="3" t="s">
        <v>24</v>
      </c>
      <c r="D214" s="5">
        <v>162.87</v>
      </c>
      <c r="E214" s="4">
        <v>42437</v>
      </c>
      <c r="F214" s="107" t="s">
        <v>193</v>
      </c>
      <c r="G214" s="3" t="s">
        <v>28</v>
      </c>
      <c r="H214" s="3" t="s">
        <v>15</v>
      </c>
      <c r="I214" s="3">
        <v>2.5</v>
      </c>
      <c r="J214" s="3">
        <v>2.5000000000000001E-2</v>
      </c>
      <c r="K214" s="3">
        <v>5.0000000000000001E-3</v>
      </c>
      <c r="L214" s="3">
        <v>5.6</v>
      </c>
      <c r="M214" s="3">
        <v>1.2E-2</v>
      </c>
      <c r="O214" s="3">
        <v>5.8</v>
      </c>
      <c r="P214" s="3">
        <v>0.05</v>
      </c>
    </row>
    <row r="215" spans="1:16" hidden="1" x14ac:dyDescent="0.2">
      <c r="A215" s="3" t="s">
        <v>23</v>
      </c>
      <c r="B215" s="3" t="s">
        <v>150</v>
      </c>
      <c r="C215" s="3" t="s">
        <v>24</v>
      </c>
      <c r="D215" s="5">
        <v>162.87</v>
      </c>
      <c r="E215" s="4">
        <v>42437</v>
      </c>
      <c r="F215" s="107" t="s">
        <v>193</v>
      </c>
      <c r="G215" s="3" t="s">
        <v>28</v>
      </c>
      <c r="H215" s="3" t="s">
        <v>13</v>
      </c>
      <c r="I215" s="3">
        <v>2.5</v>
      </c>
      <c r="J215" s="3">
        <v>0.14000000000000001</v>
      </c>
      <c r="K215" s="3">
        <v>5.0000000000000001E-3</v>
      </c>
      <c r="L215" s="3">
        <v>76</v>
      </c>
      <c r="M215" s="3">
        <v>1.2E-2</v>
      </c>
      <c r="O215" s="3">
        <v>0.83</v>
      </c>
      <c r="P215" s="3">
        <v>1.5</v>
      </c>
    </row>
    <row r="216" spans="1:16" hidden="1" x14ac:dyDescent="0.2">
      <c r="A216" s="3" t="s">
        <v>23</v>
      </c>
      <c r="B216" s="3" t="s">
        <v>150</v>
      </c>
      <c r="C216" s="3" t="s">
        <v>24</v>
      </c>
      <c r="D216" s="5">
        <v>162.87</v>
      </c>
      <c r="E216" s="4">
        <v>42437</v>
      </c>
      <c r="F216" s="107" t="s">
        <v>193</v>
      </c>
      <c r="G216" s="3" t="s">
        <v>28</v>
      </c>
      <c r="H216" s="3" t="s">
        <v>13</v>
      </c>
      <c r="I216" s="3">
        <v>2.5</v>
      </c>
      <c r="J216" s="3">
        <v>0.15</v>
      </c>
      <c r="K216" s="3">
        <v>5.0000000000000001E-3</v>
      </c>
      <c r="L216" s="3">
        <v>49</v>
      </c>
      <c r="M216" s="3">
        <v>1.2E-2</v>
      </c>
      <c r="O216" s="3">
        <v>0.64</v>
      </c>
      <c r="P216" s="3">
        <v>1.9</v>
      </c>
    </row>
    <row r="217" spans="1:16" hidden="1" x14ac:dyDescent="0.2">
      <c r="A217" s="3" t="s">
        <v>23</v>
      </c>
      <c r="B217" s="3" t="s">
        <v>150</v>
      </c>
      <c r="C217" s="3" t="s">
        <v>24</v>
      </c>
      <c r="D217" s="5">
        <v>162.87</v>
      </c>
      <c r="E217" s="4">
        <v>42437</v>
      </c>
      <c r="F217" s="107" t="s">
        <v>193</v>
      </c>
      <c r="G217" s="3" t="s">
        <v>28</v>
      </c>
      <c r="H217" s="3" t="s">
        <v>13</v>
      </c>
      <c r="I217" s="3">
        <v>2.5</v>
      </c>
      <c r="J217" s="3">
        <v>0.18</v>
      </c>
      <c r="K217" s="3">
        <v>5.0000000000000001E-3</v>
      </c>
      <c r="L217" s="3">
        <v>73</v>
      </c>
      <c r="M217" s="3">
        <v>1.2E-2</v>
      </c>
      <c r="O217" s="3">
        <v>1.1000000000000001</v>
      </c>
      <c r="P217" s="3">
        <v>2.2000000000000002</v>
      </c>
    </row>
    <row r="218" spans="1:16" hidden="1" x14ac:dyDescent="0.2">
      <c r="A218" s="3" t="s">
        <v>23</v>
      </c>
      <c r="B218" s="3" t="s">
        <v>150</v>
      </c>
      <c r="C218" s="3" t="s">
        <v>24</v>
      </c>
      <c r="D218" s="5">
        <v>162.87</v>
      </c>
      <c r="E218" s="4">
        <v>42437</v>
      </c>
      <c r="F218" s="107" t="s">
        <v>193</v>
      </c>
      <c r="G218" s="3" t="s">
        <v>28</v>
      </c>
      <c r="H218" s="3" t="s">
        <v>13</v>
      </c>
      <c r="I218" s="3">
        <v>2.5</v>
      </c>
      <c r="J218" s="3">
        <v>0.11</v>
      </c>
      <c r="K218" s="3">
        <v>5.0000000000000001E-3</v>
      </c>
      <c r="L218" s="3">
        <v>75</v>
      </c>
      <c r="M218" s="3">
        <v>1.2E-2</v>
      </c>
      <c r="O218" s="3">
        <v>1.5</v>
      </c>
      <c r="P218" s="3">
        <v>6.5</v>
      </c>
    </row>
    <row r="219" spans="1:16" hidden="1" x14ac:dyDescent="0.2">
      <c r="A219" s="3" t="s">
        <v>23</v>
      </c>
      <c r="B219" s="3" t="s">
        <v>150</v>
      </c>
      <c r="C219" s="3" t="s">
        <v>24</v>
      </c>
      <c r="D219" s="5">
        <v>162.87</v>
      </c>
      <c r="E219" s="4">
        <v>42437</v>
      </c>
      <c r="F219" s="107" t="s">
        <v>193</v>
      </c>
      <c r="G219" s="3" t="s">
        <v>28</v>
      </c>
      <c r="H219" s="3" t="s">
        <v>13</v>
      </c>
      <c r="I219" s="3">
        <v>2.5</v>
      </c>
      <c r="J219" s="3">
        <v>0.15</v>
      </c>
      <c r="K219" s="3">
        <v>5.0000000000000001E-3</v>
      </c>
      <c r="L219" s="3">
        <v>76</v>
      </c>
      <c r="M219" s="3">
        <v>0.19</v>
      </c>
      <c r="O219" s="3">
        <v>0.87</v>
      </c>
      <c r="P219" s="3">
        <v>2</v>
      </c>
    </row>
    <row r="220" spans="1:16" hidden="1" x14ac:dyDescent="0.2">
      <c r="A220" s="3" t="s">
        <v>23</v>
      </c>
      <c r="B220" s="3" t="s">
        <v>150</v>
      </c>
      <c r="C220" s="3" t="s">
        <v>24</v>
      </c>
      <c r="D220" s="5">
        <v>162.87</v>
      </c>
      <c r="E220" s="4">
        <v>42437</v>
      </c>
      <c r="F220" s="107" t="s">
        <v>193</v>
      </c>
      <c r="G220" s="3" t="s">
        <v>28</v>
      </c>
      <c r="H220" s="3" t="s">
        <v>14</v>
      </c>
      <c r="I220" s="3">
        <v>2.5</v>
      </c>
      <c r="J220" s="3">
        <v>2.5000000000000001E-2</v>
      </c>
      <c r="K220" s="3">
        <v>5.0000000000000001E-3</v>
      </c>
      <c r="L220" s="3">
        <v>49</v>
      </c>
      <c r="M220" s="3">
        <v>0.38</v>
      </c>
      <c r="O220" s="3">
        <v>1</v>
      </c>
      <c r="P220" s="3">
        <v>8.6</v>
      </c>
    </row>
    <row r="221" spans="1:16" hidden="1" x14ac:dyDescent="0.2">
      <c r="A221" s="3" t="s">
        <v>23</v>
      </c>
      <c r="B221" s="3" t="s">
        <v>150</v>
      </c>
      <c r="C221" s="3" t="s">
        <v>24</v>
      </c>
      <c r="D221" s="5">
        <v>162.87</v>
      </c>
      <c r="E221" s="4">
        <v>42437</v>
      </c>
      <c r="F221" s="107" t="s">
        <v>193</v>
      </c>
      <c r="G221" s="3" t="s">
        <v>28</v>
      </c>
      <c r="H221" s="3" t="s">
        <v>14</v>
      </c>
      <c r="I221" s="3">
        <v>2.5</v>
      </c>
      <c r="J221" s="3">
        <v>8.8999999999999996E-2</v>
      </c>
      <c r="K221" s="3">
        <v>5.0000000000000001E-3</v>
      </c>
      <c r="L221" s="3">
        <v>37</v>
      </c>
      <c r="M221" s="3">
        <v>1.2E-2</v>
      </c>
      <c r="O221" s="3">
        <v>1.2</v>
      </c>
      <c r="P221" s="3">
        <v>5.7</v>
      </c>
    </row>
    <row r="222" spans="1:16" hidden="1" x14ac:dyDescent="0.2">
      <c r="A222" s="3" t="s">
        <v>23</v>
      </c>
      <c r="B222" s="3" t="s">
        <v>151</v>
      </c>
      <c r="C222" s="3" t="s">
        <v>29</v>
      </c>
      <c r="D222" s="5">
        <v>147.54</v>
      </c>
      <c r="E222" s="4">
        <v>42437</v>
      </c>
      <c r="F222" s="107" t="s">
        <v>193</v>
      </c>
      <c r="G222" s="3" t="s">
        <v>28</v>
      </c>
      <c r="H222" s="3" t="s">
        <v>37</v>
      </c>
      <c r="I222" s="3">
        <v>2.5</v>
      </c>
      <c r="J222" s="3">
        <v>0.11</v>
      </c>
      <c r="K222" s="3">
        <v>5.0000000000000001E-3</v>
      </c>
      <c r="L222" s="3">
        <v>4.9000000000000004</v>
      </c>
      <c r="M222" s="3">
        <v>1.2E-2</v>
      </c>
      <c r="O222" s="3">
        <v>6.6</v>
      </c>
      <c r="P222" s="3">
        <v>0.05</v>
      </c>
    </row>
    <row r="223" spans="1:16" hidden="1" x14ac:dyDescent="0.2">
      <c r="A223" s="3" t="s">
        <v>23</v>
      </c>
      <c r="B223" s="3" t="s">
        <v>151</v>
      </c>
      <c r="C223" s="3" t="s">
        <v>29</v>
      </c>
      <c r="D223" s="5">
        <v>147.54</v>
      </c>
      <c r="E223" s="4">
        <v>42437</v>
      </c>
      <c r="F223" s="107" t="s">
        <v>193</v>
      </c>
      <c r="G223" s="3" t="s">
        <v>28</v>
      </c>
      <c r="H223" s="3" t="s">
        <v>36</v>
      </c>
      <c r="I223" s="3">
        <v>2.5</v>
      </c>
      <c r="J223" s="3">
        <v>2.5000000000000001E-2</v>
      </c>
      <c r="K223" s="3">
        <v>5.0000000000000001E-3</v>
      </c>
      <c r="L223" s="3">
        <v>4</v>
      </c>
      <c r="M223" s="3">
        <v>1.2E-2</v>
      </c>
      <c r="O223" s="3">
        <v>3.6</v>
      </c>
      <c r="P223" s="3">
        <v>0.05</v>
      </c>
    </row>
    <row r="224" spans="1:16" hidden="1" x14ac:dyDescent="0.2">
      <c r="A224" s="3" t="s">
        <v>23</v>
      </c>
      <c r="B224" s="3" t="s">
        <v>151</v>
      </c>
      <c r="C224" s="3" t="s">
        <v>29</v>
      </c>
      <c r="D224" s="5">
        <v>147.54</v>
      </c>
      <c r="E224" s="4">
        <v>42437</v>
      </c>
      <c r="F224" s="107" t="s">
        <v>193</v>
      </c>
      <c r="G224" s="3" t="s">
        <v>28</v>
      </c>
      <c r="H224" s="3" t="s">
        <v>36</v>
      </c>
      <c r="I224" s="3">
        <v>2.5</v>
      </c>
      <c r="J224" s="3">
        <v>0.28000000000000003</v>
      </c>
      <c r="K224" s="3">
        <v>5.0000000000000001E-3</v>
      </c>
      <c r="L224" s="3">
        <v>2.9</v>
      </c>
      <c r="M224" s="3">
        <v>1.2E-2</v>
      </c>
      <c r="O224" s="3">
        <v>5.8</v>
      </c>
      <c r="P224" s="3">
        <v>0.91</v>
      </c>
    </row>
    <row r="225" spans="1:16" hidden="1" x14ac:dyDescent="0.2">
      <c r="A225" s="3" t="s">
        <v>23</v>
      </c>
      <c r="B225" s="3" t="s">
        <v>151</v>
      </c>
      <c r="C225" s="3" t="s">
        <v>29</v>
      </c>
      <c r="D225" s="5">
        <v>147.54</v>
      </c>
      <c r="E225" s="4">
        <v>42437</v>
      </c>
      <c r="F225" s="107" t="s">
        <v>193</v>
      </c>
      <c r="G225" s="3" t="s">
        <v>28</v>
      </c>
      <c r="H225" s="3" t="s">
        <v>36</v>
      </c>
      <c r="I225" s="3">
        <v>2.5</v>
      </c>
      <c r="J225" s="3">
        <v>0.16</v>
      </c>
      <c r="K225" s="3">
        <v>5.0000000000000001E-3</v>
      </c>
      <c r="L225" s="3">
        <v>4.3</v>
      </c>
      <c r="M225" s="3">
        <v>1.2E-2</v>
      </c>
      <c r="O225" s="3">
        <v>5.3</v>
      </c>
      <c r="P225" s="3">
        <v>0.91</v>
      </c>
    </row>
    <row r="226" spans="1:16" hidden="1" x14ac:dyDescent="0.2">
      <c r="A226" s="3" t="s">
        <v>23</v>
      </c>
      <c r="B226" s="3" t="s">
        <v>151</v>
      </c>
      <c r="C226" s="3" t="s">
        <v>29</v>
      </c>
      <c r="D226" s="5">
        <v>147.54</v>
      </c>
      <c r="E226" s="4">
        <v>42437</v>
      </c>
      <c r="F226" s="107" t="s">
        <v>193</v>
      </c>
      <c r="G226" s="3" t="s">
        <v>28</v>
      </c>
      <c r="H226" s="3" t="s">
        <v>36</v>
      </c>
      <c r="I226" s="3">
        <v>2.5</v>
      </c>
      <c r="J226" s="3">
        <v>0.12</v>
      </c>
      <c r="K226" s="3">
        <v>5.0000000000000001E-3</v>
      </c>
      <c r="L226" s="3">
        <v>3.3</v>
      </c>
      <c r="M226" s="3">
        <v>1.2E-2</v>
      </c>
      <c r="O226" s="3">
        <v>4.5999999999999996</v>
      </c>
      <c r="P226" s="3">
        <v>0.79</v>
      </c>
    </row>
    <row r="227" spans="1:16" hidden="1" x14ac:dyDescent="0.2">
      <c r="A227" s="3" t="s">
        <v>23</v>
      </c>
      <c r="B227" s="3" t="s">
        <v>151</v>
      </c>
      <c r="C227" s="3" t="s">
        <v>29</v>
      </c>
      <c r="D227" s="5">
        <v>147.54</v>
      </c>
      <c r="E227" s="4">
        <v>42437</v>
      </c>
      <c r="F227" s="107" t="s">
        <v>193</v>
      </c>
      <c r="G227" s="3" t="s">
        <v>28</v>
      </c>
      <c r="H227" s="3" t="s">
        <v>36</v>
      </c>
      <c r="I227" s="3">
        <v>2.5</v>
      </c>
      <c r="J227" s="3">
        <v>2.5000000000000001E-2</v>
      </c>
      <c r="K227" s="3">
        <v>5.0000000000000001E-3</v>
      </c>
      <c r="L227" s="3">
        <v>4.8</v>
      </c>
      <c r="M227" s="3">
        <v>1.2E-2</v>
      </c>
      <c r="O227" s="3">
        <v>1.6</v>
      </c>
      <c r="P227" s="3">
        <v>0.05</v>
      </c>
    </row>
    <row r="228" spans="1:16" hidden="1" x14ac:dyDescent="0.2">
      <c r="A228" s="3" t="s">
        <v>23</v>
      </c>
      <c r="B228" s="3" t="s">
        <v>151</v>
      </c>
      <c r="C228" s="3" t="s">
        <v>29</v>
      </c>
      <c r="D228" s="5">
        <v>147.54</v>
      </c>
      <c r="E228" s="4">
        <v>42437</v>
      </c>
      <c r="F228" s="107" t="s">
        <v>193</v>
      </c>
      <c r="G228" s="3" t="s">
        <v>28</v>
      </c>
      <c r="H228" s="3" t="s">
        <v>36</v>
      </c>
      <c r="I228" s="3">
        <v>2.5</v>
      </c>
      <c r="J228" s="3">
        <v>0.11</v>
      </c>
      <c r="K228" s="3">
        <v>0.26</v>
      </c>
      <c r="L228" s="3">
        <v>3.6</v>
      </c>
      <c r="M228" s="3">
        <v>1.2E-2</v>
      </c>
      <c r="O228" s="3">
        <v>6.3</v>
      </c>
      <c r="P228" s="3">
        <v>0.05</v>
      </c>
    </row>
    <row r="229" spans="1:16" hidden="1" x14ac:dyDescent="0.2">
      <c r="A229" s="3" t="s">
        <v>23</v>
      </c>
      <c r="B229" s="3" t="s">
        <v>151</v>
      </c>
      <c r="C229" s="3" t="s">
        <v>29</v>
      </c>
      <c r="D229" s="5">
        <v>147.54</v>
      </c>
      <c r="E229" s="4">
        <v>42437</v>
      </c>
      <c r="F229" s="107" t="s">
        <v>193</v>
      </c>
      <c r="G229" s="3" t="s">
        <v>28</v>
      </c>
      <c r="H229" s="3" t="s">
        <v>36</v>
      </c>
      <c r="I229" s="3">
        <v>2.5</v>
      </c>
      <c r="J229" s="3">
        <v>0.13</v>
      </c>
      <c r="K229" s="3">
        <v>5.0000000000000001E-3</v>
      </c>
      <c r="L229" s="3">
        <v>3.6</v>
      </c>
      <c r="M229" s="3">
        <v>1.2E-2</v>
      </c>
      <c r="O229" s="3">
        <v>8.1</v>
      </c>
      <c r="P229" s="3">
        <v>0.05</v>
      </c>
    </row>
    <row r="230" spans="1:16" hidden="1" x14ac:dyDescent="0.2">
      <c r="A230" s="3" t="s">
        <v>23</v>
      </c>
      <c r="B230" s="3" t="s">
        <v>151</v>
      </c>
      <c r="C230" s="3" t="s">
        <v>29</v>
      </c>
      <c r="D230" s="5">
        <v>147.54</v>
      </c>
      <c r="E230" s="4">
        <v>42437</v>
      </c>
      <c r="F230" s="107" t="s">
        <v>193</v>
      </c>
      <c r="G230" s="3" t="s">
        <v>28</v>
      </c>
      <c r="H230" s="3" t="s">
        <v>36</v>
      </c>
      <c r="I230" s="3">
        <v>2.5</v>
      </c>
      <c r="J230" s="3">
        <v>0.19</v>
      </c>
      <c r="K230" s="3">
        <v>5.0000000000000001E-3</v>
      </c>
      <c r="L230" s="3">
        <v>3.3</v>
      </c>
      <c r="M230" s="3">
        <v>1.2E-2</v>
      </c>
      <c r="O230" s="3">
        <v>15</v>
      </c>
      <c r="P230" s="3">
        <v>0.95</v>
      </c>
    </row>
    <row r="231" spans="1:16" hidden="1" x14ac:dyDescent="0.2">
      <c r="A231" s="3" t="s">
        <v>23</v>
      </c>
      <c r="B231" s="3" t="s">
        <v>151</v>
      </c>
      <c r="C231" s="3" t="s">
        <v>29</v>
      </c>
      <c r="D231" s="5">
        <v>147.54</v>
      </c>
      <c r="E231" s="4">
        <v>42437</v>
      </c>
      <c r="F231" s="107" t="s">
        <v>193</v>
      </c>
      <c r="G231" s="3" t="s">
        <v>28</v>
      </c>
      <c r="H231" s="3" t="s">
        <v>36</v>
      </c>
      <c r="I231" s="3">
        <v>2.5</v>
      </c>
      <c r="J231" s="3">
        <v>0.25</v>
      </c>
      <c r="K231" s="3">
        <v>5.0000000000000001E-3</v>
      </c>
      <c r="L231" s="3">
        <v>4.4000000000000004</v>
      </c>
      <c r="M231" s="3">
        <v>1.2E-2</v>
      </c>
      <c r="O231" s="3">
        <v>5.3</v>
      </c>
      <c r="P231" s="3">
        <v>0.05</v>
      </c>
    </row>
    <row r="232" spans="1:16" hidden="1" x14ac:dyDescent="0.2">
      <c r="A232" s="3" t="s">
        <v>23</v>
      </c>
      <c r="B232" s="3" t="s">
        <v>151</v>
      </c>
      <c r="C232" s="3" t="s">
        <v>29</v>
      </c>
      <c r="D232" s="5">
        <v>147.54</v>
      </c>
      <c r="E232" s="4">
        <v>42437</v>
      </c>
      <c r="F232" s="107" t="s">
        <v>193</v>
      </c>
      <c r="G232" s="3" t="s">
        <v>28</v>
      </c>
      <c r="H232" s="3" t="s">
        <v>36</v>
      </c>
      <c r="I232" s="3">
        <v>2.5</v>
      </c>
      <c r="J232" s="3">
        <v>0.14000000000000001</v>
      </c>
      <c r="K232" s="3">
        <v>5.0000000000000001E-3</v>
      </c>
      <c r="L232" s="3">
        <v>0.25</v>
      </c>
      <c r="M232" s="3">
        <v>1.2E-2</v>
      </c>
      <c r="O232" s="3">
        <v>5.9</v>
      </c>
      <c r="P232" s="3">
        <v>0.05</v>
      </c>
    </row>
    <row r="233" spans="1:16" hidden="1" x14ac:dyDescent="0.2">
      <c r="A233" s="3" t="s">
        <v>23</v>
      </c>
      <c r="B233" s="3" t="s">
        <v>151</v>
      </c>
      <c r="C233" s="3" t="s">
        <v>29</v>
      </c>
      <c r="D233" s="5">
        <v>147.54</v>
      </c>
      <c r="E233" s="4">
        <v>42437</v>
      </c>
      <c r="F233" s="107" t="s">
        <v>193</v>
      </c>
      <c r="G233" s="3" t="s">
        <v>28</v>
      </c>
      <c r="H233" s="3" t="s">
        <v>36</v>
      </c>
      <c r="I233" s="3">
        <v>2.5</v>
      </c>
      <c r="J233" s="3">
        <v>2.5000000000000001E-2</v>
      </c>
      <c r="K233" s="3">
        <v>5.0000000000000001E-3</v>
      </c>
      <c r="L233" s="3">
        <v>0.25</v>
      </c>
      <c r="M233" s="3">
        <v>1.2E-2</v>
      </c>
      <c r="O233" s="3">
        <v>1.1000000000000001</v>
      </c>
      <c r="P233" s="3">
        <v>0.05</v>
      </c>
    </row>
    <row r="234" spans="1:16" hidden="1" x14ac:dyDescent="0.2">
      <c r="A234" s="3" t="s">
        <v>23</v>
      </c>
      <c r="B234" s="3" t="s">
        <v>151</v>
      </c>
      <c r="C234" s="3" t="s">
        <v>29</v>
      </c>
      <c r="D234" s="5">
        <v>147.54</v>
      </c>
      <c r="E234" s="4">
        <v>42437</v>
      </c>
      <c r="F234" s="107" t="s">
        <v>193</v>
      </c>
      <c r="G234" s="3" t="s">
        <v>28</v>
      </c>
      <c r="H234" s="3" t="s">
        <v>15</v>
      </c>
      <c r="I234" s="3">
        <v>2.5</v>
      </c>
      <c r="J234" s="3">
        <v>2.5000000000000001E-2</v>
      </c>
      <c r="K234" s="3">
        <v>0.15</v>
      </c>
      <c r="L234" s="3">
        <v>5.9</v>
      </c>
      <c r="M234" s="3">
        <v>1.2E-2</v>
      </c>
      <c r="O234" s="3">
        <v>3.3</v>
      </c>
      <c r="P234" s="3">
        <v>1.1000000000000001</v>
      </c>
    </row>
    <row r="235" spans="1:16" hidden="1" x14ac:dyDescent="0.2">
      <c r="A235" s="3" t="s">
        <v>23</v>
      </c>
      <c r="B235" s="3" t="s">
        <v>151</v>
      </c>
      <c r="C235" s="3" t="s">
        <v>29</v>
      </c>
      <c r="D235" s="5">
        <v>147.54</v>
      </c>
      <c r="E235" s="4">
        <v>42437</v>
      </c>
      <c r="F235" s="107" t="s">
        <v>193</v>
      </c>
      <c r="G235" s="3" t="s">
        <v>28</v>
      </c>
      <c r="H235" s="3" t="s">
        <v>15</v>
      </c>
      <c r="I235" s="3">
        <v>2.5</v>
      </c>
      <c r="J235" s="3">
        <v>2.5000000000000001E-2</v>
      </c>
      <c r="K235" s="3">
        <v>0.52</v>
      </c>
      <c r="L235" s="3">
        <v>10</v>
      </c>
      <c r="M235" s="3">
        <v>1.2E-2</v>
      </c>
      <c r="O235" s="3">
        <v>2.6</v>
      </c>
      <c r="P235" s="3">
        <v>0.97</v>
      </c>
    </row>
    <row r="236" spans="1:16" hidden="1" x14ac:dyDescent="0.2">
      <c r="A236" s="3" t="s">
        <v>23</v>
      </c>
      <c r="B236" s="3" t="s">
        <v>151</v>
      </c>
      <c r="C236" s="3" t="s">
        <v>29</v>
      </c>
      <c r="D236" s="5">
        <v>147.54</v>
      </c>
      <c r="E236" s="4">
        <v>42437</v>
      </c>
      <c r="F236" s="107" t="s">
        <v>193</v>
      </c>
      <c r="G236" s="3" t="s">
        <v>28</v>
      </c>
      <c r="H236" s="3" t="s">
        <v>15</v>
      </c>
      <c r="I236" s="3">
        <v>2.5</v>
      </c>
      <c r="J236" s="3">
        <v>0.16</v>
      </c>
      <c r="K236" s="3">
        <v>0.14000000000000001</v>
      </c>
      <c r="L236" s="3">
        <v>9.4</v>
      </c>
      <c r="M236" s="3">
        <v>1.2E-2</v>
      </c>
      <c r="O236" s="3">
        <v>2.2999999999999998</v>
      </c>
      <c r="P236" s="3">
        <v>0.89</v>
      </c>
    </row>
    <row r="237" spans="1:16" hidden="1" x14ac:dyDescent="0.2">
      <c r="A237" s="3" t="s">
        <v>23</v>
      </c>
      <c r="B237" s="3" t="s">
        <v>151</v>
      </c>
      <c r="C237" s="3" t="s">
        <v>29</v>
      </c>
      <c r="D237" s="5">
        <v>147.54</v>
      </c>
      <c r="E237" s="4">
        <v>42437</v>
      </c>
      <c r="F237" s="107" t="s">
        <v>193</v>
      </c>
      <c r="G237" s="3" t="s">
        <v>28</v>
      </c>
      <c r="H237" s="3" t="s">
        <v>15</v>
      </c>
      <c r="I237" s="3">
        <v>2.5</v>
      </c>
      <c r="J237" s="3">
        <v>0.14000000000000001</v>
      </c>
      <c r="K237" s="3">
        <v>5.0000000000000001E-3</v>
      </c>
      <c r="L237" s="3">
        <v>9.4</v>
      </c>
      <c r="M237" s="3">
        <v>1.2E-2</v>
      </c>
      <c r="O237" s="3">
        <v>2.9</v>
      </c>
      <c r="P237" s="3">
        <v>1</v>
      </c>
    </row>
    <row r="238" spans="1:16" hidden="1" x14ac:dyDescent="0.2">
      <c r="A238" s="3" t="s">
        <v>23</v>
      </c>
      <c r="B238" s="3" t="s">
        <v>151</v>
      </c>
      <c r="C238" s="3" t="s">
        <v>29</v>
      </c>
      <c r="D238" s="5">
        <v>147.54</v>
      </c>
      <c r="E238" s="4">
        <v>42437</v>
      </c>
      <c r="F238" s="107" t="s">
        <v>193</v>
      </c>
      <c r="G238" s="3" t="s">
        <v>28</v>
      </c>
      <c r="H238" s="3" t="s">
        <v>15</v>
      </c>
      <c r="I238" s="3">
        <v>2.5</v>
      </c>
      <c r="J238" s="3">
        <v>2.5000000000000001E-2</v>
      </c>
      <c r="K238" s="3">
        <v>0.31</v>
      </c>
      <c r="L238" s="3">
        <v>7.2</v>
      </c>
      <c r="M238" s="3">
        <v>1.2E-2</v>
      </c>
      <c r="O238" s="3">
        <v>2.9</v>
      </c>
      <c r="P238" s="3">
        <v>0.79</v>
      </c>
    </row>
    <row r="239" spans="1:16" hidden="1" x14ac:dyDescent="0.2">
      <c r="A239" s="3" t="s">
        <v>23</v>
      </c>
      <c r="B239" s="3" t="s">
        <v>151</v>
      </c>
      <c r="C239" s="3" t="s">
        <v>29</v>
      </c>
      <c r="D239" s="5">
        <v>147.54</v>
      </c>
      <c r="E239" s="4">
        <v>42437</v>
      </c>
      <c r="F239" s="107" t="s">
        <v>193</v>
      </c>
      <c r="G239" s="3" t="s">
        <v>28</v>
      </c>
      <c r="H239" s="3" t="s">
        <v>15</v>
      </c>
      <c r="I239" s="3">
        <v>2.5</v>
      </c>
      <c r="J239" s="3">
        <v>2.5000000000000001E-2</v>
      </c>
      <c r="K239" s="3">
        <v>5.0000000000000001E-3</v>
      </c>
      <c r="L239" s="3">
        <v>7.6</v>
      </c>
      <c r="M239" s="3">
        <v>1.2E-2</v>
      </c>
      <c r="O239" s="3">
        <v>2.1</v>
      </c>
      <c r="P239" s="3">
        <v>0.05</v>
      </c>
    </row>
    <row r="240" spans="1:16" hidden="1" x14ac:dyDescent="0.2">
      <c r="A240" s="3" t="s">
        <v>23</v>
      </c>
      <c r="B240" s="3" t="s">
        <v>151</v>
      </c>
      <c r="C240" s="3" t="s">
        <v>29</v>
      </c>
      <c r="D240" s="5">
        <v>147.54</v>
      </c>
      <c r="E240" s="4">
        <v>42437</v>
      </c>
      <c r="F240" s="107" t="s">
        <v>193</v>
      </c>
      <c r="G240" s="3" t="s">
        <v>28</v>
      </c>
      <c r="H240" s="3" t="s">
        <v>15</v>
      </c>
      <c r="I240" s="3">
        <v>2.5</v>
      </c>
      <c r="J240" s="3">
        <v>2.5000000000000001E-2</v>
      </c>
      <c r="K240" s="3">
        <v>5.0000000000000001E-3</v>
      </c>
      <c r="L240" s="3">
        <v>4.0999999999999996</v>
      </c>
      <c r="M240" s="3">
        <v>1.2E-2</v>
      </c>
      <c r="O240" s="3">
        <v>1.3</v>
      </c>
      <c r="P240" s="3">
        <v>0.05</v>
      </c>
    </row>
    <row r="241" spans="1:16" hidden="1" x14ac:dyDescent="0.2">
      <c r="A241" s="3" t="s">
        <v>23</v>
      </c>
      <c r="B241" s="3" t="s">
        <v>151</v>
      </c>
      <c r="C241" s="3" t="s">
        <v>29</v>
      </c>
      <c r="D241" s="5">
        <v>147.54</v>
      </c>
      <c r="E241" s="4">
        <v>42437</v>
      </c>
      <c r="F241" s="107" t="s">
        <v>193</v>
      </c>
      <c r="G241" s="3" t="s">
        <v>28</v>
      </c>
      <c r="H241" s="3" t="s">
        <v>15</v>
      </c>
      <c r="I241" s="3">
        <v>2.5</v>
      </c>
      <c r="J241" s="3">
        <v>0.14000000000000001</v>
      </c>
      <c r="K241" s="3">
        <v>5.0000000000000001E-3</v>
      </c>
      <c r="L241" s="3">
        <v>10</v>
      </c>
      <c r="M241" s="3">
        <v>1.2E-2</v>
      </c>
      <c r="O241" s="3">
        <v>3.3</v>
      </c>
      <c r="P241" s="3">
        <v>0.05</v>
      </c>
    </row>
    <row r="242" spans="1:16" hidden="1" x14ac:dyDescent="0.2">
      <c r="A242" s="3" t="s">
        <v>23</v>
      </c>
      <c r="B242" s="3" t="s">
        <v>151</v>
      </c>
      <c r="C242" s="3" t="s">
        <v>29</v>
      </c>
      <c r="D242" s="5">
        <v>147.54</v>
      </c>
      <c r="E242" s="4">
        <v>42437</v>
      </c>
      <c r="F242" s="107" t="s">
        <v>193</v>
      </c>
      <c r="G242" s="3" t="s">
        <v>28</v>
      </c>
      <c r="H242" s="3" t="s">
        <v>15</v>
      </c>
      <c r="I242" s="3">
        <v>2.5</v>
      </c>
      <c r="J242" s="3">
        <v>2.5000000000000001E-2</v>
      </c>
      <c r="K242" s="3">
        <v>5.0000000000000001E-3</v>
      </c>
      <c r="L242" s="3">
        <v>4.5</v>
      </c>
      <c r="M242" s="3">
        <v>1.2E-2</v>
      </c>
      <c r="O242" s="3">
        <v>2.2999999999999998</v>
      </c>
      <c r="P242" s="3">
        <v>0.72</v>
      </c>
    </row>
    <row r="243" spans="1:16" hidden="1" x14ac:dyDescent="0.2">
      <c r="A243" s="3" t="s">
        <v>23</v>
      </c>
      <c r="B243" s="3" t="s">
        <v>151</v>
      </c>
      <c r="C243" s="3" t="s">
        <v>29</v>
      </c>
      <c r="D243" s="5">
        <v>147.54</v>
      </c>
      <c r="E243" s="4">
        <v>42437</v>
      </c>
      <c r="F243" s="107" t="s">
        <v>193</v>
      </c>
      <c r="G243" s="3" t="s">
        <v>28</v>
      </c>
      <c r="H243" s="3" t="s">
        <v>15</v>
      </c>
      <c r="I243" s="3">
        <v>2.5</v>
      </c>
      <c r="J243" s="3">
        <v>2.5000000000000001E-2</v>
      </c>
      <c r="K243" s="3">
        <v>0.3</v>
      </c>
      <c r="L243" s="3">
        <v>9.5</v>
      </c>
      <c r="M243" s="3">
        <v>1.2E-2</v>
      </c>
      <c r="O243" s="3">
        <v>2.2999999999999998</v>
      </c>
      <c r="P243" s="3">
        <v>1</v>
      </c>
    </row>
    <row r="244" spans="1:16" hidden="1" x14ac:dyDescent="0.2">
      <c r="A244" s="3" t="s">
        <v>23</v>
      </c>
      <c r="B244" s="3" t="s">
        <v>151</v>
      </c>
      <c r="C244" s="3" t="s">
        <v>29</v>
      </c>
      <c r="D244" s="5">
        <v>147.54</v>
      </c>
      <c r="E244" s="4">
        <v>42437</v>
      </c>
      <c r="F244" s="107" t="s">
        <v>193</v>
      </c>
      <c r="G244" s="3" t="s">
        <v>28</v>
      </c>
      <c r="H244" s="3" t="s">
        <v>13</v>
      </c>
      <c r="I244" s="3">
        <v>2.5</v>
      </c>
      <c r="J244" s="3">
        <v>2.5000000000000001E-2</v>
      </c>
      <c r="K244" s="3">
        <v>5.0000000000000001E-3</v>
      </c>
      <c r="L244" s="3">
        <v>28</v>
      </c>
      <c r="M244" s="3">
        <v>1.2E-2</v>
      </c>
      <c r="O244" s="3">
        <v>0.05</v>
      </c>
      <c r="P244" s="3">
        <v>4.5</v>
      </c>
    </row>
    <row r="245" spans="1:16" hidden="1" x14ac:dyDescent="0.2">
      <c r="A245" s="3" t="s">
        <v>23</v>
      </c>
      <c r="B245" s="3" t="s">
        <v>151</v>
      </c>
      <c r="C245" s="3" t="s">
        <v>29</v>
      </c>
      <c r="D245" s="5">
        <v>147.54</v>
      </c>
      <c r="E245" s="4">
        <v>42437</v>
      </c>
      <c r="F245" s="107" t="s">
        <v>193</v>
      </c>
      <c r="G245" s="3" t="s">
        <v>28</v>
      </c>
      <c r="H245" s="3" t="s">
        <v>13</v>
      </c>
      <c r="I245" s="3">
        <v>2.5</v>
      </c>
      <c r="J245" s="3">
        <v>2.5000000000000001E-2</v>
      </c>
      <c r="K245" s="3">
        <v>0.17</v>
      </c>
      <c r="L245" s="3">
        <v>75</v>
      </c>
      <c r="M245" s="3">
        <v>1.2E-2</v>
      </c>
      <c r="O245" s="3">
        <v>1.9</v>
      </c>
      <c r="P245" s="3">
        <v>6.9</v>
      </c>
    </row>
    <row r="246" spans="1:16" hidden="1" x14ac:dyDescent="0.2">
      <c r="A246" s="3" t="s">
        <v>23</v>
      </c>
      <c r="B246" s="3" t="s">
        <v>151</v>
      </c>
      <c r="C246" s="3" t="s">
        <v>29</v>
      </c>
      <c r="D246" s="5">
        <v>147.54</v>
      </c>
      <c r="E246" s="4">
        <v>42437</v>
      </c>
      <c r="F246" s="107" t="s">
        <v>193</v>
      </c>
      <c r="G246" s="3" t="s">
        <v>28</v>
      </c>
      <c r="H246" s="3" t="s">
        <v>14</v>
      </c>
      <c r="I246" s="3">
        <v>2.5</v>
      </c>
      <c r="J246" s="3">
        <v>2.5000000000000001E-2</v>
      </c>
      <c r="K246" s="3">
        <v>0.33</v>
      </c>
      <c r="L246" s="3">
        <v>250</v>
      </c>
      <c r="M246" s="3">
        <v>1.2E-2</v>
      </c>
      <c r="O246" s="3">
        <v>1.5</v>
      </c>
      <c r="P246" s="3">
        <v>37</v>
      </c>
    </row>
    <row r="247" spans="1:16" hidden="1" x14ac:dyDescent="0.2">
      <c r="A247" s="3" t="s">
        <v>23</v>
      </c>
      <c r="B247" s="3" t="s">
        <v>151</v>
      </c>
      <c r="C247" s="3" t="s">
        <v>29</v>
      </c>
      <c r="D247" s="5">
        <v>147.54</v>
      </c>
      <c r="E247" s="4">
        <v>42437</v>
      </c>
      <c r="F247" s="107" t="s">
        <v>193</v>
      </c>
      <c r="G247" s="3" t="s">
        <v>28</v>
      </c>
      <c r="H247" s="3" t="s">
        <v>14</v>
      </c>
      <c r="I247" s="3">
        <v>2.5</v>
      </c>
      <c r="J247" s="3">
        <v>2.5000000000000001E-2</v>
      </c>
      <c r="K247" s="3">
        <v>0.22</v>
      </c>
      <c r="L247" s="3">
        <v>230</v>
      </c>
      <c r="M247" s="3">
        <v>1.2E-2</v>
      </c>
      <c r="O247" s="3">
        <v>0.83</v>
      </c>
      <c r="P247" s="3">
        <v>32</v>
      </c>
    </row>
    <row r="248" spans="1:16" hidden="1" x14ac:dyDescent="0.2">
      <c r="A248" s="3" t="s">
        <v>23</v>
      </c>
      <c r="B248" s="3" t="s">
        <v>151</v>
      </c>
      <c r="C248" s="3" t="s">
        <v>29</v>
      </c>
      <c r="D248" s="5">
        <v>147.54</v>
      </c>
      <c r="E248" s="4">
        <v>42437</v>
      </c>
      <c r="F248" s="107" t="s">
        <v>193</v>
      </c>
      <c r="G248" s="3" t="s">
        <v>28</v>
      </c>
      <c r="H248" s="3" t="s">
        <v>14</v>
      </c>
      <c r="I248" s="3">
        <v>2.5</v>
      </c>
      <c r="J248" s="3">
        <v>2.5000000000000001E-2</v>
      </c>
      <c r="K248" s="3">
        <v>5.0000000000000001E-3</v>
      </c>
      <c r="L248" s="3">
        <v>83</v>
      </c>
      <c r="M248" s="3">
        <v>1.2E-2</v>
      </c>
      <c r="O248" s="3">
        <v>3.3</v>
      </c>
      <c r="P248" s="3">
        <v>11</v>
      </c>
    </row>
    <row r="249" spans="1:16" hidden="1" x14ac:dyDescent="0.2">
      <c r="A249" s="3" t="s">
        <v>23</v>
      </c>
      <c r="B249" s="3" t="s">
        <v>151</v>
      </c>
      <c r="C249" s="3" t="s">
        <v>29</v>
      </c>
      <c r="D249" s="5">
        <v>147.54</v>
      </c>
      <c r="E249" s="4">
        <v>42437</v>
      </c>
      <c r="F249" s="107" t="s">
        <v>193</v>
      </c>
      <c r="G249" s="3" t="s">
        <v>28</v>
      </c>
      <c r="H249" s="3" t="s">
        <v>14</v>
      </c>
      <c r="I249" s="3">
        <v>2.5</v>
      </c>
      <c r="J249" s="3">
        <v>2.5000000000000001E-2</v>
      </c>
      <c r="K249" s="3">
        <v>0.26</v>
      </c>
      <c r="L249" s="3">
        <v>120</v>
      </c>
      <c r="M249" s="3">
        <v>1.2E-2</v>
      </c>
      <c r="O249" s="3">
        <v>1.6</v>
      </c>
      <c r="P249" s="3">
        <v>13</v>
      </c>
    </row>
    <row r="250" spans="1:16" hidden="1" x14ac:dyDescent="0.2">
      <c r="A250" s="3" t="s">
        <v>23</v>
      </c>
      <c r="B250" s="3" t="s">
        <v>151</v>
      </c>
      <c r="C250" s="3" t="s">
        <v>29</v>
      </c>
      <c r="D250" s="5">
        <v>147.54</v>
      </c>
      <c r="E250" s="4">
        <v>42437</v>
      </c>
      <c r="F250" s="107" t="s">
        <v>193</v>
      </c>
      <c r="G250" s="3" t="s">
        <v>28</v>
      </c>
      <c r="H250" s="3" t="s">
        <v>14</v>
      </c>
      <c r="I250" s="3">
        <v>2.5</v>
      </c>
      <c r="J250" s="3">
        <v>2.5000000000000001E-2</v>
      </c>
      <c r="K250" s="3">
        <v>0.34</v>
      </c>
      <c r="L250" s="3">
        <v>87</v>
      </c>
      <c r="M250" s="3">
        <v>1.2E-2</v>
      </c>
      <c r="O250" s="3">
        <v>1.9</v>
      </c>
      <c r="P250" s="3">
        <v>14</v>
      </c>
    </row>
    <row r="251" spans="1:16" hidden="1" x14ac:dyDescent="0.2">
      <c r="A251" s="3" t="s">
        <v>23</v>
      </c>
      <c r="B251" s="3" t="s">
        <v>151</v>
      </c>
      <c r="C251" s="3" t="s">
        <v>29</v>
      </c>
      <c r="D251" s="5">
        <v>147.54</v>
      </c>
      <c r="E251" s="4">
        <v>42437</v>
      </c>
      <c r="F251" s="107" t="s">
        <v>193</v>
      </c>
      <c r="G251" s="3" t="s">
        <v>28</v>
      </c>
      <c r="H251" s="3" t="s">
        <v>14</v>
      </c>
      <c r="I251" s="3">
        <v>2.5</v>
      </c>
      <c r="J251" s="3">
        <v>2.5000000000000001E-2</v>
      </c>
      <c r="K251" s="3">
        <v>5.0000000000000001E-3</v>
      </c>
      <c r="L251" s="3">
        <v>180</v>
      </c>
      <c r="M251" s="3">
        <v>1.2E-2</v>
      </c>
      <c r="O251" s="3">
        <v>1.5</v>
      </c>
      <c r="P251" s="3">
        <v>12</v>
      </c>
    </row>
    <row r="252" spans="1:16" hidden="1" x14ac:dyDescent="0.2">
      <c r="A252" s="3" t="s">
        <v>23</v>
      </c>
      <c r="B252" s="3" t="s">
        <v>151</v>
      </c>
      <c r="C252" s="3" t="s">
        <v>29</v>
      </c>
      <c r="D252" s="5">
        <v>147.54</v>
      </c>
      <c r="E252" s="4">
        <v>42437</v>
      </c>
      <c r="F252" s="107" t="s">
        <v>193</v>
      </c>
      <c r="G252" s="3" t="s">
        <v>28</v>
      </c>
      <c r="H252" s="3" t="s">
        <v>14</v>
      </c>
      <c r="I252" s="3">
        <v>2.5</v>
      </c>
      <c r="J252" s="3">
        <v>2.5000000000000001E-2</v>
      </c>
      <c r="K252" s="3">
        <v>0.24</v>
      </c>
      <c r="L252" s="3">
        <v>1120</v>
      </c>
      <c r="M252" s="3">
        <v>1.2E-2</v>
      </c>
      <c r="O252" s="3">
        <v>1.4</v>
      </c>
      <c r="P252" s="3">
        <v>10</v>
      </c>
    </row>
    <row r="253" spans="1:16" hidden="1" x14ac:dyDescent="0.2">
      <c r="A253" s="3" t="s">
        <v>23</v>
      </c>
      <c r="B253" s="3" t="s">
        <v>151</v>
      </c>
      <c r="C253" s="3" t="s">
        <v>29</v>
      </c>
      <c r="D253" s="5">
        <v>147.54</v>
      </c>
      <c r="E253" s="4">
        <v>42437</v>
      </c>
      <c r="F253" s="107" t="s">
        <v>193</v>
      </c>
      <c r="G253" s="3" t="s">
        <v>28</v>
      </c>
      <c r="H253" s="3" t="s">
        <v>14</v>
      </c>
      <c r="I253" s="3">
        <v>2.5</v>
      </c>
      <c r="J253" s="3">
        <v>2.5000000000000001E-2</v>
      </c>
      <c r="K253" s="3">
        <v>5.0000000000000001E-3</v>
      </c>
      <c r="L253" s="3">
        <v>95</v>
      </c>
      <c r="M253" s="3">
        <v>1.2E-2</v>
      </c>
      <c r="O253" s="3">
        <v>1.5</v>
      </c>
      <c r="P253" s="3">
        <v>9.5</v>
      </c>
    </row>
    <row r="254" spans="1:16" hidden="1" x14ac:dyDescent="0.2">
      <c r="A254" s="3" t="s">
        <v>23</v>
      </c>
      <c r="B254" s="3" t="s">
        <v>151</v>
      </c>
      <c r="C254" s="3" t="s">
        <v>29</v>
      </c>
      <c r="D254" s="5">
        <v>147.54</v>
      </c>
      <c r="E254" s="4">
        <v>42437</v>
      </c>
      <c r="F254" s="107" t="s">
        <v>193</v>
      </c>
      <c r="G254" s="3" t="s">
        <v>28</v>
      </c>
      <c r="H254" s="3" t="s">
        <v>14</v>
      </c>
      <c r="I254" s="3">
        <v>2.5</v>
      </c>
      <c r="J254" s="3">
        <v>2.5000000000000001E-2</v>
      </c>
      <c r="K254" s="3">
        <v>0.18</v>
      </c>
      <c r="L254" s="3">
        <v>140</v>
      </c>
      <c r="M254" s="3">
        <v>1.2E-2</v>
      </c>
      <c r="O254" s="3">
        <v>1.5</v>
      </c>
      <c r="P254" s="3">
        <v>14</v>
      </c>
    </row>
    <row r="255" spans="1:16" hidden="1" x14ac:dyDescent="0.2">
      <c r="A255" s="3" t="s">
        <v>23</v>
      </c>
      <c r="B255" s="3" t="s">
        <v>151</v>
      </c>
      <c r="C255" s="3" t="s">
        <v>29</v>
      </c>
      <c r="D255" s="5">
        <v>147.54</v>
      </c>
      <c r="E255" s="4">
        <v>42437</v>
      </c>
      <c r="F255" s="107" t="s">
        <v>193</v>
      </c>
      <c r="G255" s="3" t="s">
        <v>28</v>
      </c>
      <c r="H255" s="3" t="s">
        <v>14</v>
      </c>
      <c r="I255" s="3">
        <v>2.5</v>
      </c>
      <c r="J255" s="3">
        <v>2.5000000000000001E-2</v>
      </c>
      <c r="K255" s="3">
        <v>5.0000000000000001E-3</v>
      </c>
      <c r="L255" s="3">
        <v>230</v>
      </c>
      <c r="M255" s="3">
        <v>1.2E-2</v>
      </c>
      <c r="O255" s="3">
        <v>2.5</v>
      </c>
      <c r="P255" s="3">
        <v>15</v>
      </c>
    </row>
    <row r="256" spans="1:16" hidden="1" x14ac:dyDescent="0.2">
      <c r="A256" s="3" t="s">
        <v>23</v>
      </c>
      <c r="B256" s="3" t="s">
        <v>152</v>
      </c>
      <c r="C256" s="3" t="s">
        <v>16</v>
      </c>
      <c r="D256" s="3">
        <v>196.05</v>
      </c>
      <c r="E256" s="4">
        <v>42437</v>
      </c>
      <c r="F256" s="107" t="s">
        <v>193</v>
      </c>
      <c r="G256" s="3" t="s">
        <v>28</v>
      </c>
      <c r="H256" s="3" t="s">
        <v>15</v>
      </c>
      <c r="I256" s="3">
        <v>2.5</v>
      </c>
      <c r="J256" s="3">
        <v>2.5000000000000001E-2</v>
      </c>
      <c r="K256" s="3">
        <v>5.0000000000000001E-3</v>
      </c>
      <c r="L256" s="3">
        <v>7.8</v>
      </c>
      <c r="M256" s="3">
        <v>1.2E-2</v>
      </c>
      <c r="O256" s="3">
        <v>2.1</v>
      </c>
      <c r="P256" s="3">
        <v>1.2</v>
      </c>
    </row>
    <row r="257" spans="1:16" hidden="1" x14ac:dyDescent="0.2">
      <c r="A257" s="3" t="s">
        <v>23</v>
      </c>
      <c r="B257" s="3" t="s">
        <v>152</v>
      </c>
      <c r="C257" s="3" t="s">
        <v>16</v>
      </c>
      <c r="D257" s="3">
        <v>196.05</v>
      </c>
      <c r="E257" s="4">
        <v>42437</v>
      </c>
      <c r="F257" s="107" t="s">
        <v>193</v>
      </c>
      <c r="G257" s="3" t="s">
        <v>28</v>
      </c>
      <c r="H257" s="3" t="s">
        <v>15</v>
      </c>
      <c r="I257" s="3">
        <v>2.5</v>
      </c>
      <c r="J257" s="3">
        <v>2.5000000000000001E-2</v>
      </c>
      <c r="K257" s="3">
        <v>5.0000000000000001E-3</v>
      </c>
      <c r="L257" s="3">
        <v>14</v>
      </c>
      <c r="M257" s="3">
        <v>0.16</v>
      </c>
      <c r="O257" s="3">
        <v>0.78</v>
      </c>
      <c r="P257" s="3">
        <v>1.4</v>
      </c>
    </row>
    <row r="258" spans="1:16" hidden="1" x14ac:dyDescent="0.2">
      <c r="A258" s="3" t="s">
        <v>23</v>
      </c>
      <c r="B258" s="3" t="s">
        <v>152</v>
      </c>
      <c r="C258" s="3" t="s">
        <v>16</v>
      </c>
      <c r="D258" s="3">
        <v>196.05</v>
      </c>
      <c r="E258" s="4">
        <v>42437</v>
      </c>
      <c r="F258" s="107" t="s">
        <v>193</v>
      </c>
      <c r="G258" s="3" t="s">
        <v>28</v>
      </c>
      <c r="H258" s="3" t="s">
        <v>15</v>
      </c>
      <c r="I258" s="3">
        <v>2.5</v>
      </c>
      <c r="J258" s="3">
        <v>2.5000000000000001E-2</v>
      </c>
      <c r="K258" s="3">
        <v>5.0000000000000001E-3</v>
      </c>
      <c r="L258" s="3">
        <v>16</v>
      </c>
      <c r="M258" s="3">
        <v>1.2E-2</v>
      </c>
      <c r="O258" s="3">
        <v>3.7</v>
      </c>
      <c r="P258" s="3">
        <v>1.3</v>
      </c>
    </row>
    <row r="259" spans="1:16" hidden="1" x14ac:dyDescent="0.2">
      <c r="A259" s="3" t="s">
        <v>23</v>
      </c>
      <c r="B259" s="3" t="s">
        <v>152</v>
      </c>
      <c r="C259" s="3" t="s">
        <v>16</v>
      </c>
      <c r="D259" s="3">
        <v>196.05</v>
      </c>
      <c r="E259" s="4">
        <v>42437</v>
      </c>
      <c r="F259" s="107" t="s">
        <v>193</v>
      </c>
      <c r="G259" s="3" t="s">
        <v>28</v>
      </c>
      <c r="H259" s="3" t="s">
        <v>15</v>
      </c>
      <c r="I259" s="3">
        <v>2.5</v>
      </c>
      <c r="J259" s="3">
        <v>2.5000000000000001E-2</v>
      </c>
      <c r="K259" s="3">
        <v>5.0000000000000001E-3</v>
      </c>
      <c r="L259" s="3">
        <v>7.2</v>
      </c>
      <c r="M259" s="3">
        <v>1.2E-2</v>
      </c>
      <c r="O259" s="3">
        <v>2</v>
      </c>
      <c r="P259" s="3">
        <v>1.1000000000000001</v>
      </c>
    </row>
    <row r="260" spans="1:16" hidden="1" x14ac:dyDescent="0.2">
      <c r="A260" s="3" t="s">
        <v>23</v>
      </c>
      <c r="B260" s="3" t="s">
        <v>152</v>
      </c>
      <c r="C260" s="3" t="s">
        <v>16</v>
      </c>
      <c r="D260" s="3">
        <v>196.05</v>
      </c>
      <c r="E260" s="4">
        <v>42437</v>
      </c>
      <c r="F260" s="107" t="s">
        <v>193</v>
      </c>
      <c r="G260" s="3" t="s">
        <v>28</v>
      </c>
      <c r="H260" s="3" t="s">
        <v>15</v>
      </c>
      <c r="I260" s="3">
        <v>2.5</v>
      </c>
      <c r="J260" s="3">
        <v>0.12</v>
      </c>
      <c r="K260" s="3">
        <v>5.0000000000000001E-3</v>
      </c>
      <c r="L260" s="3">
        <v>14</v>
      </c>
      <c r="M260" s="3">
        <v>1.2E-2</v>
      </c>
      <c r="O260" s="3">
        <v>15</v>
      </c>
      <c r="P260" s="3">
        <v>1.4</v>
      </c>
    </row>
    <row r="261" spans="1:16" hidden="1" x14ac:dyDescent="0.2">
      <c r="A261" s="3" t="s">
        <v>23</v>
      </c>
      <c r="B261" s="3" t="s">
        <v>152</v>
      </c>
      <c r="C261" s="3" t="s">
        <v>16</v>
      </c>
      <c r="D261" s="3">
        <v>196.05</v>
      </c>
      <c r="E261" s="4">
        <v>42437</v>
      </c>
      <c r="F261" s="107" t="s">
        <v>193</v>
      </c>
      <c r="G261" s="3" t="s">
        <v>28</v>
      </c>
      <c r="H261" s="3" t="s">
        <v>15</v>
      </c>
      <c r="I261" s="3">
        <v>2.5</v>
      </c>
      <c r="J261" s="3">
        <v>0.11</v>
      </c>
      <c r="K261" s="3">
        <v>5.0000000000000001E-3</v>
      </c>
      <c r="L261" s="3">
        <v>13</v>
      </c>
      <c r="M261" s="3">
        <v>1.2E-2</v>
      </c>
      <c r="O261" s="3">
        <v>3.3</v>
      </c>
      <c r="P261" s="3">
        <v>1.4</v>
      </c>
    </row>
    <row r="262" spans="1:16" hidden="1" x14ac:dyDescent="0.2">
      <c r="A262" s="3" t="s">
        <v>23</v>
      </c>
      <c r="B262" s="3" t="s">
        <v>152</v>
      </c>
      <c r="C262" s="3" t="s">
        <v>16</v>
      </c>
      <c r="D262" s="3">
        <v>196.05</v>
      </c>
      <c r="E262" s="4">
        <v>42437</v>
      </c>
      <c r="F262" s="107" t="s">
        <v>193</v>
      </c>
      <c r="G262" s="3" t="s">
        <v>28</v>
      </c>
      <c r="H262" s="3" t="s">
        <v>15</v>
      </c>
      <c r="I262" s="3">
        <v>2.5</v>
      </c>
      <c r="J262" s="3">
        <v>2.5000000000000001E-2</v>
      </c>
      <c r="K262" s="3">
        <v>5.0000000000000001E-3</v>
      </c>
      <c r="L262" s="3">
        <v>16</v>
      </c>
      <c r="M262" s="3">
        <v>1.2E-2</v>
      </c>
      <c r="O262" s="3">
        <v>3.2</v>
      </c>
      <c r="P262" s="3">
        <v>1.5</v>
      </c>
    </row>
    <row r="263" spans="1:16" hidden="1" x14ac:dyDescent="0.2">
      <c r="A263" s="3" t="s">
        <v>23</v>
      </c>
      <c r="B263" s="3" t="s">
        <v>152</v>
      </c>
      <c r="C263" s="3" t="s">
        <v>16</v>
      </c>
      <c r="D263" s="3">
        <v>196.05</v>
      </c>
      <c r="E263" s="4">
        <v>42437</v>
      </c>
      <c r="F263" s="107" t="s">
        <v>193</v>
      </c>
      <c r="G263" s="3" t="s">
        <v>28</v>
      </c>
      <c r="H263" s="3" t="s">
        <v>15</v>
      </c>
      <c r="I263" s="3">
        <v>2.5</v>
      </c>
      <c r="J263" s="3">
        <v>0.21</v>
      </c>
      <c r="K263" s="3">
        <v>5.0000000000000001E-3</v>
      </c>
      <c r="L263" s="3">
        <v>13</v>
      </c>
      <c r="M263" s="3">
        <v>1.2E-2</v>
      </c>
      <c r="O263" s="3">
        <v>3.3</v>
      </c>
      <c r="P263" s="3">
        <v>1.5</v>
      </c>
    </row>
    <row r="264" spans="1:16" hidden="1" x14ac:dyDescent="0.2">
      <c r="A264" s="3" t="s">
        <v>23</v>
      </c>
      <c r="B264" s="3" t="s">
        <v>152</v>
      </c>
      <c r="C264" s="3" t="s">
        <v>16</v>
      </c>
      <c r="D264" s="3">
        <v>196.05</v>
      </c>
      <c r="E264" s="4">
        <v>42437</v>
      </c>
      <c r="F264" s="107" t="s">
        <v>193</v>
      </c>
      <c r="G264" s="3" t="s">
        <v>28</v>
      </c>
      <c r="H264" s="3" t="s">
        <v>15</v>
      </c>
      <c r="I264" s="3">
        <v>2.5</v>
      </c>
      <c r="J264" s="3">
        <v>2.5000000000000001E-2</v>
      </c>
      <c r="K264" s="3">
        <v>5.0000000000000001E-3</v>
      </c>
      <c r="L264" s="3">
        <v>9.3000000000000007</v>
      </c>
      <c r="M264" s="3">
        <v>1.2E-2</v>
      </c>
      <c r="O264" s="3">
        <v>2.7</v>
      </c>
      <c r="P264" s="3">
        <v>1.1000000000000001</v>
      </c>
    </row>
    <row r="265" spans="1:16" hidden="1" x14ac:dyDescent="0.2">
      <c r="A265" s="3" t="s">
        <v>23</v>
      </c>
      <c r="B265" s="3" t="s">
        <v>152</v>
      </c>
      <c r="C265" s="3" t="s">
        <v>16</v>
      </c>
      <c r="D265" s="3">
        <v>196.05</v>
      </c>
      <c r="E265" s="4">
        <v>42437</v>
      </c>
      <c r="F265" s="107" t="s">
        <v>193</v>
      </c>
      <c r="G265" s="3" t="s">
        <v>28</v>
      </c>
      <c r="H265" s="3" t="s">
        <v>15</v>
      </c>
      <c r="I265" s="3">
        <v>2.5</v>
      </c>
      <c r="J265" s="3">
        <v>2.5000000000000001E-2</v>
      </c>
      <c r="K265" s="3">
        <v>5.0000000000000001E-3</v>
      </c>
      <c r="L265" s="3">
        <v>13</v>
      </c>
      <c r="M265" s="3">
        <v>1.2E-2</v>
      </c>
      <c r="O265" s="3">
        <v>5</v>
      </c>
      <c r="P265" s="3">
        <v>1.3</v>
      </c>
    </row>
    <row r="266" spans="1:16" hidden="1" x14ac:dyDescent="0.2">
      <c r="A266" s="3" t="s">
        <v>23</v>
      </c>
      <c r="B266" s="3" t="s">
        <v>152</v>
      </c>
      <c r="C266" s="3" t="s">
        <v>16</v>
      </c>
      <c r="D266" s="3">
        <v>196.05</v>
      </c>
      <c r="E266" s="4">
        <v>42437</v>
      </c>
      <c r="F266" s="107" t="s">
        <v>193</v>
      </c>
      <c r="G266" s="3" t="s">
        <v>28</v>
      </c>
      <c r="H266" s="3" t="s">
        <v>36</v>
      </c>
      <c r="I266" s="3">
        <v>280</v>
      </c>
      <c r="J266" s="3">
        <v>0.49</v>
      </c>
      <c r="K266" s="3">
        <v>5.0000000000000001E-3</v>
      </c>
      <c r="L266" s="3">
        <v>5.4</v>
      </c>
      <c r="M266" s="3">
        <v>0.88</v>
      </c>
      <c r="O266" s="3">
        <v>62</v>
      </c>
      <c r="P266" s="3">
        <v>0.05</v>
      </c>
    </row>
    <row r="267" spans="1:16" hidden="1" x14ac:dyDescent="0.2">
      <c r="A267" s="3" t="s">
        <v>23</v>
      </c>
      <c r="B267" s="3" t="s">
        <v>152</v>
      </c>
      <c r="C267" s="3" t="s">
        <v>16</v>
      </c>
      <c r="D267" s="3">
        <v>196.05</v>
      </c>
      <c r="E267" s="4">
        <v>42437</v>
      </c>
      <c r="F267" s="107" t="s">
        <v>193</v>
      </c>
      <c r="G267" s="3" t="s">
        <v>28</v>
      </c>
      <c r="H267" s="3" t="s">
        <v>36</v>
      </c>
      <c r="I267" s="3">
        <v>110</v>
      </c>
      <c r="J267" s="3">
        <v>0.62</v>
      </c>
      <c r="K267" s="3">
        <v>5.0000000000000001E-3</v>
      </c>
      <c r="L267" s="3">
        <v>0.25</v>
      </c>
      <c r="M267" s="3">
        <v>1.2E-2</v>
      </c>
      <c r="O267" s="3">
        <v>27</v>
      </c>
      <c r="P267" s="3">
        <v>0.05</v>
      </c>
    </row>
    <row r="268" spans="1:16" hidden="1" x14ac:dyDescent="0.2">
      <c r="A268" s="3" t="s">
        <v>23</v>
      </c>
      <c r="B268" s="3" t="s">
        <v>152</v>
      </c>
      <c r="C268" s="3" t="s">
        <v>16</v>
      </c>
      <c r="D268" s="3">
        <v>196.05</v>
      </c>
      <c r="E268" s="4">
        <v>42437</v>
      </c>
      <c r="F268" s="107" t="s">
        <v>193</v>
      </c>
      <c r="G268" s="3" t="s">
        <v>28</v>
      </c>
      <c r="H268" s="3" t="s">
        <v>36</v>
      </c>
      <c r="I268" s="3">
        <v>77</v>
      </c>
      <c r="J268" s="3">
        <v>0.62</v>
      </c>
      <c r="K268" s="3">
        <v>5.0000000000000001E-3</v>
      </c>
      <c r="L268" s="3">
        <v>0.25</v>
      </c>
      <c r="M268" s="3">
        <v>1.2E-2</v>
      </c>
      <c r="O268" s="3">
        <v>17</v>
      </c>
      <c r="P268" s="3">
        <v>0.05</v>
      </c>
    </row>
    <row r="269" spans="1:16" hidden="1" x14ac:dyDescent="0.2">
      <c r="A269" s="3" t="s">
        <v>23</v>
      </c>
      <c r="B269" s="3" t="s">
        <v>152</v>
      </c>
      <c r="C269" s="3" t="s">
        <v>16</v>
      </c>
      <c r="D269" s="3">
        <v>196.05</v>
      </c>
      <c r="E269" s="4">
        <v>42437</v>
      </c>
      <c r="F269" s="107" t="s">
        <v>193</v>
      </c>
      <c r="G269" s="3" t="s">
        <v>28</v>
      </c>
      <c r="H269" s="3" t="s">
        <v>36</v>
      </c>
      <c r="I269" s="3">
        <v>2.5</v>
      </c>
      <c r="J269" s="3">
        <v>0.89</v>
      </c>
      <c r="K269" s="3">
        <v>5.0000000000000001E-3</v>
      </c>
      <c r="L269" s="3">
        <v>4.0999999999999996</v>
      </c>
      <c r="M269" s="3">
        <v>1.2E-2</v>
      </c>
      <c r="O269" s="3">
        <v>22</v>
      </c>
      <c r="P269" s="3">
        <v>0.05</v>
      </c>
    </row>
    <row r="270" spans="1:16" hidden="1" x14ac:dyDescent="0.2">
      <c r="A270" s="3" t="s">
        <v>23</v>
      </c>
      <c r="B270" s="3" t="s">
        <v>152</v>
      </c>
      <c r="C270" s="3" t="s">
        <v>16</v>
      </c>
      <c r="D270" s="3">
        <v>196.05</v>
      </c>
      <c r="E270" s="4">
        <v>42437</v>
      </c>
      <c r="F270" s="107" t="s">
        <v>193</v>
      </c>
      <c r="G270" s="3" t="s">
        <v>28</v>
      </c>
      <c r="H270" s="3" t="s">
        <v>36</v>
      </c>
      <c r="I270" s="3">
        <v>2.5</v>
      </c>
      <c r="J270" s="3">
        <v>0.34</v>
      </c>
      <c r="K270" s="3">
        <v>5.0000000000000001E-3</v>
      </c>
      <c r="L270" s="3">
        <v>0.25</v>
      </c>
      <c r="M270" s="3">
        <v>1.2E-2</v>
      </c>
      <c r="O270" s="3">
        <v>9.1</v>
      </c>
      <c r="P270" s="3">
        <v>0.05</v>
      </c>
    </row>
    <row r="271" spans="1:16" hidden="1" x14ac:dyDescent="0.2">
      <c r="A271" s="3" t="s">
        <v>23</v>
      </c>
      <c r="B271" s="3" t="s">
        <v>152</v>
      </c>
      <c r="C271" s="3" t="s">
        <v>16</v>
      </c>
      <c r="D271" s="3">
        <v>196.05</v>
      </c>
      <c r="E271" s="4">
        <v>42437</v>
      </c>
      <c r="F271" s="107" t="s">
        <v>193</v>
      </c>
      <c r="G271" s="3" t="s">
        <v>28</v>
      </c>
      <c r="H271" s="3" t="s">
        <v>36</v>
      </c>
      <c r="I271" s="3">
        <v>2.5</v>
      </c>
      <c r="J271" s="3">
        <v>2.5000000000000001E-2</v>
      </c>
      <c r="K271" s="3">
        <v>5.0000000000000001E-3</v>
      </c>
      <c r="L271" s="3">
        <v>0.25</v>
      </c>
      <c r="M271" s="3">
        <v>1.2E-2</v>
      </c>
      <c r="O271" s="3">
        <v>0.05</v>
      </c>
      <c r="P271" s="3">
        <v>0.05</v>
      </c>
    </row>
    <row r="272" spans="1:16" hidden="1" x14ac:dyDescent="0.2">
      <c r="A272" s="3" t="s">
        <v>23</v>
      </c>
      <c r="B272" s="3" t="s">
        <v>152</v>
      </c>
      <c r="C272" s="3" t="s">
        <v>16</v>
      </c>
      <c r="D272" s="3">
        <v>196.05</v>
      </c>
      <c r="E272" s="4">
        <v>42437</v>
      </c>
      <c r="F272" s="107" t="s">
        <v>193</v>
      </c>
      <c r="G272" s="3" t="s">
        <v>28</v>
      </c>
      <c r="H272" s="3" t="s">
        <v>36</v>
      </c>
      <c r="I272" s="3">
        <v>27</v>
      </c>
      <c r="J272" s="3">
        <v>0.35</v>
      </c>
      <c r="K272" s="3">
        <v>5.0000000000000001E-3</v>
      </c>
      <c r="L272" s="3">
        <v>0.25</v>
      </c>
      <c r="M272" s="3">
        <v>1.2E-2</v>
      </c>
      <c r="O272" s="3">
        <v>10</v>
      </c>
      <c r="P272" s="3">
        <v>0.05</v>
      </c>
    </row>
    <row r="273" spans="1:16" hidden="1" x14ac:dyDescent="0.2">
      <c r="A273" s="3" t="s">
        <v>23</v>
      </c>
      <c r="B273" s="3" t="s">
        <v>152</v>
      </c>
      <c r="C273" s="3" t="s">
        <v>16</v>
      </c>
      <c r="D273" s="3">
        <v>196.05</v>
      </c>
      <c r="E273" s="4">
        <v>42437</v>
      </c>
      <c r="F273" s="107" t="s">
        <v>193</v>
      </c>
      <c r="G273" s="3" t="s">
        <v>28</v>
      </c>
      <c r="H273" s="3" t="s">
        <v>36</v>
      </c>
      <c r="I273" s="3">
        <v>2.5</v>
      </c>
      <c r="J273" s="3">
        <v>0.68</v>
      </c>
      <c r="K273" s="3">
        <v>5.0000000000000001E-3</v>
      </c>
      <c r="L273" s="3">
        <v>0.25</v>
      </c>
      <c r="M273" s="3">
        <v>1.2E-2</v>
      </c>
      <c r="O273" s="3">
        <v>19</v>
      </c>
      <c r="P273" s="3">
        <v>0.05</v>
      </c>
    </row>
    <row r="274" spans="1:16" hidden="1" x14ac:dyDescent="0.2">
      <c r="A274" s="3" t="s">
        <v>23</v>
      </c>
      <c r="B274" s="3" t="s">
        <v>152</v>
      </c>
      <c r="C274" s="3" t="s">
        <v>16</v>
      </c>
      <c r="D274" s="3">
        <v>196.05</v>
      </c>
      <c r="E274" s="4">
        <v>42437</v>
      </c>
      <c r="F274" s="107" t="s">
        <v>193</v>
      </c>
      <c r="G274" s="3" t="s">
        <v>28</v>
      </c>
      <c r="H274" s="3" t="s">
        <v>36</v>
      </c>
      <c r="I274" s="3">
        <v>2.5</v>
      </c>
      <c r="J274" s="3">
        <v>0.6</v>
      </c>
      <c r="K274" s="3">
        <v>5.0000000000000001E-3</v>
      </c>
      <c r="L274" s="3">
        <v>0.25</v>
      </c>
      <c r="M274" s="3">
        <v>1.2E-2</v>
      </c>
      <c r="O274" s="3">
        <v>26</v>
      </c>
      <c r="P274" s="3">
        <v>0.05</v>
      </c>
    </row>
    <row r="275" spans="1:16" hidden="1" x14ac:dyDescent="0.2">
      <c r="A275" s="3" t="s">
        <v>23</v>
      </c>
      <c r="B275" s="3" t="s">
        <v>152</v>
      </c>
      <c r="C275" s="3" t="s">
        <v>16</v>
      </c>
      <c r="D275" s="3">
        <v>196.05</v>
      </c>
      <c r="E275" s="4">
        <v>42437</v>
      </c>
      <c r="F275" s="107" t="s">
        <v>193</v>
      </c>
      <c r="G275" s="3" t="s">
        <v>28</v>
      </c>
      <c r="H275" s="3" t="s">
        <v>36</v>
      </c>
      <c r="I275" s="3">
        <v>2.5</v>
      </c>
      <c r="J275" s="3">
        <v>0.41</v>
      </c>
      <c r="K275" s="3">
        <v>5.0000000000000001E-3</v>
      </c>
      <c r="L275" s="3">
        <v>0.25</v>
      </c>
      <c r="M275" s="3">
        <v>1.2E-2</v>
      </c>
      <c r="O275" s="3">
        <v>9.1</v>
      </c>
      <c r="P275" s="3">
        <v>1.1000000000000001</v>
      </c>
    </row>
    <row r="276" spans="1:16" hidden="1" x14ac:dyDescent="0.2">
      <c r="A276" s="3" t="s">
        <v>23</v>
      </c>
      <c r="B276" s="3" t="s">
        <v>152</v>
      </c>
      <c r="C276" s="3" t="s">
        <v>16</v>
      </c>
      <c r="D276" s="3">
        <v>196.05</v>
      </c>
      <c r="E276" s="4">
        <v>42437</v>
      </c>
      <c r="F276" s="107" t="s">
        <v>193</v>
      </c>
      <c r="G276" s="3" t="s">
        <v>28</v>
      </c>
      <c r="H276" s="3" t="s">
        <v>14</v>
      </c>
      <c r="I276" s="3">
        <v>2.5</v>
      </c>
      <c r="J276" s="3">
        <v>2.5000000000000001E-2</v>
      </c>
      <c r="K276" s="3">
        <v>5.0000000000000001E-3</v>
      </c>
      <c r="L276" s="3">
        <v>100</v>
      </c>
      <c r="M276" s="3">
        <v>1.2E-2</v>
      </c>
      <c r="O276" s="3">
        <v>0.05</v>
      </c>
      <c r="P276" s="3">
        <v>14</v>
      </c>
    </row>
    <row r="277" spans="1:16" x14ac:dyDescent="0.2">
      <c r="A277" s="3" t="s">
        <v>23</v>
      </c>
      <c r="B277" s="3" t="s">
        <v>153</v>
      </c>
      <c r="C277" s="3" t="s">
        <v>135</v>
      </c>
      <c r="D277" s="6"/>
      <c r="E277" s="4">
        <v>42437</v>
      </c>
      <c r="F277" s="107" t="s">
        <v>193</v>
      </c>
      <c r="G277" s="3" t="s">
        <v>28</v>
      </c>
      <c r="H277" s="3" t="s">
        <v>15</v>
      </c>
      <c r="I277" s="3">
        <v>2.5</v>
      </c>
      <c r="J277" s="3">
        <v>2.5000000000000001E-2</v>
      </c>
      <c r="K277" s="3">
        <v>5.0000000000000001E-3</v>
      </c>
      <c r="L277" s="3">
        <v>10</v>
      </c>
      <c r="M277" s="3">
        <v>1.2E-2</v>
      </c>
      <c r="O277" s="3">
        <v>3.5</v>
      </c>
      <c r="P277" s="3">
        <v>1.3</v>
      </c>
    </row>
    <row r="278" spans="1:16" x14ac:dyDescent="0.2">
      <c r="A278" s="3" t="s">
        <v>23</v>
      </c>
      <c r="B278" s="3" t="s">
        <v>153</v>
      </c>
      <c r="C278" s="3" t="s">
        <v>135</v>
      </c>
      <c r="D278" s="6"/>
      <c r="E278" s="4">
        <v>42437</v>
      </c>
      <c r="F278" s="107" t="s">
        <v>193</v>
      </c>
      <c r="G278" s="3" t="s">
        <v>28</v>
      </c>
      <c r="H278" s="3" t="s">
        <v>15</v>
      </c>
      <c r="I278" s="3">
        <v>2.5</v>
      </c>
      <c r="J278" s="3">
        <v>0.15</v>
      </c>
      <c r="K278" s="3">
        <v>5.0000000000000001E-3</v>
      </c>
      <c r="L278" s="3">
        <v>9.9</v>
      </c>
      <c r="M278" s="3">
        <v>1.2E-2</v>
      </c>
      <c r="O278" s="3">
        <v>5.7</v>
      </c>
      <c r="P278" s="3">
        <v>1.4</v>
      </c>
    </row>
    <row r="279" spans="1:16" x14ac:dyDescent="0.2">
      <c r="A279" s="3" t="s">
        <v>23</v>
      </c>
      <c r="B279" s="3" t="s">
        <v>153</v>
      </c>
      <c r="C279" s="3" t="s">
        <v>135</v>
      </c>
      <c r="D279" s="6"/>
      <c r="E279" s="4">
        <v>42437</v>
      </c>
      <c r="F279" s="107" t="s">
        <v>193</v>
      </c>
      <c r="G279" s="3" t="s">
        <v>28</v>
      </c>
      <c r="H279" s="3" t="s">
        <v>15</v>
      </c>
      <c r="I279" s="3">
        <v>2.5</v>
      </c>
      <c r="J279" s="3">
        <v>0.13</v>
      </c>
      <c r="K279" s="3">
        <v>5.0000000000000001E-3</v>
      </c>
      <c r="L279" s="3">
        <v>15</v>
      </c>
      <c r="M279" s="3">
        <v>1.2E-2</v>
      </c>
      <c r="O279" s="3">
        <v>4.4000000000000004</v>
      </c>
      <c r="P279" s="3">
        <v>1.3</v>
      </c>
    </row>
    <row r="280" spans="1:16" x14ac:dyDescent="0.2">
      <c r="A280" s="3" t="s">
        <v>23</v>
      </c>
      <c r="B280" s="3" t="s">
        <v>153</v>
      </c>
      <c r="C280" s="3" t="s">
        <v>135</v>
      </c>
      <c r="D280" s="6"/>
      <c r="E280" s="4">
        <v>42437</v>
      </c>
      <c r="F280" s="107" t="s">
        <v>193</v>
      </c>
      <c r="G280" s="3" t="s">
        <v>28</v>
      </c>
      <c r="H280" s="3" t="s">
        <v>15</v>
      </c>
      <c r="I280" s="3">
        <v>2.5</v>
      </c>
      <c r="J280" s="3">
        <v>0.12</v>
      </c>
      <c r="K280" s="3">
        <v>0.18</v>
      </c>
      <c r="L280" s="3">
        <v>5.3</v>
      </c>
      <c r="M280" s="3">
        <v>1.2E-2</v>
      </c>
      <c r="O280" s="3">
        <v>4.4000000000000004</v>
      </c>
      <c r="P280" s="3">
        <v>1.3</v>
      </c>
    </row>
    <row r="281" spans="1:16" x14ac:dyDescent="0.2">
      <c r="A281" s="3" t="s">
        <v>23</v>
      </c>
      <c r="B281" s="3" t="s">
        <v>153</v>
      </c>
      <c r="C281" s="3" t="s">
        <v>135</v>
      </c>
      <c r="D281" s="6"/>
      <c r="E281" s="4">
        <v>42437</v>
      </c>
      <c r="F281" s="107" t="s">
        <v>193</v>
      </c>
      <c r="G281" s="3" t="s">
        <v>28</v>
      </c>
      <c r="H281" s="3" t="s">
        <v>15</v>
      </c>
      <c r="I281" s="3">
        <v>2.5</v>
      </c>
      <c r="J281" s="3">
        <v>2.5000000000000001E-2</v>
      </c>
      <c r="K281" s="3">
        <v>5.0000000000000001E-3</v>
      </c>
      <c r="L281" s="3">
        <v>0.25</v>
      </c>
      <c r="M281" s="3">
        <v>1.2E-2</v>
      </c>
      <c r="O281" s="3">
        <v>3.1</v>
      </c>
      <c r="P281" s="3">
        <v>0.05</v>
      </c>
    </row>
    <row r="282" spans="1:16" x14ac:dyDescent="0.2">
      <c r="A282" s="3" t="s">
        <v>23</v>
      </c>
      <c r="B282" s="3" t="s">
        <v>153</v>
      </c>
      <c r="C282" s="3" t="s">
        <v>135</v>
      </c>
      <c r="D282" s="6"/>
      <c r="E282" s="4">
        <v>42437</v>
      </c>
      <c r="F282" s="107" t="s">
        <v>193</v>
      </c>
      <c r="G282" s="3" t="s">
        <v>28</v>
      </c>
      <c r="H282" s="3" t="s">
        <v>15</v>
      </c>
      <c r="I282" s="3">
        <v>2.5</v>
      </c>
      <c r="J282" s="3">
        <v>2.5000000000000001E-2</v>
      </c>
      <c r="K282" s="3">
        <v>5.0000000000000001E-3</v>
      </c>
      <c r="L282" s="3">
        <v>0.25</v>
      </c>
      <c r="M282" s="3">
        <v>1.2E-2</v>
      </c>
      <c r="O282" s="3">
        <v>0.05</v>
      </c>
      <c r="P282" s="3">
        <v>0.05</v>
      </c>
    </row>
    <row r="283" spans="1:16" x14ac:dyDescent="0.2">
      <c r="A283" s="3" t="s">
        <v>23</v>
      </c>
      <c r="B283" s="3" t="s">
        <v>153</v>
      </c>
      <c r="C283" s="3" t="s">
        <v>135</v>
      </c>
      <c r="D283" s="6"/>
      <c r="E283" s="4">
        <v>42437</v>
      </c>
      <c r="F283" s="107" t="s">
        <v>193</v>
      </c>
      <c r="G283" s="3" t="s">
        <v>28</v>
      </c>
      <c r="H283" s="3" t="s">
        <v>15</v>
      </c>
      <c r="I283" s="3">
        <v>2.5</v>
      </c>
      <c r="J283" s="3">
        <v>2.5000000000000001E-2</v>
      </c>
      <c r="K283" s="3">
        <v>5.0000000000000001E-3</v>
      </c>
      <c r="L283" s="3">
        <v>0.25</v>
      </c>
      <c r="M283" s="3">
        <v>1.2E-2</v>
      </c>
      <c r="O283" s="3">
        <v>2.9</v>
      </c>
      <c r="P283" s="3">
        <v>0.05</v>
      </c>
    </row>
    <row r="284" spans="1:16" x14ac:dyDescent="0.2">
      <c r="A284" s="3" t="s">
        <v>23</v>
      </c>
      <c r="B284" s="3" t="s">
        <v>153</v>
      </c>
      <c r="C284" s="3" t="s">
        <v>135</v>
      </c>
      <c r="D284" s="6"/>
      <c r="E284" s="4">
        <v>42437</v>
      </c>
      <c r="F284" s="107" t="s">
        <v>193</v>
      </c>
      <c r="G284" s="3" t="s">
        <v>28</v>
      </c>
      <c r="H284" s="3" t="s">
        <v>15</v>
      </c>
      <c r="I284" s="3">
        <v>2.5</v>
      </c>
      <c r="J284" s="3">
        <v>2.5000000000000001E-2</v>
      </c>
      <c r="K284" s="3">
        <v>5.0000000000000001E-3</v>
      </c>
      <c r="L284" s="3">
        <v>0.25</v>
      </c>
      <c r="M284" s="3">
        <v>1.2E-2</v>
      </c>
      <c r="O284" s="3">
        <v>3.4</v>
      </c>
      <c r="P284" s="3">
        <v>0.05</v>
      </c>
    </row>
    <row r="285" spans="1:16" x14ac:dyDescent="0.2">
      <c r="A285" s="3" t="s">
        <v>23</v>
      </c>
      <c r="B285" s="3" t="s">
        <v>153</v>
      </c>
      <c r="C285" s="3" t="s">
        <v>135</v>
      </c>
      <c r="D285" s="6"/>
      <c r="E285" s="4">
        <v>42437</v>
      </c>
      <c r="F285" s="107" t="s">
        <v>193</v>
      </c>
      <c r="G285" s="3" t="s">
        <v>28</v>
      </c>
      <c r="H285" s="3" t="s">
        <v>15</v>
      </c>
      <c r="I285" s="3">
        <v>2.5</v>
      </c>
      <c r="J285" s="3">
        <v>0.11</v>
      </c>
      <c r="K285" s="3">
        <v>5.0000000000000001E-3</v>
      </c>
      <c r="L285" s="3">
        <v>6.8</v>
      </c>
      <c r="M285" s="3">
        <v>1.2E-2</v>
      </c>
      <c r="O285" s="3">
        <v>3.3</v>
      </c>
      <c r="P285" s="3">
        <v>1.1000000000000001</v>
      </c>
    </row>
    <row r="286" spans="1:16" x14ac:dyDescent="0.2">
      <c r="A286" s="3" t="s">
        <v>23</v>
      </c>
      <c r="B286" s="3" t="s">
        <v>153</v>
      </c>
      <c r="C286" s="3" t="s">
        <v>135</v>
      </c>
      <c r="D286" s="6"/>
      <c r="E286" s="4">
        <v>42437</v>
      </c>
      <c r="F286" s="107" t="s">
        <v>193</v>
      </c>
      <c r="G286" s="3" t="s">
        <v>28</v>
      </c>
      <c r="H286" s="3" t="s">
        <v>36</v>
      </c>
      <c r="I286" s="3">
        <v>2.5</v>
      </c>
      <c r="J286" s="3">
        <v>0.16</v>
      </c>
      <c r="K286" s="3">
        <v>5.0000000000000001E-3</v>
      </c>
      <c r="L286" s="3">
        <v>3.7</v>
      </c>
      <c r="M286" s="3">
        <v>1.2E-2</v>
      </c>
      <c r="O286" s="3">
        <v>9</v>
      </c>
      <c r="P286" s="3">
        <v>1.2</v>
      </c>
    </row>
    <row r="287" spans="1:16" x14ac:dyDescent="0.2">
      <c r="A287" s="3" t="s">
        <v>23</v>
      </c>
      <c r="B287" s="3" t="s">
        <v>153</v>
      </c>
      <c r="C287" s="3" t="s">
        <v>135</v>
      </c>
      <c r="D287" s="6"/>
      <c r="E287" s="4">
        <v>42437</v>
      </c>
      <c r="F287" s="107" t="s">
        <v>193</v>
      </c>
      <c r="G287" s="3" t="s">
        <v>28</v>
      </c>
      <c r="H287" s="3" t="s">
        <v>36</v>
      </c>
      <c r="I287" s="3">
        <v>2.5</v>
      </c>
      <c r="J287" s="3">
        <v>0.42</v>
      </c>
      <c r="K287" s="3">
        <v>5.0000000000000001E-3</v>
      </c>
      <c r="L287" s="3">
        <v>3.1</v>
      </c>
      <c r="M287" s="3">
        <v>1.2E-2</v>
      </c>
      <c r="O287" s="3">
        <v>12</v>
      </c>
      <c r="P287" s="3">
        <v>1</v>
      </c>
    </row>
    <row r="288" spans="1:16" x14ac:dyDescent="0.2">
      <c r="A288" s="3" t="s">
        <v>23</v>
      </c>
      <c r="B288" s="3" t="s">
        <v>153</v>
      </c>
      <c r="C288" s="3" t="s">
        <v>135</v>
      </c>
      <c r="D288" s="6"/>
      <c r="E288" s="4">
        <v>42437</v>
      </c>
      <c r="F288" s="107" t="s">
        <v>193</v>
      </c>
      <c r="G288" s="3" t="s">
        <v>28</v>
      </c>
      <c r="H288" s="3" t="s">
        <v>36</v>
      </c>
      <c r="I288" s="3">
        <v>2.5</v>
      </c>
      <c r="J288" s="3">
        <v>0.31</v>
      </c>
      <c r="K288" s="3">
        <v>5.0000000000000001E-3</v>
      </c>
      <c r="L288" s="3">
        <v>0.25</v>
      </c>
      <c r="M288" s="3">
        <v>1.2E-2</v>
      </c>
      <c r="O288" s="3">
        <v>13</v>
      </c>
      <c r="P288" s="3">
        <v>0.05</v>
      </c>
    </row>
    <row r="289" spans="1:16" x14ac:dyDescent="0.2">
      <c r="A289" s="3" t="s">
        <v>23</v>
      </c>
      <c r="B289" s="3" t="s">
        <v>153</v>
      </c>
      <c r="C289" s="3" t="s">
        <v>135</v>
      </c>
      <c r="D289" s="6"/>
      <c r="E289" s="4">
        <v>42437</v>
      </c>
      <c r="F289" s="107" t="s">
        <v>193</v>
      </c>
      <c r="G289" s="3" t="s">
        <v>28</v>
      </c>
      <c r="H289" s="3" t="s">
        <v>36</v>
      </c>
      <c r="I289" s="3">
        <v>2.5</v>
      </c>
      <c r="J289" s="3">
        <v>0.43</v>
      </c>
      <c r="K289" s="3">
        <v>5.0000000000000001E-3</v>
      </c>
      <c r="L289" s="3">
        <v>3.2</v>
      </c>
      <c r="M289" s="3">
        <v>1.2E-2</v>
      </c>
      <c r="O289" s="3">
        <v>12</v>
      </c>
      <c r="P289" s="3">
        <v>1.4</v>
      </c>
    </row>
    <row r="290" spans="1:16" x14ac:dyDescent="0.2">
      <c r="A290" s="3" t="s">
        <v>23</v>
      </c>
      <c r="B290" s="3" t="s">
        <v>153</v>
      </c>
      <c r="C290" s="3" t="s">
        <v>135</v>
      </c>
      <c r="D290" s="6"/>
      <c r="E290" s="4">
        <v>42437</v>
      </c>
      <c r="F290" s="107" t="s">
        <v>193</v>
      </c>
      <c r="G290" s="3" t="s">
        <v>28</v>
      </c>
      <c r="H290" s="3" t="s">
        <v>36</v>
      </c>
      <c r="I290" s="3">
        <v>2.5</v>
      </c>
      <c r="J290" s="3">
        <v>0.81</v>
      </c>
      <c r="K290" s="3">
        <v>5.0000000000000001E-3</v>
      </c>
      <c r="L290" s="3">
        <v>3.6</v>
      </c>
      <c r="M290" s="3">
        <v>1.2E-2</v>
      </c>
      <c r="O290" s="3">
        <v>9.5</v>
      </c>
      <c r="P290" s="3">
        <v>0.05</v>
      </c>
    </row>
    <row r="291" spans="1:16" x14ac:dyDescent="0.2">
      <c r="A291" s="3" t="s">
        <v>23</v>
      </c>
      <c r="B291" s="3" t="s">
        <v>153</v>
      </c>
      <c r="C291" s="3" t="s">
        <v>135</v>
      </c>
      <c r="D291" s="6"/>
      <c r="E291" s="4">
        <v>42437</v>
      </c>
      <c r="F291" s="107" t="s">
        <v>193</v>
      </c>
      <c r="G291" s="3" t="s">
        <v>28</v>
      </c>
      <c r="H291" s="3" t="s">
        <v>36</v>
      </c>
      <c r="I291" s="3">
        <v>2.5</v>
      </c>
      <c r="J291" s="3">
        <v>0.33</v>
      </c>
      <c r="K291" s="3">
        <v>5.0000000000000001E-3</v>
      </c>
      <c r="L291" s="3">
        <v>2.8</v>
      </c>
      <c r="M291" s="3">
        <v>1.2E-2</v>
      </c>
      <c r="O291" s="3">
        <v>1.7</v>
      </c>
      <c r="P291" s="3">
        <v>0.05</v>
      </c>
    </row>
    <row r="292" spans="1:16" x14ac:dyDescent="0.2">
      <c r="A292" s="3" t="s">
        <v>23</v>
      </c>
      <c r="B292" s="3" t="s">
        <v>153</v>
      </c>
      <c r="C292" s="3" t="s">
        <v>135</v>
      </c>
      <c r="D292" s="6"/>
      <c r="E292" s="4">
        <v>42437</v>
      </c>
      <c r="F292" s="107" t="s">
        <v>193</v>
      </c>
      <c r="G292" s="3" t="s">
        <v>28</v>
      </c>
      <c r="H292" s="3" t="s">
        <v>36</v>
      </c>
      <c r="I292" s="3">
        <v>2.5</v>
      </c>
      <c r="J292" s="3">
        <v>2.5000000000000001E-2</v>
      </c>
      <c r="K292" s="3">
        <v>5.0000000000000001E-3</v>
      </c>
      <c r="L292" s="3">
        <v>0.25</v>
      </c>
      <c r="M292" s="3">
        <v>1.2E-2</v>
      </c>
      <c r="O292" s="3">
        <v>0.05</v>
      </c>
      <c r="P292" s="3">
        <v>0.05</v>
      </c>
    </row>
    <row r="293" spans="1:16" x14ac:dyDescent="0.2">
      <c r="A293" s="3" t="s">
        <v>23</v>
      </c>
      <c r="B293" s="3" t="s">
        <v>153</v>
      </c>
      <c r="C293" s="3" t="s">
        <v>135</v>
      </c>
      <c r="D293" s="6"/>
      <c r="E293" s="4">
        <v>42437</v>
      </c>
      <c r="F293" s="107" t="s">
        <v>193</v>
      </c>
      <c r="G293" s="3" t="s">
        <v>28</v>
      </c>
      <c r="H293" s="3" t="s">
        <v>13</v>
      </c>
      <c r="I293" s="3">
        <v>2.5</v>
      </c>
      <c r="J293" s="3">
        <v>0.26</v>
      </c>
      <c r="K293" s="3">
        <v>5.0000000000000001E-3</v>
      </c>
      <c r="L293" s="3">
        <v>52</v>
      </c>
      <c r="M293" s="3">
        <v>1.2E-2</v>
      </c>
      <c r="O293" s="3">
        <v>2.2999999999999998</v>
      </c>
      <c r="P293" s="3">
        <v>0.05</v>
      </c>
    </row>
    <row r="294" spans="1:16" x14ac:dyDescent="0.2">
      <c r="A294" s="3" t="s">
        <v>23</v>
      </c>
      <c r="B294" s="3" t="s">
        <v>153</v>
      </c>
      <c r="C294" s="3" t="s">
        <v>135</v>
      </c>
      <c r="D294" s="6"/>
      <c r="E294" s="4">
        <v>42437</v>
      </c>
      <c r="F294" s="107" t="s">
        <v>193</v>
      </c>
      <c r="G294" s="3" t="s">
        <v>28</v>
      </c>
      <c r="H294" s="3" t="s">
        <v>14</v>
      </c>
      <c r="I294" s="3">
        <v>2.5</v>
      </c>
      <c r="J294" s="3">
        <v>2.5000000000000001E-2</v>
      </c>
      <c r="K294" s="3">
        <v>5.0000000000000001E-3</v>
      </c>
      <c r="L294" s="3">
        <v>0.25</v>
      </c>
      <c r="M294" s="3">
        <v>1.2E-2</v>
      </c>
      <c r="O294" s="3">
        <v>6.5</v>
      </c>
      <c r="P294" s="3">
        <v>0.05</v>
      </c>
    </row>
    <row r="295" spans="1:16" x14ac:dyDescent="0.2">
      <c r="A295" s="3" t="s">
        <v>23</v>
      </c>
      <c r="B295" s="3" t="s">
        <v>153</v>
      </c>
      <c r="C295" s="3" t="s">
        <v>135</v>
      </c>
      <c r="D295" s="6"/>
      <c r="E295" s="4">
        <v>42437</v>
      </c>
      <c r="F295" s="107" t="s">
        <v>193</v>
      </c>
      <c r="G295" s="3" t="s">
        <v>28</v>
      </c>
      <c r="H295" s="3" t="s">
        <v>14</v>
      </c>
      <c r="I295" s="3">
        <v>2.5</v>
      </c>
      <c r="J295" s="3">
        <v>2.5000000000000001E-2</v>
      </c>
      <c r="K295" s="3">
        <v>5.0000000000000001E-3</v>
      </c>
      <c r="L295" s="3">
        <v>0.25</v>
      </c>
      <c r="M295" s="3">
        <v>1.2E-2</v>
      </c>
      <c r="O295" s="3">
        <v>0.05</v>
      </c>
      <c r="P295" s="3">
        <v>0.05</v>
      </c>
    </row>
    <row r="296" spans="1:16" x14ac:dyDescent="0.2">
      <c r="A296" s="3" t="s">
        <v>23</v>
      </c>
      <c r="B296" s="3" t="s">
        <v>153</v>
      </c>
      <c r="C296" s="3" t="s">
        <v>135</v>
      </c>
      <c r="D296" s="6"/>
      <c r="E296" s="4">
        <v>42437</v>
      </c>
      <c r="F296" s="107" t="s">
        <v>193</v>
      </c>
      <c r="G296" s="3" t="s">
        <v>28</v>
      </c>
      <c r="H296" s="3" t="s">
        <v>14</v>
      </c>
      <c r="I296" s="3">
        <v>2.5</v>
      </c>
      <c r="J296" s="3">
        <v>2.5000000000000001E-2</v>
      </c>
      <c r="K296" s="3">
        <v>5.0000000000000001E-3</v>
      </c>
      <c r="L296" s="3">
        <v>46</v>
      </c>
      <c r="M296" s="3">
        <v>1.2E-2</v>
      </c>
      <c r="O296" s="3">
        <v>0.05</v>
      </c>
      <c r="P296" s="3">
        <v>0.05</v>
      </c>
    </row>
    <row r="297" spans="1:16" x14ac:dyDescent="0.2">
      <c r="A297" s="3" t="s">
        <v>23</v>
      </c>
      <c r="B297" s="3" t="s">
        <v>153</v>
      </c>
      <c r="C297" s="3" t="s">
        <v>135</v>
      </c>
      <c r="D297" s="6"/>
      <c r="E297" s="4">
        <v>42437</v>
      </c>
      <c r="F297" s="107" t="s">
        <v>193</v>
      </c>
      <c r="G297" s="3" t="s">
        <v>28</v>
      </c>
      <c r="H297" s="3" t="s">
        <v>14</v>
      </c>
      <c r="I297" s="3">
        <v>2.5</v>
      </c>
      <c r="J297" s="3">
        <v>2.5000000000000001E-2</v>
      </c>
      <c r="K297" s="3">
        <v>5.0000000000000001E-3</v>
      </c>
      <c r="L297" s="3">
        <v>0.25</v>
      </c>
      <c r="M297" s="3">
        <v>1.2E-2</v>
      </c>
      <c r="O297" s="3">
        <v>0.05</v>
      </c>
      <c r="P297" s="3">
        <v>0.05</v>
      </c>
    </row>
    <row r="298" spans="1:16" x14ac:dyDescent="0.2">
      <c r="A298" s="3" t="s">
        <v>23</v>
      </c>
      <c r="B298" s="3" t="s">
        <v>153</v>
      </c>
      <c r="C298" s="3" t="s">
        <v>135</v>
      </c>
      <c r="D298" s="6"/>
      <c r="E298" s="4">
        <v>42437</v>
      </c>
      <c r="F298" s="107" t="s">
        <v>193</v>
      </c>
      <c r="G298" s="3" t="s">
        <v>28</v>
      </c>
      <c r="H298" s="3" t="s">
        <v>14</v>
      </c>
      <c r="I298" s="3">
        <v>2.5</v>
      </c>
      <c r="J298" s="3">
        <v>2.5000000000000001E-2</v>
      </c>
      <c r="K298" s="3">
        <v>5.0000000000000001E-3</v>
      </c>
      <c r="L298" s="3">
        <v>56</v>
      </c>
      <c r="M298" s="3">
        <v>1.2E-2</v>
      </c>
      <c r="O298" s="3">
        <v>0.05</v>
      </c>
      <c r="P298" s="3">
        <v>9.8000000000000007</v>
      </c>
    </row>
    <row r="299" spans="1:16" x14ac:dyDescent="0.2">
      <c r="A299" s="3" t="s">
        <v>23</v>
      </c>
      <c r="B299" s="3" t="s">
        <v>153</v>
      </c>
      <c r="C299" s="3" t="s">
        <v>135</v>
      </c>
      <c r="D299" s="6"/>
      <c r="E299" s="4">
        <v>42437</v>
      </c>
      <c r="F299" s="107" t="s">
        <v>193</v>
      </c>
      <c r="G299" s="3" t="s">
        <v>28</v>
      </c>
      <c r="H299" s="3" t="s">
        <v>14</v>
      </c>
      <c r="I299" s="3">
        <v>2.5</v>
      </c>
      <c r="J299" s="3">
        <v>2.5000000000000001E-2</v>
      </c>
      <c r="K299" s="3">
        <v>5.0000000000000001E-3</v>
      </c>
      <c r="L299" s="3">
        <v>260</v>
      </c>
      <c r="M299" s="3">
        <v>1.2E-2</v>
      </c>
      <c r="O299" s="3">
        <v>1.9</v>
      </c>
      <c r="P299" s="3">
        <v>15</v>
      </c>
    </row>
    <row r="300" spans="1:16" x14ac:dyDescent="0.2">
      <c r="A300" s="3" t="s">
        <v>23</v>
      </c>
      <c r="B300" s="3" t="s">
        <v>153</v>
      </c>
      <c r="C300" s="3" t="s">
        <v>135</v>
      </c>
      <c r="D300" s="6"/>
      <c r="E300" s="4">
        <v>42437</v>
      </c>
      <c r="F300" s="107" t="s">
        <v>193</v>
      </c>
      <c r="G300" s="3" t="s">
        <v>28</v>
      </c>
      <c r="H300" s="3" t="s">
        <v>14</v>
      </c>
      <c r="I300" s="3">
        <v>2.5</v>
      </c>
      <c r="J300" s="3">
        <v>2.5000000000000001E-2</v>
      </c>
      <c r="K300" s="3">
        <v>5.0000000000000001E-3</v>
      </c>
      <c r="L300" s="3">
        <v>63</v>
      </c>
      <c r="M300" s="3">
        <v>1.2E-2</v>
      </c>
      <c r="O300" s="3">
        <v>1.3</v>
      </c>
      <c r="P300" s="3">
        <v>16</v>
      </c>
    </row>
    <row r="301" spans="1:16" x14ac:dyDescent="0.2">
      <c r="A301" s="3" t="s">
        <v>23</v>
      </c>
      <c r="B301" s="3" t="s">
        <v>153</v>
      </c>
      <c r="C301" s="3" t="s">
        <v>135</v>
      </c>
      <c r="D301" s="6"/>
      <c r="E301" s="4">
        <v>42437</v>
      </c>
      <c r="F301" s="107" t="s">
        <v>193</v>
      </c>
      <c r="G301" s="3" t="s">
        <v>28</v>
      </c>
      <c r="H301" s="3" t="s">
        <v>14</v>
      </c>
      <c r="I301" s="3">
        <v>2.5</v>
      </c>
      <c r="J301" s="3">
        <v>2.5000000000000001E-2</v>
      </c>
      <c r="K301" s="3">
        <v>5.0000000000000001E-3</v>
      </c>
      <c r="L301" s="3">
        <v>80</v>
      </c>
      <c r="M301" s="3">
        <v>1.2E-2</v>
      </c>
      <c r="O301" s="3">
        <v>2</v>
      </c>
      <c r="P301" s="3">
        <v>11</v>
      </c>
    </row>
    <row r="302" spans="1:16" x14ac:dyDescent="0.2">
      <c r="A302" s="3" t="s">
        <v>23</v>
      </c>
      <c r="B302" s="3" t="s">
        <v>153</v>
      </c>
      <c r="C302" s="3" t="s">
        <v>135</v>
      </c>
      <c r="D302" s="6"/>
      <c r="E302" s="4">
        <v>42437</v>
      </c>
      <c r="F302" s="107" t="s">
        <v>193</v>
      </c>
      <c r="G302" s="3" t="s">
        <v>28</v>
      </c>
      <c r="H302" s="3" t="s">
        <v>14</v>
      </c>
      <c r="I302" s="3">
        <v>2.5</v>
      </c>
      <c r="J302" s="3">
        <v>2.5000000000000001E-2</v>
      </c>
      <c r="K302" s="3">
        <v>5.0000000000000001E-3</v>
      </c>
      <c r="L302" s="3">
        <v>210</v>
      </c>
      <c r="M302" s="3">
        <v>1.2E-2</v>
      </c>
      <c r="O302" s="3">
        <v>1.6</v>
      </c>
      <c r="P302" s="3">
        <v>15</v>
      </c>
    </row>
    <row r="303" spans="1:16" x14ac:dyDescent="0.2">
      <c r="A303" s="3" t="s">
        <v>23</v>
      </c>
      <c r="B303" s="3" t="s">
        <v>153</v>
      </c>
      <c r="C303" s="3" t="s">
        <v>135</v>
      </c>
      <c r="D303" s="6"/>
      <c r="E303" s="4">
        <v>42437</v>
      </c>
      <c r="F303" s="107" t="s">
        <v>193</v>
      </c>
      <c r="G303" s="3" t="s">
        <v>28</v>
      </c>
      <c r="H303" s="3" t="s">
        <v>14</v>
      </c>
      <c r="I303" s="3">
        <v>2.5</v>
      </c>
      <c r="J303" s="3">
        <v>2.5000000000000001E-2</v>
      </c>
      <c r="K303" s="3">
        <v>5.0000000000000001E-3</v>
      </c>
      <c r="L303" s="3">
        <v>78</v>
      </c>
      <c r="M303" s="3">
        <v>1.2E-2</v>
      </c>
      <c r="O303" s="3">
        <v>1.1000000000000001</v>
      </c>
      <c r="P303" s="3">
        <v>11</v>
      </c>
    </row>
    <row r="304" spans="1:16" hidden="1" x14ac:dyDescent="0.2">
      <c r="A304" s="3" t="s">
        <v>23</v>
      </c>
      <c r="B304" s="3" t="s">
        <v>154</v>
      </c>
      <c r="C304" s="3" t="s">
        <v>17</v>
      </c>
      <c r="D304" s="3">
        <v>214.43</v>
      </c>
      <c r="E304" s="4">
        <v>42437</v>
      </c>
      <c r="F304" s="107" t="s">
        <v>193</v>
      </c>
      <c r="G304" s="3" t="s">
        <v>28</v>
      </c>
      <c r="H304" s="3" t="s">
        <v>36</v>
      </c>
      <c r="I304" s="3">
        <v>2.5</v>
      </c>
      <c r="J304" s="3">
        <v>0.2</v>
      </c>
      <c r="K304" s="3">
        <v>5.0000000000000001E-3</v>
      </c>
      <c r="L304" s="3">
        <v>3</v>
      </c>
      <c r="M304" s="3">
        <v>1.2E-2</v>
      </c>
      <c r="O304" s="3">
        <v>2.1</v>
      </c>
      <c r="P304" s="3">
        <v>0.94</v>
      </c>
    </row>
    <row r="305" spans="1:16" hidden="1" x14ac:dyDescent="0.2">
      <c r="A305" s="3" t="s">
        <v>23</v>
      </c>
      <c r="B305" s="3" t="s">
        <v>154</v>
      </c>
      <c r="C305" s="3" t="s">
        <v>17</v>
      </c>
      <c r="D305" s="3">
        <v>214.43</v>
      </c>
      <c r="E305" s="4">
        <v>42437</v>
      </c>
      <c r="F305" s="107" t="s">
        <v>193</v>
      </c>
      <c r="G305" s="3" t="s">
        <v>28</v>
      </c>
      <c r="H305" s="3" t="s">
        <v>36</v>
      </c>
      <c r="I305" s="3">
        <v>2.5</v>
      </c>
      <c r="J305" s="3">
        <v>0.28999999999999998</v>
      </c>
      <c r="K305" s="3">
        <v>5.0000000000000001E-3</v>
      </c>
      <c r="L305" s="3">
        <v>2.5</v>
      </c>
      <c r="M305" s="3">
        <v>1.2E-2</v>
      </c>
      <c r="O305" s="3">
        <v>3.2</v>
      </c>
      <c r="P305" s="3">
        <v>1.1000000000000001</v>
      </c>
    </row>
    <row r="306" spans="1:16" hidden="1" x14ac:dyDescent="0.2">
      <c r="A306" s="3" t="s">
        <v>23</v>
      </c>
      <c r="B306" s="3" t="s">
        <v>154</v>
      </c>
      <c r="C306" s="3" t="s">
        <v>17</v>
      </c>
      <c r="D306" s="3">
        <v>214.43</v>
      </c>
      <c r="E306" s="4">
        <v>42437</v>
      </c>
      <c r="F306" s="107" t="s">
        <v>193</v>
      </c>
      <c r="G306" s="3" t="s">
        <v>28</v>
      </c>
      <c r="H306" s="3" t="s">
        <v>36</v>
      </c>
      <c r="I306" s="3">
        <v>18</v>
      </c>
      <c r="J306" s="3">
        <v>2.9</v>
      </c>
      <c r="K306" s="3">
        <v>5.0000000000000001E-3</v>
      </c>
      <c r="L306" s="3">
        <v>32</v>
      </c>
      <c r="M306" s="3">
        <v>1.2E-2</v>
      </c>
      <c r="O306" s="3">
        <v>30</v>
      </c>
      <c r="P306" s="3">
        <v>1.1000000000000001</v>
      </c>
    </row>
    <row r="307" spans="1:16" hidden="1" x14ac:dyDescent="0.2">
      <c r="A307" s="3" t="s">
        <v>23</v>
      </c>
      <c r="B307" s="3" t="s">
        <v>154</v>
      </c>
      <c r="C307" s="3" t="s">
        <v>17</v>
      </c>
      <c r="D307" s="3">
        <v>214.43</v>
      </c>
      <c r="E307" s="4">
        <v>42437</v>
      </c>
      <c r="F307" s="107" t="s">
        <v>193</v>
      </c>
      <c r="G307" s="3" t="s">
        <v>28</v>
      </c>
      <c r="H307" s="3" t="s">
        <v>36</v>
      </c>
      <c r="I307" s="3">
        <v>2.5</v>
      </c>
      <c r="J307" s="3">
        <v>0.24</v>
      </c>
      <c r="K307" s="3">
        <v>5.0000000000000001E-3</v>
      </c>
      <c r="L307" s="3">
        <v>3.2</v>
      </c>
      <c r="M307" s="3">
        <v>1.2E-2</v>
      </c>
      <c r="O307" s="3">
        <v>2.8</v>
      </c>
      <c r="P307" s="3">
        <v>1.1000000000000001</v>
      </c>
    </row>
    <row r="308" spans="1:16" hidden="1" x14ac:dyDescent="0.2">
      <c r="A308" s="3" t="s">
        <v>23</v>
      </c>
      <c r="B308" s="3" t="s">
        <v>154</v>
      </c>
      <c r="C308" s="3" t="s">
        <v>17</v>
      </c>
      <c r="D308" s="3">
        <v>214.43</v>
      </c>
      <c r="E308" s="4">
        <v>42437</v>
      </c>
      <c r="F308" s="107" t="s">
        <v>193</v>
      </c>
      <c r="G308" s="3" t="s">
        <v>28</v>
      </c>
      <c r="H308" s="3" t="s">
        <v>36</v>
      </c>
      <c r="I308" s="3">
        <v>2.5</v>
      </c>
      <c r="J308" s="3">
        <v>0.3</v>
      </c>
      <c r="K308" s="3">
        <v>5.0000000000000001E-3</v>
      </c>
      <c r="L308" s="3">
        <v>2.6</v>
      </c>
      <c r="M308" s="3">
        <v>1.2E-2</v>
      </c>
      <c r="O308" s="3">
        <v>3.6</v>
      </c>
      <c r="P308" s="3">
        <v>0.93</v>
      </c>
    </row>
    <row r="309" spans="1:16" hidden="1" x14ac:dyDescent="0.2">
      <c r="A309" s="3" t="s">
        <v>23</v>
      </c>
      <c r="B309" s="3" t="s">
        <v>154</v>
      </c>
      <c r="C309" s="3" t="s">
        <v>17</v>
      </c>
      <c r="D309" s="3">
        <v>214.43</v>
      </c>
      <c r="E309" s="4">
        <v>42437</v>
      </c>
      <c r="F309" s="107" t="s">
        <v>193</v>
      </c>
      <c r="G309" s="3" t="s">
        <v>28</v>
      </c>
      <c r="H309" s="3" t="s">
        <v>15</v>
      </c>
      <c r="I309" s="3">
        <v>2.5</v>
      </c>
      <c r="J309" s="3">
        <v>2.5000000000000001E-2</v>
      </c>
      <c r="K309" s="3">
        <v>5.0000000000000001E-3</v>
      </c>
      <c r="L309" s="3">
        <v>20</v>
      </c>
      <c r="M309" s="3">
        <v>0.16</v>
      </c>
      <c r="O309" s="3">
        <v>2.1</v>
      </c>
      <c r="P309" s="3">
        <v>1.6</v>
      </c>
    </row>
    <row r="310" spans="1:16" hidden="1" x14ac:dyDescent="0.2">
      <c r="A310" s="3" t="s">
        <v>23</v>
      </c>
      <c r="B310" s="3" t="s">
        <v>154</v>
      </c>
      <c r="C310" s="3" t="s">
        <v>17</v>
      </c>
      <c r="D310" s="3">
        <v>214.43</v>
      </c>
      <c r="E310" s="4">
        <v>42437</v>
      </c>
      <c r="F310" s="107" t="s">
        <v>193</v>
      </c>
      <c r="G310" s="3" t="s">
        <v>28</v>
      </c>
      <c r="H310" s="3" t="s">
        <v>15</v>
      </c>
      <c r="I310" s="3">
        <v>2.5</v>
      </c>
      <c r="J310" s="3">
        <v>2.5000000000000001E-2</v>
      </c>
      <c r="K310" s="3">
        <v>5.0000000000000001E-3</v>
      </c>
      <c r="L310" s="3">
        <v>15</v>
      </c>
      <c r="M310" s="3">
        <v>1.2E-2</v>
      </c>
      <c r="O310" s="3">
        <v>2.7</v>
      </c>
      <c r="P310" s="3">
        <v>1.4</v>
      </c>
    </row>
    <row r="311" spans="1:16" hidden="1" x14ac:dyDescent="0.2">
      <c r="A311" s="3" t="s">
        <v>23</v>
      </c>
      <c r="B311" s="3" t="s">
        <v>154</v>
      </c>
      <c r="C311" s="3" t="s">
        <v>17</v>
      </c>
      <c r="D311" s="3">
        <v>214.43</v>
      </c>
      <c r="E311" s="4">
        <v>42437</v>
      </c>
      <c r="F311" s="107" t="s">
        <v>193</v>
      </c>
      <c r="G311" s="3" t="s">
        <v>28</v>
      </c>
      <c r="H311" s="3" t="s">
        <v>15</v>
      </c>
      <c r="I311" s="3">
        <v>2.5</v>
      </c>
      <c r="J311" s="3">
        <v>0.1</v>
      </c>
      <c r="K311" s="3">
        <v>5.0000000000000001E-3</v>
      </c>
      <c r="L311" s="3">
        <v>21</v>
      </c>
      <c r="M311" s="3">
        <v>1.2E-2</v>
      </c>
      <c r="O311" s="3">
        <v>1.7</v>
      </c>
      <c r="P311" s="3">
        <v>1.3</v>
      </c>
    </row>
    <row r="312" spans="1:16" hidden="1" x14ac:dyDescent="0.2">
      <c r="A312" s="3" t="s">
        <v>23</v>
      </c>
      <c r="B312" s="3" t="s">
        <v>154</v>
      </c>
      <c r="C312" s="3" t="s">
        <v>17</v>
      </c>
      <c r="D312" s="3">
        <v>214.43</v>
      </c>
      <c r="E312" s="4">
        <v>42437</v>
      </c>
      <c r="F312" s="107" t="s">
        <v>193</v>
      </c>
      <c r="G312" s="3" t="s">
        <v>28</v>
      </c>
      <c r="H312" s="3" t="s">
        <v>15</v>
      </c>
      <c r="I312" s="3">
        <v>2.5</v>
      </c>
      <c r="J312" s="3">
        <v>2.5000000000000001E-2</v>
      </c>
      <c r="K312" s="3">
        <v>5.0000000000000001E-3</v>
      </c>
      <c r="L312" s="3">
        <v>13</v>
      </c>
      <c r="M312" s="3">
        <v>1.2E-2</v>
      </c>
      <c r="O312" s="3">
        <v>1.6</v>
      </c>
      <c r="P312" s="3">
        <v>1.2</v>
      </c>
    </row>
    <row r="313" spans="1:16" hidden="1" x14ac:dyDescent="0.2">
      <c r="A313" s="3" t="s">
        <v>23</v>
      </c>
      <c r="B313" s="3" t="s">
        <v>154</v>
      </c>
      <c r="C313" s="3" t="s">
        <v>17</v>
      </c>
      <c r="D313" s="3">
        <v>214.43</v>
      </c>
      <c r="E313" s="4">
        <v>42437</v>
      </c>
      <c r="F313" s="107" t="s">
        <v>193</v>
      </c>
      <c r="G313" s="3" t="s">
        <v>28</v>
      </c>
      <c r="H313" s="3" t="s">
        <v>15</v>
      </c>
      <c r="I313" s="3">
        <v>2.5</v>
      </c>
      <c r="J313" s="3">
        <v>2.5000000000000001E-2</v>
      </c>
      <c r="K313" s="3">
        <v>5.0000000000000001E-3</v>
      </c>
      <c r="L313" s="3">
        <v>13</v>
      </c>
      <c r="M313" s="3">
        <v>1.2E-2</v>
      </c>
      <c r="O313" s="3">
        <v>3.2</v>
      </c>
      <c r="P313" s="3">
        <v>1.5</v>
      </c>
    </row>
    <row r="314" spans="1:16" hidden="1" x14ac:dyDescent="0.2">
      <c r="A314" s="3" t="s">
        <v>23</v>
      </c>
      <c r="B314" s="3" t="s">
        <v>154</v>
      </c>
      <c r="C314" s="3" t="s">
        <v>17</v>
      </c>
      <c r="D314" s="3">
        <v>214.43</v>
      </c>
      <c r="E314" s="4">
        <v>42437</v>
      </c>
      <c r="F314" s="107" t="s">
        <v>193</v>
      </c>
      <c r="G314" s="3" t="s">
        <v>28</v>
      </c>
      <c r="H314" s="3" t="s">
        <v>15</v>
      </c>
      <c r="I314" s="3">
        <v>2.5</v>
      </c>
      <c r="J314" s="3">
        <v>2.5000000000000001E-2</v>
      </c>
      <c r="K314" s="3">
        <v>5.0000000000000001E-3</v>
      </c>
      <c r="L314" s="3">
        <v>19</v>
      </c>
      <c r="M314" s="3">
        <v>1.2E-2</v>
      </c>
      <c r="O314" s="3">
        <v>3.2</v>
      </c>
      <c r="P314" s="3">
        <v>1.3</v>
      </c>
    </row>
    <row r="315" spans="1:16" hidden="1" x14ac:dyDescent="0.2">
      <c r="A315" s="3" t="s">
        <v>23</v>
      </c>
      <c r="B315" s="3" t="s">
        <v>154</v>
      </c>
      <c r="C315" s="3" t="s">
        <v>17</v>
      </c>
      <c r="D315" s="3">
        <v>214.43</v>
      </c>
      <c r="E315" s="4">
        <v>42437</v>
      </c>
      <c r="F315" s="107" t="s">
        <v>193</v>
      </c>
      <c r="G315" s="3" t="s">
        <v>28</v>
      </c>
      <c r="H315" s="3" t="s">
        <v>15</v>
      </c>
      <c r="I315" s="3">
        <v>2.5</v>
      </c>
      <c r="J315" s="3">
        <v>2.5000000000000001E-2</v>
      </c>
      <c r="K315" s="3">
        <v>5.0000000000000001E-3</v>
      </c>
      <c r="L315" s="3">
        <v>13</v>
      </c>
      <c r="M315" s="3">
        <v>1.2E-2</v>
      </c>
      <c r="O315" s="3">
        <v>2.2999999999999998</v>
      </c>
      <c r="P315" s="3">
        <v>1.2</v>
      </c>
    </row>
    <row r="316" spans="1:16" hidden="1" x14ac:dyDescent="0.2">
      <c r="A316" s="3" t="s">
        <v>23</v>
      </c>
      <c r="B316" s="3" t="s">
        <v>154</v>
      </c>
      <c r="C316" s="3" t="s">
        <v>17</v>
      </c>
      <c r="D316" s="3">
        <v>214.43</v>
      </c>
      <c r="E316" s="4">
        <v>42437</v>
      </c>
      <c r="F316" s="107" t="s">
        <v>193</v>
      </c>
      <c r="G316" s="3" t="s">
        <v>28</v>
      </c>
      <c r="H316" s="3" t="s">
        <v>15</v>
      </c>
      <c r="I316" s="3">
        <v>2.5</v>
      </c>
      <c r="J316" s="3">
        <v>8.3000000000000004E-2</v>
      </c>
      <c r="K316" s="3">
        <v>5.0000000000000001E-3</v>
      </c>
      <c r="L316" s="3">
        <v>13</v>
      </c>
      <c r="M316" s="3">
        <v>0.17</v>
      </c>
      <c r="O316" s="3">
        <v>2.5</v>
      </c>
      <c r="P316" s="3">
        <v>1.6</v>
      </c>
    </row>
    <row r="317" spans="1:16" hidden="1" x14ac:dyDescent="0.2">
      <c r="A317" s="3" t="s">
        <v>23</v>
      </c>
      <c r="B317" s="3" t="s">
        <v>154</v>
      </c>
      <c r="C317" s="3" t="s">
        <v>17</v>
      </c>
      <c r="D317" s="3">
        <v>214.43</v>
      </c>
      <c r="E317" s="4">
        <v>42437</v>
      </c>
      <c r="F317" s="107" t="s">
        <v>193</v>
      </c>
      <c r="G317" s="3" t="s">
        <v>28</v>
      </c>
      <c r="H317" s="3" t="s">
        <v>15</v>
      </c>
      <c r="I317" s="3">
        <v>2.5</v>
      </c>
      <c r="J317" s="3">
        <v>0.22</v>
      </c>
      <c r="K317" s="3">
        <v>5.0000000000000001E-3</v>
      </c>
      <c r="L317" s="3">
        <v>15</v>
      </c>
      <c r="M317" s="3">
        <v>1.2E-2</v>
      </c>
      <c r="O317" s="3">
        <v>2.2999999999999998</v>
      </c>
      <c r="P317" s="3">
        <v>1.6</v>
      </c>
    </row>
    <row r="318" spans="1:16" hidden="1" x14ac:dyDescent="0.2">
      <c r="A318" s="3" t="s">
        <v>23</v>
      </c>
      <c r="B318" s="3" t="s">
        <v>154</v>
      </c>
      <c r="C318" s="3" t="s">
        <v>17</v>
      </c>
      <c r="D318" s="3">
        <v>214.43</v>
      </c>
      <c r="E318" s="4">
        <v>42437</v>
      </c>
      <c r="F318" s="107" t="s">
        <v>193</v>
      </c>
      <c r="G318" s="3" t="s">
        <v>28</v>
      </c>
      <c r="H318" s="3" t="s">
        <v>37</v>
      </c>
      <c r="I318" s="3">
        <v>2.5</v>
      </c>
      <c r="J318" s="3">
        <v>2.5000000000000001E-2</v>
      </c>
      <c r="K318" s="3">
        <v>5.0000000000000001E-3</v>
      </c>
      <c r="L318" s="3">
        <v>23</v>
      </c>
      <c r="M318" s="3">
        <v>1.2E-2</v>
      </c>
      <c r="O318" s="3">
        <v>3.6</v>
      </c>
      <c r="P318" s="3">
        <v>1.3</v>
      </c>
    </row>
    <row r="319" spans="1:16" hidden="1" x14ac:dyDescent="0.2">
      <c r="A319" s="3" t="s">
        <v>23</v>
      </c>
      <c r="B319" s="3" t="s">
        <v>154</v>
      </c>
      <c r="C319" s="3" t="s">
        <v>17</v>
      </c>
      <c r="D319" s="3">
        <v>214.43</v>
      </c>
      <c r="E319" s="4">
        <v>42437</v>
      </c>
      <c r="F319" s="107" t="s">
        <v>193</v>
      </c>
      <c r="G319" s="3" t="s">
        <v>28</v>
      </c>
      <c r="H319" s="3" t="s">
        <v>14</v>
      </c>
      <c r="I319" s="3">
        <v>2.5</v>
      </c>
      <c r="J319" s="3">
        <v>2.5000000000000001E-2</v>
      </c>
      <c r="K319" s="3">
        <v>5.0000000000000001E-3</v>
      </c>
      <c r="L319" s="3">
        <v>120</v>
      </c>
      <c r="M319" s="3">
        <v>1.2E-2</v>
      </c>
      <c r="O319" s="3">
        <v>1.5</v>
      </c>
      <c r="P319" s="3">
        <v>15</v>
      </c>
    </row>
    <row r="320" spans="1:16" hidden="1" x14ac:dyDescent="0.2">
      <c r="A320" s="3" t="s">
        <v>23</v>
      </c>
      <c r="B320" s="3" t="s">
        <v>154</v>
      </c>
      <c r="C320" s="3" t="s">
        <v>17</v>
      </c>
      <c r="D320" s="3">
        <v>214.43</v>
      </c>
      <c r="E320" s="4">
        <v>42437</v>
      </c>
      <c r="F320" s="107" t="s">
        <v>193</v>
      </c>
      <c r="G320" s="3" t="s">
        <v>28</v>
      </c>
      <c r="H320" s="3" t="s">
        <v>14</v>
      </c>
      <c r="I320" s="3">
        <v>2.5</v>
      </c>
      <c r="J320" s="3">
        <v>2.5000000000000001E-2</v>
      </c>
      <c r="K320" s="3">
        <v>5.0000000000000001E-3</v>
      </c>
      <c r="L320" s="3">
        <v>140</v>
      </c>
      <c r="M320" s="3">
        <v>1.2E-2</v>
      </c>
      <c r="O320" s="3">
        <v>0.98</v>
      </c>
      <c r="P320" s="3">
        <v>18</v>
      </c>
    </row>
    <row r="321" spans="1:16" hidden="1" x14ac:dyDescent="0.2">
      <c r="A321" s="3" t="s">
        <v>23</v>
      </c>
      <c r="B321" s="3" t="s">
        <v>154</v>
      </c>
      <c r="C321" s="3" t="s">
        <v>17</v>
      </c>
      <c r="D321" s="3">
        <v>214.43</v>
      </c>
      <c r="E321" s="4">
        <v>42437</v>
      </c>
      <c r="F321" s="107" t="s">
        <v>193</v>
      </c>
      <c r="G321" s="3" t="s">
        <v>28</v>
      </c>
      <c r="H321" s="3" t="s">
        <v>14</v>
      </c>
      <c r="I321" s="3">
        <v>2.5</v>
      </c>
      <c r="J321" s="3">
        <v>2.5000000000000001E-2</v>
      </c>
      <c r="K321" s="3">
        <v>5.0000000000000001E-3</v>
      </c>
      <c r="L321" s="3">
        <v>390</v>
      </c>
      <c r="M321" s="3">
        <v>1.2E-2</v>
      </c>
      <c r="O321" s="3">
        <v>1.1000000000000001</v>
      </c>
      <c r="P321" s="3">
        <v>17</v>
      </c>
    </row>
    <row r="322" spans="1:16" hidden="1" x14ac:dyDescent="0.2">
      <c r="A322" s="3" t="s">
        <v>23</v>
      </c>
      <c r="B322" s="3" t="s">
        <v>154</v>
      </c>
      <c r="C322" s="3" t="s">
        <v>17</v>
      </c>
      <c r="D322" s="3">
        <v>214.43</v>
      </c>
      <c r="E322" s="4">
        <v>42437</v>
      </c>
      <c r="F322" s="107" t="s">
        <v>193</v>
      </c>
      <c r="G322" s="3" t="s">
        <v>28</v>
      </c>
      <c r="H322" s="3" t="s">
        <v>14</v>
      </c>
      <c r="I322" s="3">
        <v>2.5</v>
      </c>
      <c r="J322" s="3">
        <v>2.5000000000000001E-2</v>
      </c>
      <c r="K322" s="3">
        <v>5.0000000000000001E-3</v>
      </c>
      <c r="L322" s="3">
        <v>57</v>
      </c>
      <c r="M322" s="3">
        <v>1.2E-2</v>
      </c>
      <c r="O322" s="3">
        <v>1.1000000000000001</v>
      </c>
      <c r="P322" s="3">
        <v>7.5</v>
      </c>
    </row>
    <row r="323" spans="1:16" hidden="1" x14ac:dyDescent="0.2">
      <c r="A323" s="3" t="s">
        <v>23</v>
      </c>
      <c r="B323" s="3" t="s">
        <v>154</v>
      </c>
      <c r="C323" s="3" t="s">
        <v>17</v>
      </c>
      <c r="D323" s="3">
        <v>214.43</v>
      </c>
      <c r="E323" s="4">
        <v>42437</v>
      </c>
      <c r="F323" s="107" t="s">
        <v>193</v>
      </c>
      <c r="G323" s="3" t="s">
        <v>28</v>
      </c>
      <c r="H323" s="3" t="s">
        <v>14</v>
      </c>
      <c r="I323" s="3">
        <v>2.5</v>
      </c>
      <c r="J323" s="3">
        <v>2.5000000000000001E-2</v>
      </c>
      <c r="K323" s="3">
        <v>5.0000000000000001E-3</v>
      </c>
      <c r="L323" s="3">
        <v>37</v>
      </c>
      <c r="M323" s="3">
        <v>1.2E-2</v>
      </c>
      <c r="O323" s="3">
        <v>0.84</v>
      </c>
      <c r="P323" s="3">
        <v>8.1</v>
      </c>
    </row>
    <row r="324" spans="1:16" hidden="1" x14ac:dyDescent="0.2">
      <c r="A324" s="3" t="s">
        <v>23</v>
      </c>
      <c r="B324" s="3" t="s">
        <v>154</v>
      </c>
      <c r="C324" s="3" t="s">
        <v>17</v>
      </c>
      <c r="D324" s="3">
        <v>214.43</v>
      </c>
      <c r="E324" s="4">
        <v>42437</v>
      </c>
      <c r="F324" s="107" t="s">
        <v>193</v>
      </c>
      <c r="G324" s="3" t="s">
        <v>28</v>
      </c>
      <c r="H324" s="3" t="s">
        <v>18</v>
      </c>
      <c r="I324" s="3">
        <v>2.5</v>
      </c>
      <c r="J324" s="3">
        <v>2.5000000000000001E-2</v>
      </c>
      <c r="K324" s="3">
        <v>5.0000000000000001E-3</v>
      </c>
      <c r="L324" s="3">
        <v>3.2</v>
      </c>
      <c r="M324" s="3">
        <v>1.2E-2</v>
      </c>
      <c r="O324" s="3">
        <v>0.49</v>
      </c>
      <c r="P324" s="3">
        <v>1.5</v>
      </c>
    </row>
    <row r="325" spans="1:16" hidden="1" x14ac:dyDescent="0.2">
      <c r="A325" s="3" t="s">
        <v>23</v>
      </c>
      <c r="B325" s="3" t="s">
        <v>154</v>
      </c>
      <c r="C325" s="3" t="s">
        <v>17</v>
      </c>
      <c r="D325" s="3">
        <v>214.43</v>
      </c>
      <c r="E325" s="4">
        <v>42437</v>
      </c>
      <c r="F325" s="107" t="s">
        <v>193</v>
      </c>
      <c r="G325" s="3" t="s">
        <v>28</v>
      </c>
      <c r="H325" s="3" t="s">
        <v>18</v>
      </c>
      <c r="I325" s="3">
        <v>2.5</v>
      </c>
      <c r="J325" s="3">
        <v>2.5000000000000001E-2</v>
      </c>
      <c r="K325" s="3">
        <v>5.0000000000000001E-3</v>
      </c>
      <c r="L325" s="3">
        <v>5</v>
      </c>
      <c r="M325" s="3">
        <v>1.2E-2</v>
      </c>
      <c r="O325" s="3">
        <v>0.97</v>
      </c>
      <c r="P325" s="3">
        <v>2.2000000000000002</v>
      </c>
    </row>
    <row r="326" spans="1:16" hidden="1" x14ac:dyDescent="0.2">
      <c r="A326" s="3" t="s">
        <v>23</v>
      </c>
      <c r="B326" s="3" t="s">
        <v>154</v>
      </c>
      <c r="C326" s="3" t="s">
        <v>17</v>
      </c>
      <c r="D326" s="3">
        <v>214.43</v>
      </c>
      <c r="E326" s="4">
        <v>42437</v>
      </c>
      <c r="F326" s="107" t="s">
        <v>193</v>
      </c>
      <c r="G326" s="3" t="s">
        <v>28</v>
      </c>
      <c r="H326" s="3" t="s">
        <v>18</v>
      </c>
      <c r="I326" s="3">
        <v>2.5</v>
      </c>
      <c r="J326" s="3">
        <v>2.5000000000000001E-2</v>
      </c>
      <c r="K326" s="3">
        <v>5.0000000000000001E-3</v>
      </c>
      <c r="L326" s="3">
        <v>5.4</v>
      </c>
      <c r="M326" s="3">
        <v>1.2E-2</v>
      </c>
      <c r="O326" s="3">
        <v>0.75</v>
      </c>
      <c r="P326" s="3">
        <v>1.8</v>
      </c>
    </row>
    <row r="327" spans="1:16" hidden="1" x14ac:dyDescent="0.2">
      <c r="A327" s="3" t="s">
        <v>23</v>
      </c>
      <c r="B327" s="3" t="s">
        <v>154</v>
      </c>
      <c r="C327" s="3" t="s">
        <v>17</v>
      </c>
      <c r="D327" s="3">
        <v>214.43</v>
      </c>
      <c r="E327" s="4">
        <v>42437</v>
      </c>
      <c r="F327" s="107" t="s">
        <v>193</v>
      </c>
      <c r="G327" s="3" t="s">
        <v>28</v>
      </c>
      <c r="H327" s="3" t="s">
        <v>18</v>
      </c>
      <c r="I327" s="3">
        <v>2.5</v>
      </c>
      <c r="J327" s="3">
        <v>2.5000000000000001E-2</v>
      </c>
      <c r="K327" s="3">
        <v>5.0000000000000001E-3</v>
      </c>
      <c r="L327" s="3">
        <v>6</v>
      </c>
      <c r="M327" s="3">
        <v>1.2E-2</v>
      </c>
      <c r="O327" s="3">
        <v>0.78</v>
      </c>
      <c r="P327" s="3">
        <v>2</v>
      </c>
    </row>
    <row r="328" spans="1:16" hidden="1" x14ac:dyDescent="0.2">
      <c r="A328" s="3" t="s">
        <v>23</v>
      </c>
      <c r="B328" s="3" t="s">
        <v>154</v>
      </c>
      <c r="C328" s="3" t="s">
        <v>17</v>
      </c>
      <c r="D328" s="3">
        <v>214.43</v>
      </c>
      <c r="E328" s="4">
        <v>42437</v>
      </c>
      <c r="F328" s="107" t="s">
        <v>193</v>
      </c>
      <c r="G328" s="3" t="s">
        <v>28</v>
      </c>
      <c r="H328" s="3" t="s">
        <v>18</v>
      </c>
      <c r="I328" s="3">
        <v>2.5</v>
      </c>
      <c r="J328" s="3">
        <v>2.5000000000000001E-2</v>
      </c>
      <c r="K328" s="3">
        <v>5.0000000000000001E-3</v>
      </c>
      <c r="L328" s="3">
        <v>5.9</v>
      </c>
      <c r="M328" s="3">
        <v>1.2E-2</v>
      </c>
      <c r="O328" s="3">
        <v>1.1000000000000001</v>
      </c>
      <c r="P328" s="3">
        <v>1.5</v>
      </c>
    </row>
    <row r="329" spans="1:16" hidden="1" x14ac:dyDescent="0.2">
      <c r="A329" s="3" t="s">
        <v>23</v>
      </c>
      <c r="B329" s="3" t="s">
        <v>154</v>
      </c>
      <c r="C329" s="3" t="s">
        <v>17</v>
      </c>
      <c r="D329" s="3">
        <v>214.43</v>
      </c>
      <c r="E329" s="4">
        <v>42437</v>
      </c>
      <c r="F329" s="107" t="s">
        <v>193</v>
      </c>
      <c r="G329" s="3" t="s">
        <v>28</v>
      </c>
      <c r="H329" s="3" t="s">
        <v>18</v>
      </c>
      <c r="I329" s="3">
        <v>2.5</v>
      </c>
      <c r="J329" s="3">
        <v>2.5000000000000001E-2</v>
      </c>
      <c r="K329" s="3">
        <v>5.0000000000000001E-3</v>
      </c>
      <c r="L329" s="3">
        <v>5.3</v>
      </c>
      <c r="M329" s="3">
        <v>1.2E-2</v>
      </c>
      <c r="O329" s="3">
        <v>0.71</v>
      </c>
      <c r="P329" s="3">
        <v>2.1</v>
      </c>
    </row>
    <row r="330" spans="1:16" hidden="1" x14ac:dyDescent="0.2">
      <c r="A330" s="3" t="s">
        <v>23</v>
      </c>
      <c r="B330" s="3" t="s">
        <v>154</v>
      </c>
      <c r="C330" s="3" t="s">
        <v>17</v>
      </c>
      <c r="D330" s="3">
        <v>214.43</v>
      </c>
      <c r="E330" s="4">
        <v>42437</v>
      </c>
      <c r="F330" s="107" t="s">
        <v>193</v>
      </c>
      <c r="G330" s="3" t="s">
        <v>28</v>
      </c>
      <c r="H330" s="3" t="s">
        <v>18</v>
      </c>
      <c r="I330" s="3">
        <v>2.5</v>
      </c>
      <c r="J330" s="3">
        <v>2.5000000000000001E-2</v>
      </c>
      <c r="K330" s="3">
        <v>5.0000000000000001E-3</v>
      </c>
      <c r="L330" s="3">
        <v>5.7</v>
      </c>
      <c r="M330" s="3">
        <v>1.2E-2</v>
      </c>
      <c r="O330" s="3">
        <v>0.94</v>
      </c>
      <c r="P330" s="3">
        <v>1.6</v>
      </c>
    </row>
    <row r="331" spans="1:16" hidden="1" x14ac:dyDescent="0.2">
      <c r="A331" s="3" t="s">
        <v>23</v>
      </c>
      <c r="B331" s="3" t="s">
        <v>154</v>
      </c>
      <c r="C331" s="3" t="s">
        <v>17</v>
      </c>
      <c r="D331" s="3">
        <v>214.43</v>
      </c>
      <c r="E331" s="4">
        <v>42437</v>
      </c>
      <c r="F331" s="107" t="s">
        <v>193</v>
      </c>
      <c r="G331" s="3" t="s">
        <v>28</v>
      </c>
      <c r="H331" s="3" t="s">
        <v>18</v>
      </c>
      <c r="I331" s="3">
        <v>2.5</v>
      </c>
      <c r="J331" s="3">
        <v>2.5000000000000001E-2</v>
      </c>
      <c r="K331" s="3">
        <v>5.0000000000000001E-3</v>
      </c>
      <c r="L331" s="3">
        <v>5</v>
      </c>
      <c r="M331" s="3">
        <v>1.2E-2</v>
      </c>
      <c r="O331" s="3">
        <v>0.76</v>
      </c>
      <c r="P331" s="3">
        <v>1.8</v>
      </c>
    </row>
    <row r="332" spans="1:16" hidden="1" x14ac:dyDescent="0.2">
      <c r="A332" s="3" t="s">
        <v>23</v>
      </c>
      <c r="B332" s="3" t="s">
        <v>154</v>
      </c>
      <c r="C332" s="3" t="s">
        <v>17</v>
      </c>
      <c r="D332" s="3">
        <v>214.43</v>
      </c>
      <c r="E332" s="4">
        <v>42437</v>
      </c>
      <c r="F332" s="107" t="s">
        <v>193</v>
      </c>
      <c r="G332" s="3" t="s">
        <v>28</v>
      </c>
      <c r="H332" s="3" t="s">
        <v>15</v>
      </c>
      <c r="I332" s="3">
        <v>2.5</v>
      </c>
      <c r="J332" s="3">
        <v>0.16</v>
      </c>
      <c r="K332" s="3">
        <v>0.2</v>
      </c>
      <c r="L332" s="3">
        <v>17</v>
      </c>
      <c r="M332" s="3">
        <v>0.22</v>
      </c>
      <c r="O332" s="3">
        <v>2.9</v>
      </c>
      <c r="P332" s="3">
        <v>1.9</v>
      </c>
    </row>
    <row r="333" spans="1:16" hidden="1" x14ac:dyDescent="0.2">
      <c r="A333" s="3" t="s">
        <v>23</v>
      </c>
      <c r="B333" s="3" t="s">
        <v>150</v>
      </c>
      <c r="C333" s="3" t="s">
        <v>24</v>
      </c>
      <c r="D333" s="5">
        <v>162.87</v>
      </c>
      <c r="E333" s="4">
        <v>42437</v>
      </c>
      <c r="F333" s="107" t="s">
        <v>193</v>
      </c>
      <c r="G333" s="3" t="s">
        <v>21</v>
      </c>
      <c r="H333" s="3" t="s">
        <v>36</v>
      </c>
      <c r="I333" s="3">
        <v>2.5</v>
      </c>
      <c r="J333" s="3">
        <v>2.5000000000000001E-2</v>
      </c>
      <c r="K333" s="3">
        <v>5.0000000000000001E-3</v>
      </c>
      <c r="L333" s="3">
        <v>0.25</v>
      </c>
      <c r="M333" s="3">
        <v>1.2E-2</v>
      </c>
      <c r="O333" s="3">
        <v>0.44</v>
      </c>
      <c r="P333" s="3">
        <v>0.05</v>
      </c>
    </row>
    <row r="334" spans="1:16" hidden="1" x14ac:dyDescent="0.2">
      <c r="A334" s="3" t="s">
        <v>23</v>
      </c>
      <c r="B334" s="3" t="s">
        <v>150</v>
      </c>
      <c r="C334" s="3" t="s">
        <v>24</v>
      </c>
      <c r="D334" s="5">
        <v>162.87</v>
      </c>
      <c r="E334" s="4">
        <v>42437</v>
      </c>
      <c r="F334" s="107" t="s">
        <v>193</v>
      </c>
      <c r="G334" s="3" t="s">
        <v>21</v>
      </c>
      <c r="H334" s="3" t="s">
        <v>36</v>
      </c>
      <c r="I334" s="3">
        <v>2.5</v>
      </c>
      <c r="J334" s="3">
        <v>2.5000000000000001E-2</v>
      </c>
      <c r="K334" s="3">
        <v>5.0000000000000001E-3</v>
      </c>
      <c r="L334" s="3">
        <v>0.25</v>
      </c>
      <c r="M334" s="3">
        <v>1.2E-2</v>
      </c>
      <c r="O334" s="3">
        <v>0.61</v>
      </c>
      <c r="P334" s="3">
        <v>0.05</v>
      </c>
    </row>
    <row r="335" spans="1:16" hidden="1" x14ac:dyDescent="0.2">
      <c r="A335" s="3" t="s">
        <v>23</v>
      </c>
      <c r="B335" s="3" t="s">
        <v>150</v>
      </c>
      <c r="C335" s="3" t="s">
        <v>24</v>
      </c>
      <c r="D335" s="5">
        <v>162.87</v>
      </c>
      <c r="E335" s="4">
        <v>42437</v>
      </c>
      <c r="F335" s="107" t="s">
        <v>193</v>
      </c>
      <c r="G335" s="3" t="s">
        <v>21</v>
      </c>
      <c r="H335" s="3" t="s">
        <v>36</v>
      </c>
      <c r="I335" s="3">
        <v>2.5</v>
      </c>
      <c r="J335" s="3">
        <v>2.5000000000000001E-2</v>
      </c>
      <c r="K335" s="3">
        <v>5.0000000000000001E-3</v>
      </c>
      <c r="L335" s="3">
        <v>0.25</v>
      </c>
      <c r="M335" s="3">
        <v>1.2E-2</v>
      </c>
      <c r="O335" s="3">
        <v>0.05</v>
      </c>
      <c r="P335" s="3">
        <v>0.05</v>
      </c>
    </row>
    <row r="336" spans="1:16" hidden="1" x14ac:dyDescent="0.2">
      <c r="A336" s="3" t="s">
        <v>23</v>
      </c>
      <c r="B336" s="3" t="s">
        <v>150</v>
      </c>
      <c r="C336" s="3" t="s">
        <v>24</v>
      </c>
      <c r="D336" s="5">
        <v>162.87</v>
      </c>
      <c r="E336" s="4">
        <v>42437</v>
      </c>
      <c r="F336" s="107" t="s">
        <v>193</v>
      </c>
      <c r="G336" s="3" t="s">
        <v>21</v>
      </c>
      <c r="H336" s="3" t="s">
        <v>36</v>
      </c>
      <c r="I336" s="3">
        <v>2.5</v>
      </c>
      <c r="J336" s="3">
        <v>2.5000000000000001E-2</v>
      </c>
      <c r="K336" s="3">
        <v>5.0000000000000001E-3</v>
      </c>
      <c r="L336" s="3">
        <v>0.25</v>
      </c>
      <c r="M336" s="3">
        <v>1.2E-2</v>
      </c>
      <c r="O336" s="3">
        <v>0.94</v>
      </c>
      <c r="P336" s="3">
        <v>0.05</v>
      </c>
    </row>
    <row r="337" spans="1:16" hidden="1" x14ac:dyDescent="0.2">
      <c r="A337" s="3" t="s">
        <v>23</v>
      </c>
      <c r="B337" s="3" t="s">
        <v>150</v>
      </c>
      <c r="C337" s="3" t="s">
        <v>24</v>
      </c>
      <c r="D337" s="5">
        <v>162.87</v>
      </c>
      <c r="E337" s="4">
        <v>42437</v>
      </c>
      <c r="F337" s="107" t="s">
        <v>193</v>
      </c>
      <c r="G337" s="3" t="s">
        <v>21</v>
      </c>
      <c r="H337" s="3" t="s">
        <v>36</v>
      </c>
      <c r="I337" s="3">
        <v>2.5</v>
      </c>
      <c r="J337" s="3">
        <v>2.5000000000000001E-2</v>
      </c>
      <c r="K337" s="3">
        <v>5.0000000000000001E-3</v>
      </c>
      <c r="L337" s="3">
        <v>0.25</v>
      </c>
      <c r="M337" s="3">
        <v>1.2E-2</v>
      </c>
      <c r="O337" s="3">
        <v>1.1000000000000001</v>
      </c>
      <c r="P337" s="3">
        <v>0.05</v>
      </c>
    </row>
    <row r="338" spans="1:16" hidden="1" x14ac:dyDescent="0.2">
      <c r="A338" s="3" t="s">
        <v>23</v>
      </c>
      <c r="B338" s="3" t="s">
        <v>150</v>
      </c>
      <c r="C338" s="3" t="s">
        <v>24</v>
      </c>
      <c r="D338" s="5">
        <v>162.87</v>
      </c>
      <c r="E338" s="4">
        <v>42437</v>
      </c>
      <c r="F338" s="107" t="s">
        <v>193</v>
      </c>
      <c r="G338" s="3" t="s">
        <v>21</v>
      </c>
      <c r="H338" s="3" t="s">
        <v>36</v>
      </c>
      <c r="I338" s="3">
        <v>2.5</v>
      </c>
      <c r="J338" s="3">
        <v>2.5000000000000001E-2</v>
      </c>
      <c r="K338" s="3">
        <v>5.0000000000000001E-3</v>
      </c>
      <c r="L338" s="3">
        <v>0.25</v>
      </c>
      <c r="M338" s="3">
        <v>1.2E-2</v>
      </c>
      <c r="O338" s="3">
        <v>3.7</v>
      </c>
      <c r="P338" s="3">
        <v>0.05</v>
      </c>
    </row>
    <row r="339" spans="1:16" hidden="1" x14ac:dyDescent="0.2">
      <c r="A339" s="3" t="s">
        <v>23</v>
      </c>
      <c r="B339" s="3" t="s">
        <v>150</v>
      </c>
      <c r="C339" s="3" t="s">
        <v>24</v>
      </c>
      <c r="D339" s="5">
        <v>162.87</v>
      </c>
      <c r="E339" s="4">
        <v>42437</v>
      </c>
      <c r="F339" s="107" t="s">
        <v>193</v>
      </c>
      <c r="G339" s="3" t="s">
        <v>21</v>
      </c>
      <c r="H339" s="3" t="s">
        <v>36</v>
      </c>
      <c r="I339" s="3">
        <v>2.5</v>
      </c>
      <c r="J339" s="3">
        <v>2.5000000000000001E-2</v>
      </c>
      <c r="K339" s="3">
        <v>5.0000000000000001E-3</v>
      </c>
      <c r="L339" s="3">
        <v>0.25</v>
      </c>
      <c r="M339" s="3">
        <v>1.2E-2</v>
      </c>
      <c r="O339" s="3">
        <v>1.1000000000000001</v>
      </c>
      <c r="P339" s="3">
        <v>0.05</v>
      </c>
    </row>
    <row r="340" spans="1:16" hidden="1" x14ac:dyDescent="0.2">
      <c r="A340" s="3" t="s">
        <v>23</v>
      </c>
      <c r="B340" s="3" t="s">
        <v>150</v>
      </c>
      <c r="C340" s="3" t="s">
        <v>24</v>
      </c>
      <c r="D340" s="5">
        <v>162.87</v>
      </c>
      <c r="E340" s="4">
        <v>42437</v>
      </c>
      <c r="F340" s="107" t="s">
        <v>193</v>
      </c>
      <c r="G340" s="3" t="s">
        <v>21</v>
      </c>
      <c r="H340" s="3" t="s">
        <v>36</v>
      </c>
      <c r="I340" s="3">
        <v>2.5</v>
      </c>
      <c r="J340" s="3">
        <v>2.5000000000000001E-2</v>
      </c>
      <c r="K340" s="3">
        <v>5.0000000000000001E-3</v>
      </c>
      <c r="L340" s="3">
        <v>0.25</v>
      </c>
      <c r="M340" s="3">
        <v>1.2E-2</v>
      </c>
      <c r="O340" s="3">
        <v>0.61</v>
      </c>
      <c r="P340" s="3">
        <v>0.05</v>
      </c>
    </row>
    <row r="341" spans="1:16" hidden="1" x14ac:dyDescent="0.2">
      <c r="A341" s="3" t="s">
        <v>23</v>
      </c>
      <c r="B341" s="3" t="s">
        <v>150</v>
      </c>
      <c r="C341" s="3" t="s">
        <v>24</v>
      </c>
      <c r="D341" s="5">
        <v>162.87</v>
      </c>
      <c r="E341" s="4">
        <v>42437</v>
      </c>
      <c r="F341" s="107" t="s">
        <v>193</v>
      </c>
      <c r="G341" s="3" t="s">
        <v>21</v>
      </c>
      <c r="H341" s="3" t="s">
        <v>36</v>
      </c>
      <c r="I341" s="3">
        <v>2.5</v>
      </c>
      <c r="J341" s="3">
        <v>8.8999999999999996E-2</v>
      </c>
      <c r="K341" s="3">
        <v>5.0000000000000001E-3</v>
      </c>
      <c r="L341" s="3">
        <v>0.25</v>
      </c>
      <c r="M341" s="3">
        <v>1.2E-2</v>
      </c>
      <c r="O341" s="3">
        <v>0.93</v>
      </c>
      <c r="P341" s="3">
        <v>0.05</v>
      </c>
    </row>
    <row r="342" spans="1:16" hidden="1" x14ac:dyDescent="0.2">
      <c r="A342" s="3" t="s">
        <v>23</v>
      </c>
      <c r="B342" s="3" t="s">
        <v>150</v>
      </c>
      <c r="C342" s="3" t="s">
        <v>24</v>
      </c>
      <c r="D342" s="5">
        <v>162.87</v>
      </c>
      <c r="E342" s="4">
        <v>42437</v>
      </c>
      <c r="F342" s="107" t="s">
        <v>193</v>
      </c>
      <c r="G342" s="3" t="s">
        <v>21</v>
      </c>
      <c r="H342" s="3" t="s">
        <v>15</v>
      </c>
      <c r="I342" s="3">
        <v>2.5</v>
      </c>
      <c r="J342" s="3">
        <v>2.5000000000000001E-2</v>
      </c>
      <c r="K342" s="3">
        <v>5.0000000000000001E-3</v>
      </c>
      <c r="L342" s="3">
        <v>0.25</v>
      </c>
      <c r="M342" s="3">
        <v>1.2E-2</v>
      </c>
      <c r="O342" s="3">
        <v>0.05</v>
      </c>
      <c r="P342" s="3">
        <v>0.05</v>
      </c>
    </row>
    <row r="343" spans="1:16" hidden="1" x14ac:dyDescent="0.2">
      <c r="A343" s="3" t="s">
        <v>23</v>
      </c>
      <c r="B343" s="3" t="s">
        <v>150</v>
      </c>
      <c r="C343" s="3" t="s">
        <v>24</v>
      </c>
      <c r="D343" s="5">
        <v>162.87</v>
      </c>
      <c r="E343" s="4">
        <v>42437</v>
      </c>
      <c r="F343" s="107" t="s">
        <v>193</v>
      </c>
      <c r="G343" s="3" t="s">
        <v>21</v>
      </c>
      <c r="H343" s="3" t="s">
        <v>15</v>
      </c>
      <c r="I343" s="3">
        <v>2.5</v>
      </c>
      <c r="J343" s="3">
        <v>2.5000000000000001E-2</v>
      </c>
      <c r="K343" s="3">
        <v>5.0000000000000001E-3</v>
      </c>
      <c r="L343" s="3">
        <v>0.25</v>
      </c>
      <c r="M343" s="3">
        <v>1.2E-2</v>
      </c>
      <c r="O343" s="3">
        <v>0.83</v>
      </c>
      <c r="P343" s="3">
        <v>0.05</v>
      </c>
    </row>
    <row r="344" spans="1:16" hidden="1" x14ac:dyDescent="0.2">
      <c r="A344" s="3" t="s">
        <v>23</v>
      </c>
      <c r="B344" s="3" t="s">
        <v>150</v>
      </c>
      <c r="C344" s="3" t="s">
        <v>24</v>
      </c>
      <c r="D344" s="5">
        <v>162.87</v>
      </c>
      <c r="E344" s="4">
        <v>42437</v>
      </c>
      <c r="F344" s="107" t="s">
        <v>193</v>
      </c>
      <c r="G344" s="3" t="s">
        <v>21</v>
      </c>
      <c r="H344" s="3" t="s">
        <v>15</v>
      </c>
      <c r="I344" s="3">
        <v>2.5</v>
      </c>
      <c r="J344" s="3">
        <v>2.5000000000000001E-2</v>
      </c>
      <c r="K344" s="3">
        <v>5.0000000000000001E-3</v>
      </c>
      <c r="L344" s="3">
        <v>0.25</v>
      </c>
      <c r="M344" s="3">
        <v>1.2E-2</v>
      </c>
      <c r="O344" s="3">
        <v>1.9</v>
      </c>
      <c r="P344" s="3">
        <v>0.05</v>
      </c>
    </row>
    <row r="345" spans="1:16" hidden="1" x14ac:dyDescent="0.2">
      <c r="A345" s="3" t="s">
        <v>23</v>
      </c>
      <c r="B345" s="3" t="s">
        <v>150</v>
      </c>
      <c r="C345" s="3" t="s">
        <v>24</v>
      </c>
      <c r="D345" s="5">
        <v>162.87</v>
      </c>
      <c r="E345" s="4">
        <v>42437</v>
      </c>
      <c r="F345" s="107" t="s">
        <v>193</v>
      </c>
      <c r="G345" s="3" t="s">
        <v>21</v>
      </c>
      <c r="H345" s="3" t="s">
        <v>15</v>
      </c>
      <c r="I345" s="3">
        <v>2.5</v>
      </c>
      <c r="J345" s="3">
        <v>2.5000000000000001E-2</v>
      </c>
      <c r="K345" s="3">
        <v>5.0000000000000001E-3</v>
      </c>
      <c r="L345" s="3">
        <v>0.25</v>
      </c>
      <c r="M345" s="3">
        <v>1.2E-2</v>
      </c>
      <c r="O345" s="3">
        <v>0.05</v>
      </c>
      <c r="P345" s="3">
        <v>0.05</v>
      </c>
    </row>
    <row r="346" spans="1:16" hidden="1" x14ac:dyDescent="0.2">
      <c r="A346" s="3" t="s">
        <v>23</v>
      </c>
      <c r="B346" s="3" t="s">
        <v>150</v>
      </c>
      <c r="C346" s="3" t="s">
        <v>24</v>
      </c>
      <c r="D346" s="5">
        <v>162.87</v>
      </c>
      <c r="E346" s="4">
        <v>42437</v>
      </c>
      <c r="F346" s="107" t="s">
        <v>193</v>
      </c>
      <c r="G346" s="3" t="s">
        <v>21</v>
      </c>
      <c r="H346" s="3" t="s">
        <v>15</v>
      </c>
      <c r="I346" s="3">
        <v>2.5</v>
      </c>
      <c r="J346" s="3">
        <v>2.5000000000000001E-2</v>
      </c>
      <c r="K346" s="3">
        <v>5.0000000000000001E-3</v>
      </c>
      <c r="L346" s="3">
        <v>0.25</v>
      </c>
      <c r="M346" s="3">
        <v>1.2E-2</v>
      </c>
      <c r="O346" s="3">
        <v>0.56000000000000005</v>
      </c>
      <c r="P346" s="3">
        <v>0.05</v>
      </c>
    </row>
    <row r="347" spans="1:16" hidden="1" x14ac:dyDescent="0.2">
      <c r="A347" s="3" t="s">
        <v>23</v>
      </c>
      <c r="B347" s="3" t="s">
        <v>150</v>
      </c>
      <c r="C347" s="3" t="s">
        <v>24</v>
      </c>
      <c r="D347" s="5">
        <v>162.87</v>
      </c>
      <c r="E347" s="4">
        <v>42437</v>
      </c>
      <c r="F347" s="107" t="s">
        <v>193</v>
      </c>
      <c r="G347" s="3" t="s">
        <v>21</v>
      </c>
      <c r="H347" s="3" t="s">
        <v>15</v>
      </c>
      <c r="I347" s="3">
        <v>2.5</v>
      </c>
      <c r="J347" s="3">
        <v>2.5000000000000001E-2</v>
      </c>
      <c r="K347" s="3">
        <v>5.0000000000000001E-3</v>
      </c>
      <c r="L347" s="3">
        <v>0.25</v>
      </c>
      <c r="M347" s="3">
        <v>1.2E-2</v>
      </c>
      <c r="O347" s="3">
        <v>0.05</v>
      </c>
      <c r="P347" s="3">
        <v>0.05</v>
      </c>
    </row>
    <row r="348" spans="1:16" hidden="1" x14ac:dyDescent="0.2">
      <c r="A348" s="3" t="s">
        <v>23</v>
      </c>
      <c r="B348" s="3" t="s">
        <v>150</v>
      </c>
      <c r="C348" s="3" t="s">
        <v>24</v>
      </c>
      <c r="D348" s="5">
        <v>162.87</v>
      </c>
      <c r="E348" s="4">
        <v>42437</v>
      </c>
      <c r="F348" s="107" t="s">
        <v>193</v>
      </c>
      <c r="G348" s="3" t="s">
        <v>21</v>
      </c>
      <c r="H348" s="3" t="s">
        <v>15</v>
      </c>
      <c r="I348" s="3">
        <v>2.5</v>
      </c>
      <c r="J348" s="3">
        <v>2.5000000000000001E-2</v>
      </c>
      <c r="K348" s="3">
        <v>5.0000000000000001E-3</v>
      </c>
      <c r="L348" s="3">
        <v>0.25</v>
      </c>
      <c r="M348" s="3">
        <v>1.2E-2</v>
      </c>
      <c r="O348" s="3">
        <v>1.5</v>
      </c>
      <c r="P348" s="3">
        <v>0.05</v>
      </c>
    </row>
    <row r="349" spans="1:16" hidden="1" x14ac:dyDescent="0.2">
      <c r="A349" s="3" t="s">
        <v>23</v>
      </c>
      <c r="B349" s="3" t="s">
        <v>150</v>
      </c>
      <c r="C349" s="3" t="s">
        <v>24</v>
      </c>
      <c r="D349" s="5">
        <v>162.87</v>
      </c>
      <c r="E349" s="4">
        <v>42437</v>
      </c>
      <c r="F349" s="107" t="s">
        <v>193</v>
      </c>
      <c r="G349" s="3" t="s">
        <v>21</v>
      </c>
      <c r="H349" s="3" t="s">
        <v>15</v>
      </c>
      <c r="I349" s="3">
        <v>2.5</v>
      </c>
      <c r="J349" s="3">
        <v>2.5000000000000001E-2</v>
      </c>
      <c r="K349" s="3">
        <v>5.0000000000000001E-3</v>
      </c>
      <c r="L349" s="3">
        <v>0.25</v>
      </c>
      <c r="M349" s="3">
        <v>1.2E-2</v>
      </c>
      <c r="O349" s="3">
        <v>0.05</v>
      </c>
      <c r="P349" s="3">
        <v>0.05</v>
      </c>
    </row>
    <row r="350" spans="1:16" hidden="1" x14ac:dyDescent="0.2">
      <c r="A350" s="3" t="s">
        <v>23</v>
      </c>
      <c r="B350" s="3" t="s">
        <v>150</v>
      </c>
      <c r="C350" s="3" t="s">
        <v>24</v>
      </c>
      <c r="D350" s="5">
        <v>162.87</v>
      </c>
      <c r="E350" s="4">
        <v>42437</v>
      </c>
      <c r="F350" s="107" t="s">
        <v>193</v>
      </c>
      <c r="G350" s="3" t="s">
        <v>21</v>
      </c>
      <c r="H350" s="3" t="s">
        <v>15</v>
      </c>
      <c r="I350" s="3">
        <v>2.5</v>
      </c>
      <c r="J350" s="3">
        <v>2.5000000000000001E-2</v>
      </c>
      <c r="K350" s="3">
        <v>5.0000000000000001E-3</v>
      </c>
      <c r="L350" s="3">
        <v>0.25</v>
      </c>
      <c r="M350" s="3">
        <v>1.2E-2</v>
      </c>
      <c r="O350" s="3">
        <v>0.05</v>
      </c>
      <c r="P350" s="3">
        <v>0.05</v>
      </c>
    </row>
    <row r="351" spans="1:16" hidden="1" x14ac:dyDescent="0.2">
      <c r="A351" s="3" t="s">
        <v>23</v>
      </c>
      <c r="B351" s="3" t="s">
        <v>150</v>
      </c>
      <c r="C351" s="3" t="s">
        <v>24</v>
      </c>
      <c r="D351" s="5">
        <v>162.87</v>
      </c>
      <c r="E351" s="4">
        <v>42437</v>
      </c>
      <c r="F351" s="107" t="s">
        <v>193</v>
      </c>
      <c r="G351" s="3" t="s">
        <v>21</v>
      </c>
      <c r="H351" s="3" t="s">
        <v>15</v>
      </c>
      <c r="I351" s="3">
        <v>2.5</v>
      </c>
      <c r="J351" s="3">
        <v>2.5000000000000001E-2</v>
      </c>
      <c r="K351" s="3">
        <v>5.0000000000000001E-3</v>
      </c>
      <c r="L351" s="3">
        <v>0.25</v>
      </c>
      <c r="M351" s="3">
        <v>1.2E-2</v>
      </c>
      <c r="O351" s="3">
        <v>0.05</v>
      </c>
      <c r="P351" s="3">
        <v>0.05</v>
      </c>
    </row>
    <row r="352" spans="1:16" hidden="1" x14ac:dyDescent="0.2">
      <c r="A352" s="3" t="s">
        <v>23</v>
      </c>
      <c r="B352" s="3" t="s">
        <v>150</v>
      </c>
      <c r="C352" s="3" t="s">
        <v>24</v>
      </c>
      <c r="D352" s="5">
        <v>162.87</v>
      </c>
      <c r="E352" s="4">
        <v>42437</v>
      </c>
      <c r="F352" s="107" t="s">
        <v>193</v>
      </c>
      <c r="G352" s="3" t="s">
        <v>21</v>
      </c>
      <c r="H352" s="3" t="s">
        <v>13</v>
      </c>
      <c r="I352" s="3">
        <v>2.5</v>
      </c>
      <c r="J352" s="3">
        <v>0.16</v>
      </c>
      <c r="K352" s="3">
        <v>5.0000000000000001E-3</v>
      </c>
      <c r="L352" s="3">
        <v>0.25</v>
      </c>
      <c r="M352" s="3">
        <v>1.2E-2</v>
      </c>
      <c r="N352" s="3">
        <v>1.4999999999999999E-2</v>
      </c>
      <c r="O352" s="3">
        <v>0.05</v>
      </c>
      <c r="P352" s="3">
        <v>0.05</v>
      </c>
    </row>
    <row r="353" spans="1:16" hidden="1" x14ac:dyDescent="0.2">
      <c r="A353" s="3" t="s">
        <v>23</v>
      </c>
      <c r="B353" s="3" t="s">
        <v>150</v>
      </c>
      <c r="C353" s="3" t="s">
        <v>24</v>
      </c>
      <c r="D353" s="5">
        <v>162.87</v>
      </c>
      <c r="E353" s="4">
        <v>42437</v>
      </c>
      <c r="F353" s="107" t="s">
        <v>193</v>
      </c>
      <c r="G353" s="3" t="s">
        <v>21</v>
      </c>
      <c r="H353" s="3" t="s">
        <v>13</v>
      </c>
      <c r="I353" s="3">
        <v>2.5</v>
      </c>
      <c r="J353" s="3">
        <v>0.24</v>
      </c>
      <c r="K353" s="3">
        <v>5.0000000000000001E-3</v>
      </c>
      <c r="L353" s="3">
        <v>0.25</v>
      </c>
      <c r="M353" s="3">
        <v>1.2E-2</v>
      </c>
      <c r="N353" s="3">
        <v>1.0999999999999999E-2</v>
      </c>
      <c r="O353" s="3">
        <v>0.05</v>
      </c>
      <c r="P353" s="3">
        <v>0.05</v>
      </c>
    </row>
    <row r="354" spans="1:16" hidden="1" x14ac:dyDescent="0.2">
      <c r="A354" s="3" t="s">
        <v>23</v>
      </c>
      <c r="B354" s="3" t="s">
        <v>150</v>
      </c>
      <c r="C354" s="3" t="s">
        <v>24</v>
      </c>
      <c r="D354" s="5">
        <v>162.87</v>
      </c>
      <c r="E354" s="4">
        <v>42437</v>
      </c>
      <c r="F354" s="107" t="s">
        <v>193</v>
      </c>
      <c r="G354" s="3" t="s">
        <v>21</v>
      </c>
      <c r="H354" s="3" t="s">
        <v>13</v>
      </c>
      <c r="I354" s="3">
        <v>2.5</v>
      </c>
      <c r="J354" s="3">
        <v>0.34</v>
      </c>
      <c r="K354" s="3">
        <v>5.0000000000000001E-3</v>
      </c>
      <c r="L354" s="3">
        <v>0.25</v>
      </c>
      <c r="M354" s="3">
        <v>1.2E-2</v>
      </c>
      <c r="N354" s="3">
        <v>1.2999999999999999E-2</v>
      </c>
      <c r="O354" s="3">
        <v>0.05</v>
      </c>
      <c r="P354" s="3">
        <v>0.05</v>
      </c>
    </row>
    <row r="355" spans="1:16" hidden="1" x14ac:dyDescent="0.2">
      <c r="A355" s="3" t="s">
        <v>23</v>
      </c>
      <c r="B355" s="3" t="s">
        <v>150</v>
      </c>
      <c r="C355" s="3" t="s">
        <v>24</v>
      </c>
      <c r="D355" s="5">
        <v>162.87</v>
      </c>
      <c r="E355" s="4">
        <v>42437</v>
      </c>
      <c r="F355" s="107" t="s">
        <v>193</v>
      </c>
      <c r="G355" s="3" t="s">
        <v>21</v>
      </c>
      <c r="H355" s="3" t="s">
        <v>13</v>
      </c>
      <c r="I355" s="3">
        <v>2.5</v>
      </c>
      <c r="J355" s="3">
        <v>0.32</v>
      </c>
      <c r="K355" s="3">
        <v>5.0000000000000001E-3</v>
      </c>
      <c r="L355" s="3">
        <v>0.25</v>
      </c>
      <c r="M355" s="3">
        <v>1.2E-2</v>
      </c>
      <c r="N355" s="3">
        <v>8.8000000000000005E-3</v>
      </c>
      <c r="O355" s="3">
        <v>0.05</v>
      </c>
      <c r="P355" s="3">
        <v>0.05</v>
      </c>
    </row>
    <row r="356" spans="1:16" hidden="1" x14ac:dyDescent="0.2">
      <c r="A356" s="3" t="s">
        <v>23</v>
      </c>
      <c r="B356" s="3" t="s">
        <v>150</v>
      </c>
      <c r="C356" s="3" t="s">
        <v>24</v>
      </c>
      <c r="D356" s="5">
        <v>162.87</v>
      </c>
      <c r="E356" s="4">
        <v>42437</v>
      </c>
      <c r="F356" s="107" t="s">
        <v>193</v>
      </c>
      <c r="G356" s="3" t="s">
        <v>21</v>
      </c>
      <c r="H356" s="3" t="s">
        <v>13</v>
      </c>
      <c r="I356" s="3">
        <v>2.5</v>
      </c>
      <c r="J356" s="3">
        <v>0.22</v>
      </c>
      <c r="K356" s="3">
        <v>5.0000000000000001E-3</v>
      </c>
      <c r="L356" s="3">
        <v>0.25</v>
      </c>
      <c r="M356" s="3">
        <v>1.2E-2</v>
      </c>
      <c r="N356" s="3">
        <v>1.2999999999999999E-2</v>
      </c>
      <c r="O356" s="3">
        <v>0.05</v>
      </c>
      <c r="P356" s="3">
        <v>0.05</v>
      </c>
    </row>
    <row r="357" spans="1:16" hidden="1" x14ac:dyDescent="0.2">
      <c r="A357" s="3" t="s">
        <v>23</v>
      </c>
      <c r="B357" s="3" t="s">
        <v>150</v>
      </c>
      <c r="C357" s="3" t="s">
        <v>24</v>
      </c>
      <c r="D357" s="5">
        <v>162.87</v>
      </c>
      <c r="E357" s="4">
        <v>42437</v>
      </c>
      <c r="F357" s="107" t="s">
        <v>193</v>
      </c>
      <c r="G357" s="3" t="s">
        <v>21</v>
      </c>
      <c r="H357" s="3" t="s">
        <v>38</v>
      </c>
      <c r="I357" s="3">
        <v>2.5</v>
      </c>
      <c r="J357" s="3">
        <v>2.5000000000000001E-2</v>
      </c>
      <c r="K357" s="3">
        <v>5.0000000000000001E-3</v>
      </c>
      <c r="L357" s="3">
        <v>0.25</v>
      </c>
      <c r="M357" s="3">
        <v>1.2E-2</v>
      </c>
      <c r="O357" s="3">
        <v>4.7</v>
      </c>
      <c r="P357" s="3">
        <v>1.5</v>
      </c>
    </row>
    <row r="358" spans="1:16" hidden="1" x14ac:dyDescent="0.2">
      <c r="A358" s="3" t="s">
        <v>23</v>
      </c>
      <c r="B358" s="3" t="s">
        <v>150</v>
      </c>
      <c r="C358" s="3" t="s">
        <v>24</v>
      </c>
      <c r="D358" s="5">
        <v>162.87</v>
      </c>
      <c r="E358" s="4">
        <v>42437</v>
      </c>
      <c r="F358" s="107" t="s">
        <v>193</v>
      </c>
      <c r="G358" s="3" t="s">
        <v>21</v>
      </c>
      <c r="H358" s="3" t="s">
        <v>38</v>
      </c>
      <c r="I358" s="3">
        <v>2.5</v>
      </c>
      <c r="J358" s="3">
        <v>0.12</v>
      </c>
      <c r="K358" s="3">
        <v>5.0000000000000001E-3</v>
      </c>
      <c r="L358" s="3">
        <v>0.25</v>
      </c>
      <c r="M358" s="3">
        <v>1.2E-2</v>
      </c>
      <c r="O358" s="3">
        <v>4</v>
      </c>
      <c r="P358" s="3">
        <v>1.1000000000000001</v>
      </c>
    </row>
    <row r="359" spans="1:16" hidden="1" x14ac:dyDescent="0.2">
      <c r="A359" s="3" t="s">
        <v>23</v>
      </c>
      <c r="B359" s="3" t="s">
        <v>150</v>
      </c>
      <c r="C359" s="3" t="s">
        <v>24</v>
      </c>
      <c r="D359" s="5">
        <v>162.87</v>
      </c>
      <c r="E359" s="4">
        <v>42437</v>
      </c>
      <c r="F359" s="107" t="s">
        <v>193</v>
      </c>
      <c r="G359" s="3" t="s">
        <v>21</v>
      </c>
      <c r="H359" s="3" t="s">
        <v>38</v>
      </c>
      <c r="I359" s="3">
        <v>21</v>
      </c>
      <c r="J359" s="3">
        <v>2.5000000000000001E-2</v>
      </c>
      <c r="K359" s="3">
        <v>5.0000000000000001E-3</v>
      </c>
      <c r="L359" s="3">
        <v>0.25</v>
      </c>
      <c r="M359" s="3">
        <v>0.19</v>
      </c>
      <c r="O359" s="3">
        <v>5.8</v>
      </c>
      <c r="P359" s="3">
        <v>1.2</v>
      </c>
    </row>
    <row r="360" spans="1:16" hidden="1" x14ac:dyDescent="0.2">
      <c r="A360" s="3" t="s">
        <v>23</v>
      </c>
      <c r="B360" s="3" t="s">
        <v>150</v>
      </c>
      <c r="C360" s="3" t="s">
        <v>24</v>
      </c>
      <c r="D360" s="5">
        <v>162.87</v>
      </c>
      <c r="E360" s="4">
        <v>42437</v>
      </c>
      <c r="F360" s="107" t="s">
        <v>193</v>
      </c>
      <c r="G360" s="3" t="s">
        <v>21</v>
      </c>
      <c r="H360" s="3" t="s">
        <v>38</v>
      </c>
      <c r="I360" s="3">
        <v>2.5</v>
      </c>
      <c r="J360" s="3">
        <v>2.5000000000000001E-2</v>
      </c>
      <c r="K360" s="3">
        <v>5.0000000000000001E-3</v>
      </c>
      <c r="L360" s="3">
        <v>0.25</v>
      </c>
      <c r="M360" s="3">
        <v>1.2E-2</v>
      </c>
      <c r="O360" s="3">
        <v>5.0999999999999996</v>
      </c>
      <c r="P360" s="3">
        <v>0.05</v>
      </c>
    </row>
    <row r="361" spans="1:16" hidden="1" x14ac:dyDescent="0.2">
      <c r="A361" s="3" t="s">
        <v>23</v>
      </c>
      <c r="B361" s="3" t="s">
        <v>150</v>
      </c>
      <c r="C361" s="3" t="s">
        <v>24</v>
      </c>
      <c r="D361" s="5">
        <v>162.87</v>
      </c>
      <c r="E361" s="4">
        <v>42437</v>
      </c>
      <c r="F361" s="107" t="s">
        <v>193</v>
      </c>
      <c r="G361" s="3" t="s">
        <v>21</v>
      </c>
      <c r="H361" s="3" t="s">
        <v>38</v>
      </c>
      <c r="I361" s="3">
        <v>2.5</v>
      </c>
      <c r="J361" s="3">
        <v>2.5000000000000001E-2</v>
      </c>
      <c r="K361" s="3">
        <v>5.0000000000000001E-3</v>
      </c>
      <c r="L361" s="3">
        <v>0.25</v>
      </c>
      <c r="M361" s="3">
        <v>1.2E-2</v>
      </c>
      <c r="O361" s="3">
        <v>5.5</v>
      </c>
      <c r="P361" s="3">
        <v>0.05</v>
      </c>
    </row>
    <row r="362" spans="1:16" hidden="1" x14ac:dyDescent="0.2">
      <c r="A362" s="3" t="s">
        <v>23</v>
      </c>
      <c r="B362" s="3" t="s">
        <v>150</v>
      </c>
      <c r="C362" s="3" t="s">
        <v>24</v>
      </c>
      <c r="D362" s="5">
        <v>162.87</v>
      </c>
      <c r="E362" s="4">
        <v>42437</v>
      </c>
      <c r="F362" s="107" t="s">
        <v>193</v>
      </c>
      <c r="G362" s="3" t="s">
        <v>21</v>
      </c>
      <c r="H362" s="3" t="s">
        <v>38</v>
      </c>
      <c r="I362" s="3">
        <v>2.5</v>
      </c>
      <c r="J362" s="3">
        <v>2.5000000000000001E-2</v>
      </c>
      <c r="K362" s="3">
        <v>5.0000000000000001E-3</v>
      </c>
      <c r="L362" s="3">
        <v>0.25</v>
      </c>
      <c r="M362" s="3">
        <v>1.2E-2</v>
      </c>
      <c r="O362" s="3">
        <v>4.4000000000000004</v>
      </c>
      <c r="P362" s="3">
        <v>1.4</v>
      </c>
    </row>
    <row r="363" spans="1:16" hidden="1" x14ac:dyDescent="0.2">
      <c r="A363" s="3" t="s">
        <v>23</v>
      </c>
      <c r="B363" s="3" t="s">
        <v>150</v>
      </c>
      <c r="C363" s="3" t="s">
        <v>24</v>
      </c>
      <c r="D363" s="5">
        <v>162.87</v>
      </c>
      <c r="E363" s="4">
        <v>42437</v>
      </c>
      <c r="F363" s="107" t="s">
        <v>193</v>
      </c>
      <c r="G363" s="3" t="s">
        <v>21</v>
      </c>
      <c r="H363" s="3" t="s">
        <v>38</v>
      </c>
      <c r="I363" s="3">
        <v>2.5</v>
      </c>
      <c r="J363" s="3">
        <v>2.5000000000000001E-2</v>
      </c>
      <c r="K363" s="3">
        <v>5.0000000000000001E-3</v>
      </c>
      <c r="L363" s="3">
        <v>0.25</v>
      </c>
      <c r="M363" s="3">
        <v>1.2E-2</v>
      </c>
      <c r="O363" s="3">
        <v>6.4</v>
      </c>
      <c r="P363" s="3">
        <v>1.3</v>
      </c>
    </row>
    <row r="364" spans="1:16" hidden="1" x14ac:dyDescent="0.2">
      <c r="A364" s="3" t="s">
        <v>23</v>
      </c>
      <c r="B364" s="3" t="s">
        <v>150</v>
      </c>
      <c r="C364" s="3" t="s">
        <v>24</v>
      </c>
      <c r="D364" s="5">
        <v>162.87</v>
      </c>
      <c r="E364" s="4">
        <v>42437</v>
      </c>
      <c r="F364" s="107" t="s">
        <v>193</v>
      </c>
      <c r="G364" s="3" t="s">
        <v>21</v>
      </c>
      <c r="H364" s="3" t="s">
        <v>38</v>
      </c>
      <c r="I364" s="3">
        <v>2.5</v>
      </c>
      <c r="J364" s="3">
        <v>2.5000000000000001E-2</v>
      </c>
      <c r="K364" s="3">
        <v>5.0000000000000001E-3</v>
      </c>
      <c r="L364" s="3">
        <v>0.25</v>
      </c>
      <c r="M364" s="3">
        <v>1.2E-2</v>
      </c>
      <c r="O364" s="3">
        <v>5.8</v>
      </c>
      <c r="P364" s="3">
        <v>0.88</v>
      </c>
    </row>
    <row r="365" spans="1:16" hidden="1" x14ac:dyDescent="0.2">
      <c r="A365" s="3" t="s">
        <v>23</v>
      </c>
      <c r="B365" s="3" t="s">
        <v>150</v>
      </c>
      <c r="C365" s="3" t="s">
        <v>24</v>
      </c>
      <c r="D365" s="5">
        <v>162.87</v>
      </c>
      <c r="E365" s="4">
        <v>42437</v>
      </c>
      <c r="F365" s="107" t="s">
        <v>193</v>
      </c>
      <c r="G365" s="3" t="s">
        <v>21</v>
      </c>
      <c r="H365" s="3" t="s">
        <v>38</v>
      </c>
      <c r="I365" s="3">
        <v>2.5</v>
      </c>
      <c r="J365" s="3">
        <v>2.5000000000000001E-2</v>
      </c>
      <c r="K365" s="3">
        <v>5.0000000000000001E-3</v>
      </c>
      <c r="L365" s="3">
        <v>0.25</v>
      </c>
      <c r="M365" s="3">
        <v>1.2E-2</v>
      </c>
      <c r="O365" s="3">
        <v>6.4</v>
      </c>
      <c r="P365" s="3">
        <v>0.05</v>
      </c>
    </row>
    <row r="366" spans="1:16" hidden="1" x14ac:dyDescent="0.2">
      <c r="A366" s="3" t="s">
        <v>23</v>
      </c>
      <c r="B366" s="3" t="s">
        <v>150</v>
      </c>
      <c r="C366" s="3" t="s">
        <v>24</v>
      </c>
      <c r="D366" s="5">
        <v>162.87</v>
      </c>
      <c r="E366" s="4">
        <v>42437</v>
      </c>
      <c r="F366" s="107" t="s">
        <v>193</v>
      </c>
      <c r="G366" s="3" t="s">
        <v>21</v>
      </c>
      <c r="H366" s="3" t="s">
        <v>38</v>
      </c>
      <c r="I366" s="3">
        <v>2.5</v>
      </c>
      <c r="J366" s="3">
        <v>2.5000000000000001E-2</v>
      </c>
      <c r="K366" s="3">
        <v>5.0000000000000001E-3</v>
      </c>
      <c r="L366" s="3">
        <v>0.25</v>
      </c>
      <c r="M366" s="3">
        <v>1.2E-2</v>
      </c>
      <c r="O366" s="3">
        <v>5.0999999999999996</v>
      </c>
      <c r="P366" s="3">
        <v>0.05</v>
      </c>
    </row>
    <row r="367" spans="1:16" hidden="1" x14ac:dyDescent="0.2">
      <c r="A367" s="3" t="s">
        <v>23</v>
      </c>
      <c r="B367" s="3" t="s">
        <v>150</v>
      </c>
      <c r="C367" s="3" t="s">
        <v>24</v>
      </c>
      <c r="D367" s="5">
        <v>162.87</v>
      </c>
      <c r="E367" s="4">
        <v>42437</v>
      </c>
      <c r="F367" s="107" t="s">
        <v>193</v>
      </c>
      <c r="G367" s="3" t="s">
        <v>21</v>
      </c>
      <c r="H367" s="3" t="s">
        <v>14</v>
      </c>
      <c r="I367" s="3">
        <v>2.5</v>
      </c>
      <c r="J367" s="3">
        <v>2.5000000000000001E-2</v>
      </c>
      <c r="K367" s="3">
        <v>5.0000000000000001E-3</v>
      </c>
      <c r="L367" s="3">
        <v>0.25</v>
      </c>
      <c r="M367" s="3">
        <v>1.2E-2</v>
      </c>
      <c r="N367" s="3">
        <v>3.1E-2</v>
      </c>
      <c r="O367" s="3">
        <v>1.3</v>
      </c>
      <c r="P367" s="3">
        <v>0.05</v>
      </c>
    </row>
    <row r="368" spans="1:16" hidden="1" x14ac:dyDescent="0.2">
      <c r="A368" s="3" t="s">
        <v>23</v>
      </c>
      <c r="B368" s="3" t="s">
        <v>150</v>
      </c>
      <c r="C368" s="3" t="s">
        <v>24</v>
      </c>
      <c r="D368" s="5">
        <v>162.87</v>
      </c>
      <c r="E368" s="4">
        <v>42437</v>
      </c>
      <c r="F368" s="107" t="s">
        <v>193</v>
      </c>
      <c r="G368" s="3" t="s">
        <v>21</v>
      </c>
      <c r="H368" s="3" t="s">
        <v>14</v>
      </c>
      <c r="I368" s="3">
        <v>2.5</v>
      </c>
      <c r="J368" s="3">
        <v>0.13</v>
      </c>
      <c r="K368" s="3">
        <v>5.0000000000000001E-3</v>
      </c>
      <c r="L368" s="3">
        <v>0.25</v>
      </c>
      <c r="M368" s="3">
        <v>1.2E-2</v>
      </c>
      <c r="N368" s="3">
        <v>7.3999999999999996E-2</v>
      </c>
      <c r="O368" s="3">
        <v>0.05</v>
      </c>
      <c r="P368" s="3">
        <v>0.05</v>
      </c>
    </row>
    <row r="369" spans="1:16" hidden="1" x14ac:dyDescent="0.2">
      <c r="A369" s="3" t="s">
        <v>23</v>
      </c>
      <c r="B369" s="3" t="s">
        <v>151</v>
      </c>
      <c r="C369" s="3" t="s">
        <v>29</v>
      </c>
      <c r="D369" s="5">
        <v>162.87</v>
      </c>
      <c r="E369" s="4">
        <v>42437</v>
      </c>
      <c r="F369" s="107" t="s">
        <v>193</v>
      </c>
      <c r="G369" s="3" t="s">
        <v>21</v>
      </c>
      <c r="H369" s="3" t="s">
        <v>37</v>
      </c>
      <c r="I369" s="3">
        <v>2.5</v>
      </c>
      <c r="J369" s="3">
        <v>2.5000000000000001E-2</v>
      </c>
      <c r="K369" s="3">
        <v>5.0000000000000001E-3</v>
      </c>
      <c r="L369" s="3">
        <v>0.25</v>
      </c>
      <c r="M369" s="3">
        <v>1.2E-2</v>
      </c>
      <c r="N369" s="3" t="s">
        <v>39</v>
      </c>
      <c r="O369" s="3">
        <v>1.5</v>
      </c>
      <c r="P369" s="3">
        <v>0.05</v>
      </c>
    </row>
    <row r="370" spans="1:16" hidden="1" x14ac:dyDescent="0.2">
      <c r="A370" s="3" t="s">
        <v>23</v>
      </c>
      <c r="B370" s="3" t="s">
        <v>151</v>
      </c>
      <c r="C370" s="3" t="s">
        <v>29</v>
      </c>
      <c r="D370" s="5">
        <v>147.54</v>
      </c>
      <c r="E370" s="4">
        <v>42437</v>
      </c>
      <c r="F370" s="107" t="s">
        <v>193</v>
      </c>
      <c r="G370" s="3" t="s">
        <v>21</v>
      </c>
      <c r="H370" s="3" t="s">
        <v>36</v>
      </c>
      <c r="I370" s="3">
        <v>2.5</v>
      </c>
      <c r="J370" s="3">
        <v>2.5000000000000001E-2</v>
      </c>
      <c r="K370" s="3">
        <v>5.0000000000000001E-3</v>
      </c>
      <c r="L370" s="3">
        <v>0.25</v>
      </c>
      <c r="M370" s="3">
        <v>1.2E-2</v>
      </c>
      <c r="O370" s="3">
        <v>0.05</v>
      </c>
      <c r="P370" s="3">
        <v>0.05</v>
      </c>
    </row>
    <row r="371" spans="1:16" hidden="1" x14ac:dyDescent="0.2">
      <c r="A371" s="3" t="s">
        <v>23</v>
      </c>
      <c r="B371" s="3" t="s">
        <v>151</v>
      </c>
      <c r="C371" s="3" t="s">
        <v>29</v>
      </c>
      <c r="D371" s="5">
        <v>147.54</v>
      </c>
      <c r="E371" s="4">
        <v>42437</v>
      </c>
      <c r="F371" s="107" t="s">
        <v>193</v>
      </c>
      <c r="G371" s="3" t="s">
        <v>21</v>
      </c>
      <c r="H371" s="3" t="s">
        <v>36</v>
      </c>
      <c r="I371" s="3">
        <v>2.5</v>
      </c>
      <c r="J371" s="3">
        <v>2.5000000000000001E-2</v>
      </c>
      <c r="K371" s="3">
        <v>5.0000000000000001E-3</v>
      </c>
      <c r="L371" s="3">
        <v>0.25</v>
      </c>
      <c r="M371" s="3">
        <v>1.2E-2</v>
      </c>
      <c r="O371" s="3">
        <v>0.05</v>
      </c>
      <c r="P371" s="3">
        <v>0.05</v>
      </c>
    </row>
    <row r="372" spans="1:16" hidden="1" x14ac:dyDescent="0.2">
      <c r="A372" s="3" t="s">
        <v>23</v>
      </c>
      <c r="B372" s="3" t="s">
        <v>151</v>
      </c>
      <c r="C372" s="3" t="s">
        <v>29</v>
      </c>
      <c r="D372" s="5">
        <v>147.54</v>
      </c>
      <c r="E372" s="4">
        <v>42437</v>
      </c>
      <c r="F372" s="107" t="s">
        <v>193</v>
      </c>
      <c r="G372" s="3" t="s">
        <v>21</v>
      </c>
      <c r="H372" s="3" t="s">
        <v>36</v>
      </c>
      <c r="I372" s="3">
        <v>2.5</v>
      </c>
      <c r="J372" s="3">
        <v>9.7000000000000003E-2</v>
      </c>
      <c r="K372" s="3">
        <v>5.0000000000000001E-3</v>
      </c>
      <c r="L372" s="3">
        <v>0.25</v>
      </c>
      <c r="M372" s="3">
        <v>1.2E-2</v>
      </c>
      <c r="O372" s="3">
        <v>0.05</v>
      </c>
      <c r="P372" s="3">
        <v>0.05</v>
      </c>
    </row>
    <row r="373" spans="1:16" hidden="1" x14ac:dyDescent="0.2">
      <c r="A373" s="3" t="s">
        <v>23</v>
      </c>
      <c r="B373" s="3" t="s">
        <v>151</v>
      </c>
      <c r="C373" s="3" t="s">
        <v>29</v>
      </c>
      <c r="D373" s="5">
        <v>147.54</v>
      </c>
      <c r="E373" s="4">
        <v>42437</v>
      </c>
      <c r="F373" s="107" t="s">
        <v>193</v>
      </c>
      <c r="G373" s="3" t="s">
        <v>21</v>
      </c>
      <c r="H373" s="3" t="s">
        <v>36</v>
      </c>
      <c r="I373" s="3">
        <v>2.5</v>
      </c>
      <c r="J373" s="3">
        <v>0.12</v>
      </c>
      <c r="K373" s="3">
        <v>5.0000000000000001E-3</v>
      </c>
      <c r="L373" s="3">
        <v>0.25</v>
      </c>
      <c r="M373" s="3">
        <v>1.2E-2</v>
      </c>
      <c r="O373" s="3">
        <v>0.44</v>
      </c>
      <c r="P373" s="3">
        <v>0.05</v>
      </c>
    </row>
    <row r="374" spans="1:16" hidden="1" x14ac:dyDescent="0.2">
      <c r="A374" s="3" t="s">
        <v>23</v>
      </c>
      <c r="B374" s="3" t="s">
        <v>151</v>
      </c>
      <c r="C374" s="3" t="s">
        <v>29</v>
      </c>
      <c r="D374" s="5">
        <v>147.54</v>
      </c>
      <c r="E374" s="4">
        <v>42437</v>
      </c>
      <c r="F374" s="107" t="s">
        <v>193</v>
      </c>
      <c r="G374" s="3" t="s">
        <v>21</v>
      </c>
      <c r="H374" s="3" t="s">
        <v>36</v>
      </c>
      <c r="I374" s="3">
        <v>2.5</v>
      </c>
      <c r="J374" s="3">
        <v>2.5000000000000001E-2</v>
      </c>
      <c r="K374" s="3">
        <v>5.0000000000000001E-3</v>
      </c>
      <c r="L374" s="3">
        <v>0.25</v>
      </c>
      <c r="M374" s="3">
        <v>1.2E-2</v>
      </c>
      <c r="O374" s="3">
        <v>2.5</v>
      </c>
      <c r="P374" s="3">
        <v>0.05</v>
      </c>
    </row>
    <row r="375" spans="1:16" hidden="1" x14ac:dyDescent="0.2">
      <c r="A375" s="3" t="s">
        <v>23</v>
      </c>
      <c r="B375" s="3" t="s">
        <v>151</v>
      </c>
      <c r="C375" s="3" t="s">
        <v>29</v>
      </c>
      <c r="D375" s="5">
        <v>147.54</v>
      </c>
      <c r="E375" s="4">
        <v>42437</v>
      </c>
      <c r="F375" s="107" t="s">
        <v>193</v>
      </c>
      <c r="G375" s="3" t="s">
        <v>21</v>
      </c>
      <c r="H375" s="3" t="s">
        <v>36</v>
      </c>
      <c r="I375" s="3">
        <v>2.5</v>
      </c>
      <c r="J375" s="3">
        <v>8.6999999999999994E-2</v>
      </c>
      <c r="K375" s="3">
        <v>5.0000000000000001E-3</v>
      </c>
      <c r="L375" s="3">
        <v>0.25</v>
      </c>
      <c r="M375" s="3">
        <v>1.2E-2</v>
      </c>
      <c r="O375" s="3">
        <v>0.62</v>
      </c>
      <c r="P375" s="3">
        <v>0.05</v>
      </c>
    </row>
    <row r="376" spans="1:16" hidden="1" x14ac:dyDescent="0.2">
      <c r="A376" s="3" t="s">
        <v>23</v>
      </c>
      <c r="B376" s="3" t="s">
        <v>151</v>
      </c>
      <c r="C376" s="3" t="s">
        <v>29</v>
      </c>
      <c r="D376" s="5">
        <v>147.54</v>
      </c>
      <c r="E376" s="4">
        <v>42437</v>
      </c>
      <c r="F376" s="107" t="s">
        <v>193</v>
      </c>
      <c r="G376" s="3" t="s">
        <v>21</v>
      </c>
      <c r="H376" s="3" t="s">
        <v>36</v>
      </c>
      <c r="I376" s="3">
        <v>2.5</v>
      </c>
      <c r="J376" s="3">
        <v>0.13</v>
      </c>
      <c r="K376" s="3">
        <v>5.0000000000000001E-3</v>
      </c>
      <c r="L376" s="3">
        <v>0.25</v>
      </c>
      <c r="M376" s="3">
        <v>1.2E-2</v>
      </c>
      <c r="O376" s="3">
        <v>0.46</v>
      </c>
      <c r="P376" s="3">
        <v>0.05</v>
      </c>
    </row>
    <row r="377" spans="1:16" hidden="1" x14ac:dyDescent="0.2">
      <c r="A377" s="3" t="s">
        <v>23</v>
      </c>
      <c r="B377" s="3" t="s">
        <v>151</v>
      </c>
      <c r="C377" s="3" t="s">
        <v>29</v>
      </c>
      <c r="D377" s="5">
        <v>147.54</v>
      </c>
      <c r="E377" s="4">
        <v>42437</v>
      </c>
      <c r="F377" s="107" t="s">
        <v>193</v>
      </c>
      <c r="G377" s="3" t="s">
        <v>21</v>
      </c>
      <c r="H377" s="3" t="s">
        <v>36</v>
      </c>
      <c r="I377" s="3">
        <v>2.5</v>
      </c>
      <c r="J377" s="3">
        <v>2.5000000000000001E-2</v>
      </c>
      <c r="K377" s="3">
        <v>5.0000000000000001E-3</v>
      </c>
      <c r="L377" s="3">
        <v>0.25</v>
      </c>
      <c r="M377" s="3">
        <v>1.2E-2</v>
      </c>
      <c r="O377" s="3">
        <v>0.65</v>
      </c>
      <c r="P377" s="3">
        <v>0.05</v>
      </c>
    </row>
    <row r="378" spans="1:16" hidden="1" x14ac:dyDescent="0.2">
      <c r="A378" s="3" t="s">
        <v>23</v>
      </c>
      <c r="B378" s="3" t="s">
        <v>151</v>
      </c>
      <c r="C378" s="3" t="s">
        <v>29</v>
      </c>
      <c r="D378" s="5">
        <v>147.54</v>
      </c>
      <c r="E378" s="4">
        <v>42437</v>
      </c>
      <c r="F378" s="107" t="s">
        <v>193</v>
      </c>
      <c r="G378" s="3" t="s">
        <v>21</v>
      </c>
      <c r="H378" s="3" t="s">
        <v>36</v>
      </c>
      <c r="I378" s="3">
        <v>2.5</v>
      </c>
      <c r="J378" s="3">
        <v>2.5000000000000001E-2</v>
      </c>
      <c r="K378" s="3">
        <v>5.0000000000000001E-3</v>
      </c>
      <c r="L378" s="3">
        <v>0.25</v>
      </c>
      <c r="M378" s="3">
        <v>1.2E-2</v>
      </c>
      <c r="O378" s="3">
        <v>1.9</v>
      </c>
      <c r="P378" s="3">
        <v>0.05</v>
      </c>
    </row>
    <row r="379" spans="1:16" hidden="1" x14ac:dyDescent="0.2">
      <c r="A379" s="3" t="s">
        <v>23</v>
      </c>
      <c r="B379" s="3" t="s">
        <v>151</v>
      </c>
      <c r="C379" s="3" t="s">
        <v>29</v>
      </c>
      <c r="D379" s="5">
        <v>147.54</v>
      </c>
      <c r="E379" s="4">
        <v>42437</v>
      </c>
      <c r="F379" s="107" t="s">
        <v>193</v>
      </c>
      <c r="G379" s="3" t="s">
        <v>21</v>
      </c>
      <c r="H379" s="3" t="s">
        <v>36</v>
      </c>
      <c r="I379" s="3">
        <v>2.5</v>
      </c>
      <c r="J379" s="3">
        <v>2.5000000000000001E-2</v>
      </c>
      <c r="K379" s="3">
        <v>5.0000000000000001E-3</v>
      </c>
      <c r="L379" s="3">
        <v>0.25</v>
      </c>
      <c r="M379" s="3">
        <v>1.2E-2</v>
      </c>
      <c r="O379" s="3">
        <v>0.81</v>
      </c>
      <c r="P379" s="3">
        <v>0.05</v>
      </c>
    </row>
    <row r="380" spans="1:16" hidden="1" x14ac:dyDescent="0.2">
      <c r="A380" s="3" t="s">
        <v>23</v>
      </c>
      <c r="B380" s="3" t="s">
        <v>151</v>
      </c>
      <c r="C380" s="3" t="s">
        <v>29</v>
      </c>
      <c r="D380" s="5">
        <v>147.54</v>
      </c>
      <c r="E380" s="4">
        <v>42437</v>
      </c>
      <c r="F380" s="107" t="s">
        <v>193</v>
      </c>
      <c r="G380" s="3" t="s">
        <v>21</v>
      </c>
      <c r="H380" s="3" t="s">
        <v>36</v>
      </c>
      <c r="I380" s="3">
        <v>2.5</v>
      </c>
      <c r="J380" s="3">
        <v>2.5000000000000001E-2</v>
      </c>
      <c r="K380" s="3">
        <v>5.0000000000000001E-3</v>
      </c>
      <c r="L380" s="3">
        <v>0.25</v>
      </c>
      <c r="M380" s="3">
        <v>1.2E-2</v>
      </c>
      <c r="O380" s="3">
        <v>0.72</v>
      </c>
      <c r="P380" s="3">
        <v>0.05</v>
      </c>
    </row>
    <row r="381" spans="1:16" hidden="1" x14ac:dyDescent="0.2">
      <c r="A381" s="3" t="s">
        <v>23</v>
      </c>
      <c r="B381" s="3" t="s">
        <v>151</v>
      </c>
      <c r="C381" s="3" t="s">
        <v>29</v>
      </c>
      <c r="D381" s="5">
        <v>147.54</v>
      </c>
      <c r="E381" s="4">
        <v>42437</v>
      </c>
      <c r="F381" s="107" t="s">
        <v>193</v>
      </c>
      <c r="G381" s="3" t="s">
        <v>21</v>
      </c>
      <c r="H381" s="3" t="s">
        <v>15</v>
      </c>
      <c r="I381" s="3">
        <v>19</v>
      </c>
      <c r="J381" s="3">
        <v>2.5000000000000001E-2</v>
      </c>
      <c r="K381" s="3">
        <v>5.0000000000000001E-3</v>
      </c>
      <c r="L381" s="3">
        <v>0.25</v>
      </c>
      <c r="M381" s="3">
        <v>1.2E-2</v>
      </c>
      <c r="O381" s="3">
        <v>0.45</v>
      </c>
      <c r="P381" s="3">
        <v>0.05</v>
      </c>
    </row>
    <row r="382" spans="1:16" hidden="1" x14ac:dyDescent="0.2">
      <c r="A382" s="3" t="s">
        <v>23</v>
      </c>
      <c r="B382" s="3" t="s">
        <v>151</v>
      </c>
      <c r="C382" s="3" t="s">
        <v>29</v>
      </c>
      <c r="D382" s="5">
        <v>147.54</v>
      </c>
      <c r="E382" s="4">
        <v>42437</v>
      </c>
      <c r="F382" s="107" t="s">
        <v>193</v>
      </c>
      <c r="G382" s="3" t="s">
        <v>21</v>
      </c>
      <c r="H382" s="3" t="s">
        <v>15</v>
      </c>
      <c r="I382" s="3">
        <v>2.5</v>
      </c>
      <c r="J382" s="3">
        <v>2.5000000000000001E-2</v>
      </c>
      <c r="K382" s="3">
        <v>5.0000000000000001E-3</v>
      </c>
      <c r="L382" s="3">
        <v>0.25</v>
      </c>
      <c r="M382" s="3">
        <v>1.2E-2</v>
      </c>
      <c r="O382" s="3">
        <v>0.05</v>
      </c>
      <c r="P382" s="3">
        <v>0.05</v>
      </c>
    </row>
    <row r="383" spans="1:16" hidden="1" x14ac:dyDescent="0.2">
      <c r="A383" s="3" t="s">
        <v>23</v>
      </c>
      <c r="B383" s="3" t="s">
        <v>151</v>
      </c>
      <c r="C383" s="3" t="s">
        <v>29</v>
      </c>
      <c r="D383" s="5">
        <v>147.54</v>
      </c>
      <c r="E383" s="4">
        <v>42437</v>
      </c>
      <c r="F383" s="107" t="s">
        <v>193</v>
      </c>
      <c r="G383" s="3" t="s">
        <v>21</v>
      </c>
      <c r="H383" s="3" t="s">
        <v>15</v>
      </c>
      <c r="I383" s="3">
        <v>2.5</v>
      </c>
      <c r="J383" s="3">
        <v>2.5000000000000001E-2</v>
      </c>
      <c r="K383" s="3">
        <v>5.0000000000000001E-3</v>
      </c>
      <c r="L383" s="3">
        <v>0.25</v>
      </c>
      <c r="M383" s="3">
        <v>1.2E-2</v>
      </c>
      <c r="O383" s="3">
        <v>0.05</v>
      </c>
      <c r="P383" s="3">
        <v>0.05</v>
      </c>
    </row>
    <row r="384" spans="1:16" hidden="1" x14ac:dyDescent="0.2">
      <c r="A384" s="3" t="s">
        <v>23</v>
      </c>
      <c r="B384" s="3" t="s">
        <v>151</v>
      </c>
      <c r="C384" s="3" t="s">
        <v>29</v>
      </c>
      <c r="D384" s="5">
        <v>147.54</v>
      </c>
      <c r="E384" s="4">
        <v>42437</v>
      </c>
      <c r="F384" s="107" t="s">
        <v>193</v>
      </c>
      <c r="G384" s="3" t="s">
        <v>21</v>
      </c>
      <c r="H384" s="3" t="s">
        <v>15</v>
      </c>
      <c r="I384" s="3">
        <v>2.5</v>
      </c>
      <c r="J384" s="3">
        <v>2.5000000000000001E-2</v>
      </c>
      <c r="K384" s="3">
        <v>5.0000000000000001E-3</v>
      </c>
      <c r="L384" s="3">
        <v>0.25</v>
      </c>
      <c r="M384" s="3">
        <v>1.2E-2</v>
      </c>
      <c r="O384" s="3">
        <v>0.57999999999999996</v>
      </c>
      <c r="P384" s="3">
        <v>0.05</v>
      </c>
    </row>
    <row r="385" spans="1:16" hidden="1" x14ac:dyDescent="0.2">
      <c r="A385" s="3" t="s">
        <v>23</v>
      </c>
      <c r="B385" s="3" t="s">
        <v>151</v>
      </c>
      <c r="C385" s="3" t="s">
        <v>29</v>
      </c>
      <c r="D385" s="5">
        <v>147.54</v>
      </c>
      <c r="E385" s="4">
        <v>42437</v>
      </c>
      <c r="F385" s="107" t="s">
        <v>193</v>
      </c>
      <c r="G385" s="3" t="s">
        <v>21</v>
      </c>
      <c r="H385" s="3" t="s">
        <v>15</v>
      </c>
      <c r="I385" s="3">
        <v>2.5</v>
      </c>
      <c r="J385" s="3">
        <v>2.5000000000000001E-2</v>
      </c>
      <c r="K385" s="3">
        <v>5.0000000000000001E-3</v>
      </c>
      <c r="L385" s="3">
        <v>0.25</v>
      </c>
      <c r="M385" s="3">
        <v>1.2E-2</v>
      </c>
      <c r="O385" s="3">
        <v>0.05</v>
      </c>
      <c r="P385" s="3">
        <v>0.05</v>
      </c>
    </row>
    <row r="386" spans="1:16" hidden="1" x14ac:dyDescent="0.2">
      <c r="A386" s="3" t="s">
        <v>23</v>
      </c>
      <c r="B386" s="3" t="s">
        <v>151</v>
      </c>
      <c r="C386" s="3" t="s">
        <v>29</v>
      </c>
      <c r="D386" s="5">
        <v>147.54</v>
      </c>
      <c r="E386" s="4">
        <v>42437</v>
      </c>
      <c r="F386" s="107" t="s">
        <v>193</v>
      </c>
      <c r="G386" s="3" t="s">
        <v>21</v>
      </c>
      <c r="H386" s="3" t="s">
        <v>15</v>
      </c>
      <c r="I386" s="3">
        <v>2.5</v>
      </c>
      <c r="J386" s="3">
        <v>2.5000000000000001E-2</v>
      </c>
      <c r="K386" s="3">
        <v>5.0000000000000001E-3</v>
      </c>
      <c r="L386" s="3">
        <v>0.25</v>
      </c>
      <c r="M386" s="3">
        <v>1.2E-2</v>
      </c>
      <c r="O386" s="3">
        <v>0.05</v>
      </c>
      <c r="P386" s="3">
        <v>0.05</v>
      </c>
    </row>
    <row r="387" spans="1:16" hidden="1" x14ac:dyDescent="0.2">
      <c r="A387" s="3" t="s">
        <v>23</v>
      </c>
      <c r="B387" s="3" t="s">
        <v>151</v>
      </c>
      <c r="C387" s="3" t="s">
        <v>29</v>
      </c>
      <c r="D387" s="5">
        <v>147.54</v>
      </c>
      <c r="E387" s="4">
        <v>42437</v>
      </c>
      <c r="F387" s="107" t="s">
        <v>193</v>
      </c>
      <c r="G387" s="3" t="s">
        <v>21</v>
      </c>
      <c r="H387" s="3" t="s">
        <v>15</v>
      </c>
      <c r="I387" s="3">
        <v>2.5</v>
      </c>
      <c r="J387" s="3">
        <v>2.5000000000000001E-2</v>
      </c>
      <c r="K387" s="3">
        <v>5.0000000000000001E-3</v>
      </c>
      <c r="L387" s="3">
        <v>0.25</v>
      </c>
      <c r="M387" s="3">
        <v>1.2E-2</v>
      </c>
      <c r="O387" s="3">
        <v>0.48</v>
      </c>
      <c r="P387" s="3">
        <v>0.05</v>
      </c>
    </row>
    <row r="388" spans="1:16" hidden="1" x14ac:dyDescent="0.2">
      <c r="A388" s="3" t="s">
        <v>23</v>
      </c>
      <c r="B388" s="3" t="s">
        <v>151</v>
      </c>
      <c r="C388" s="3" t="s">
        <v>29</v>
      </c>
      <c r="D388" s="5">
        <v>147.54</v>
      </c>
      <c r="E388" s="4">
        <v>42437</v>
      </c>
      <c r="F388" s="107" t="s">
        <v>193</v>
      </c>
      <c r="G388" s="3" t="s">
        <v>21</v>
      </c>
      <c r="H388" s="3" t="s">
        <v>15</v>
      </c>
      <c r="I388" s="3">
        <v>2.5</v>
      </c>
      <c r="J388" s="3">
        <v>9.1999999999999998E-2</v>
      </c>
      <c r="K388" s="3">
        <v>5.0000000000000001E-3</v>
      </c>
      <c r="L388" s="3">
        <v>0.25</v>
      </c>
      <c r="M388" s="3">
        <v>1.2E-2</v>
      </c>
      <c r="O388" s="3">
        <v>0.05</v>
      </c>
      <c r="P388" s="3">
        <v>0.05</v>
      </c>
    </row>
    <row r="389" spans="1:16" hidden="1" x14ac:dyDescent="0.2">
      <c r="A389" s="3" t="s">
        <v>23</v>
      </c>
      <c r="B389" s="3" t="s">
        <v>151</v>
      </c>
      <c r="C389" s="3" t="s">
        <v>29</v>
      </c>
      <c r="D389" s="5">
        <v>147.54</v>
      </c>
      <c r="E389" s="4">
        <v>42437</v>
      </c>
      <c r="F389" s="107" t="s">
        <v>193</v>
      </c>
      <c r="G389" s="3" t="s">
        <v>21</v>
      </c>
      <c r="H389" s="3" t="s">
        <v>15</v>
      </c>
      <c r="I389" s="3">
        <v>2.5</v>
      </c>
      <c r="J389" s="3">
        <v>2.5000000000000001E-2</v>
      </c>
      <c r="K389" s="3">
        <v>5.0000000000000001E-3</v>
      </c>
      <c r="L389" s="3">
        <v>0.25</v>
      </c>
      <c r="M389" s="3">
        <v>1.2E-2</v>
      </c>
      <c r="O389" s="3">
        <v>0.63</v>
      </c>
      <c r="P389" s="3">
        <v>0.05</v>
      </c>
    </row>
    <row r="390" spans="1:16" hidden="1" x14ac:dyDescent="0.2">
      <c r="A390" s="3" t="s">
        <v>23</v>
      </c>
      <c r="B390" s="3" t="s">
        <v>151</v>
      </c>
      <c r="C390" s="3" t="s">
        <v>29</v>
      </c>
      <c r="D390" s="5">
        <v>147.54</v>
      </c>
      <c r="E390" s="4">
        <v>42437</v>
      </c>
      <c r="F390" s="107" t="s">
        <v>193</v>
      </c>
      <c r="G390" s="3" t="s">
        <v>21</v>
      </c>
      <c r="H390" s="3" t="s">
        <v>15</v>
      </c>
      <c r="I390" s="3">
        <v>2.5</v>
      </c>
      <c r="J390" s="3">
        <v>2.5000000000000001E-2</v>
      </c>
      <c r="K390" s="3">
        <v>5.0000000000000001E-3</v>
      </c>
      <c r="L390" s="3">
        <v>0.25</v>
      </c>
      <c r="M390" s="3">
        <v>1.2E-2</v>
      </c>
      <c r="O390" s="3">
        <v>0.05</v>
      </c>
      <c r="P390" s="3">
        <v>0.05</v>
      </c>
    </row>
    <row r="391" spans="1:16" hidden="1" x14ac:dyDescent="0.2">
      <c r="A391" s="3" t="s">
        <v>23</v>
      </c>
      <c r="B391" s="3" t="s">
        <v>151</v>
      </c>
      <c r="C391" s="3" t="s">
        <v>29</v>
      </c>
      <c r="D391" s="5">
        <v>147.54</v>
      </c>
      <c r="E391" s="4">
        <v>42437</v>
      </c>
      <c r="F391" s="107" t="s">
        <v>193</v>
      </c>
      <c r="G391" s="3" t="s">
        <v>21</v>
      </c>
      <c r="H391" s="3" t="s">
        <v>13</v>
      </c>
      <c r="I391" s="3">
        <v>2.5</v>
      </c>
      <c r="J391" s="3">
        <v>2.5000000000000001E-2</v>
      </c>
      <c r="K391" s="3">
        <v>5.0000000000000001E-3</v>
      </c>
      <c r="L391" s="3">
        <v>1.9</v>
      </c>
      <c r="M391" s="3">
        <v>1.2E-2</v>
      </c>
      <c r="N391" s="3">
        <v>7.1999999999999998E-3</v>
      </c>
      <c r="O391" s="3">
        <v>0.91</v>
      </c>
      <c r="P391" s="3">
        <v>0.05</v>
      </c>
    </row>
    <row r="392" spans="1:16" hidden="1" x14ac:dyDescent="0.2">
      <c r="A392" s="3" t="s">
        <v>23</v>
      </c>
      <c r="B392" s="3" t="s">
        <v>151</v>
      </c>
      <c r="C392" s="3" t="s">
        <v>29</v>
      </c>
      <c r="D392" s="5">
        <v>147.54</v>
      </c>
      <c r="E392" s="4">
        <v>42437</v>
      </c>
      <c r="F392" s="107" t="s">
        <v>193</v>
      </c>
      <c r="G392" s="3" t="s">
        <v>21</v>
      </c>
      <c r="H392" s="3" t="s">
        <v>13</v>
      </c>
      <c r="I392" s="3">
        <v>2.5</v>
      </c>
      <c r="J392" s="3">
        <v>2.5000000000000001E-2</v>
      </c>
      <c r="K392" s="3">
        <v>5.0000000000000001E-3</v>
      </c>
      <c r="L392" s="3">
        <v>0.25</v>
      </c>
      <c r="M392" s="3">
        <v>1.2E-2</v>
      </c>
      <c r="N392" s="3">
        <v>1.0999999999999999E-2</v>
      </c>
      <c r="O392" s="3">
        <v>0.05</v>
      </c>
      <c r="P392" s="3">
        <v>0.05</v>
      </c>
    </row>
    <row r="393" spans="1:16" hidden="1" x14ac:dyDescent="0.2">
      <c r="A393" s="3" t="s">
        <v>23</v>
      </c>
      <c r="B393" s="3" t="s">
        <v>151</v>
      </c>
      <c r="C393" s="3" t="s">
        <v>29</v>
      </c>
      <c r="D393" s="5">
        <v>147.54</v>
      </c>
      <c r="E393" s="4">
        <v>42437</v>
      </c>
      <c r="F393" s="107" t="s">
        <v>193</v>
      </c>
      <c r="G393" s="3" t="s">
        <v>21</v>
      </c>
      <c r="H393" s="3" t="s">
        <v>38</v>
      </c>
      <c r="I393" s="3">
        <v>2.5</v>
      </c>
      <c r="J393" s="3">
        <v>2.5000000000000001E-2</v>
      </c>
      <c r="K393" s="3">
        <v>5.0000000000000001E-3</v>
      </c>
      <c r="L393" s="3">
        <v>2</v>
      </c>
      <c r="M393" s="3">
        <v>1.2E-2</v>
      </c>
      <c r="O393" s="3">
        <v>6.1</v>
      </c>
      <c r="P393" s="3">
        <v>0.05</v>
      </c>
    </row>
    <row r="394" spans="1:16" hidden="1" x14ac:dyDescent="0.2">
      <c r="A394" s="3" t="s">
        <v>23</v>
      </c>
      <c r="B394" s="3" t="s">
        <v>151</v>
      </c>
      <c r="C394" s="3" t="s">
        <v>29</v>
      </c>
      <c r="D394" s="5">
        <v>147.54</v>
      </c>
      <c r="E394" s="4">
        <v>42437</v>
      </c>
      <c r="F394" s="107" t="s">
        <v>193</v>
      </c>
      <c r="G394" s="3" t="s">
        <v>21</v>
      </c>
      <c r="H394" s="3" t="s">
        <v>38</v>
      </c>
      <c r="I394" s="3">
        <v>22</v>
      </c>
      <c r="J394" s="3">
        <v>2.5000000000000001E-2</v>
      </c>
      <c r="K394" s="3">
        <v>5.0000000000000001E-3</v>
      </c>
      <c r="L394" s="3">
        <v>0.25</v>
      </c>
      <c r="M394" s="3">
        <v>1.2E-2</v>
      </c>
      <c r="O394" s="3">
        <v>5.7</v>
      </c>
      <c r="P394" s="3">
        <v>1.5</v>
      </c>
    </row>
    <row r="395" spans="1:16" hidden="1" x14ac:dyDescent="0.2">
      <c r="A395" s="3" t="s">
        <v>23</v>
      </c>
      <c r="B395" s="3" t="s">
        <v>151</v>
      </c>
      <c r="C395" s="3" t="s">
        <v>29</v>
      </c>
      <c r="D395" s="5">
        <v>147.54</v>
      </c>
      <c r="E395" s="4">
        <v>42437</v>
      </c>
      <c r="F395" s="107" t="s">
        <v>193</v>
      </c>
      <c r="G395" s="3" t="s">
        <v>21</v>
      </c>
      <c r="H395" s="3" t="s">
        <v>38</v>
      </c>
      <c r="I395" s="3">
        <v>2.5</v>
      </c>
      <c r="J395" s="3">
        <v>0.1</v>
      </c>
      <c r="K395" s="3">
        <v>5.0000000000000001E-3</v>
      </c>
      <c r="L395" s="3">
        <v>0.25</v>
      </c>
      <c r="M395" s="3">
        <v>1.2E-2</v>
      </c>
      <c r="O395" s="3">
        <v>4.8</v>
      </c>
      <c r="P395" s="3">
        <v>1</v>
      </c>
    </row>
    <row r="396" spans="1:16" hidden="1" x14ac:dyDescent="0.2">
      <c r="A396" s="3" t="s">
        <v>23</v>
      </c>
      <c r="B396" s="3" t="s">
        <v>151</v>
      </c>
      <c r="C396" s="3" t="s">
        <v>29</v>
      </c>
      <c r="D396" s="5">
        <v>147.54</v>
      </c>
      <c r="E396" s="4">
        <v>42437</v>
      </c>
      <c r="F396" s="107" t="s">
        <v>193</v>
      </c>
      <c r="G396" s="3" t="s">
        <v>21</v>
      </c>
      <c r="H396" s="3" t="s">
        <v>38</v>
      </c>
      <c r="I396" s="3">
        <v>2.5</v>
      </c>
      <c r="J396" s="3">
        <v>2.5000000000000001E-2</v>
      </c>
      <c r="K396" s="3">
        <v>5.0000000000000001E-3</v>
      </c>
      <c r="L396" s="3">
        <v>0.25</v>
      </c>
      <c r="M396" s="3">
        <v>1.2E-2</v>
      </c>
      <c r="O396" s="3">
        <v>3.6</v>
      </c>
      <c r="P396" s="3">
        <v>0.88</v>
      </c>
    </row>
    <row r="397" spans="1:16" hidden="1" x14ac:dyDescent="0.2">
      <c r="A397" s="3" t="s">
        <v>23</v>
      </c>
      <c r="B397" s="3" t="s">
        <v>151</v>
      </c>
      <c r="C397" s="3" t="s">
        <v>29</v>
      </c>
      <c r="D397" s="5">
        <v>147.54</v>
      </c>
      <c r="E397" s="4">
        <v>42437</v>
      </c>
      <c r="F397" s="107" t="s">
        <v>193</v>
      </c>
      <c r="G397" s="3" t="s">
        <v>21</v>
      </c>
      <c r="H397" s="3" t="s">
        <v>38</v>
      </c>
      <c r="I397" s="3">
        <v>2.5</v>
      </c>
      <c r="J397" s="3">
        <v>2.5000000000000001E-2</v>
      </c>
      <c r="K397" s="3">
        <v>5.0000000000000001E-3</v>
      </c>
      <c r="L397" s="3">
        <v>0.25</v>
      </c>
      <c r="M397" s="3">
        <v>1.2E-2</v>
      </c>
      <c r="O397" s="3">
        <v>5.8</v>
      </c>
      <c r="P397" s="3">
        <v>1.2</v>
      </c>
    </row>
    <row r="398" spans="1:16" hidden="1" x14ac:dyDescent="0.2">
      <c r="A398" s="3" t="s">
        <v>23</v>
      </c>
      <c r="B398" s="3" t="s">
        <v>151</v>
      </c>
      <c r="C398" s="3" t="s">
        <v>29</v>
      </c>
      <c r="D398" s="5">
        <v>147.54</v>
      </c>
      <c r="E398" s="4">
        <v>42437</v>
      </c>
      <c r="F398" s="107" t="s">
        <v>193</v>
      </c>
      <c r="G398" s="3" t="s">
        <v>21</v>
      </c>
      <c r="H398" s="3" t="s">
        <v>38</v>
      </c>
      <c r="I398" s="3">
        <v>2.5</v>
      </c>
      <c r="J398" s="3">
        <v>0.08</v>
      </c>
      <c r="K398" s="3">
        <v>5.0000000000000001E-3</v>
      </c>
      <c r="L398" s="3">
        <v>0.25</v>
      </c>
      <c r="M398" s="3">
        <v>1.2E-2</v>
      </c>
      <c r="O398" s="3">
        <v>3.8</v>
      </c>
      <c r="P398" s="3">
        <v>0.94</v>
      </c>
    </row>
    <row r="399" spans="1:16" hidden="1" x14ac:dyDescent="0.2">
      <c r="A399" s="3" t="s">
        <v>23</v>
      </c>
      <c r="B399" s="3" t="s">
        <v>151</v>
      </c>
      <c r="C399" s="3" t="s">
        <v>29</v>
      </c>
      <c r="D399" s="5">
        <v>147.54</v>
      </c>
      <c r="E399" s="4">
        <v>42437</v>
      </c>
      <c r="F399" s="107" t="s">
        <v>193</v>
      </c>
      <c r="G399" s="3" t="s">
        <v>21</v>
      </c>
      <c r="H399" s="3" t="s">
        <v>38</v>
      </c>
      <c r="I399" s="3">
        <v>2.5</v>
      </c>
      <c r="J399" s="3">
        <v>2.5000000000000001E-2</v>
      </c>
      <c r="K399" s="3">
        <v>5.0000000000000001E-3</v>
      </c>
      <c r="L399" s="3">
        <v>0.25</v>
      </c>
      <c r="M399" s="3">
        <v>1.2E-2</v>
      </c>
      <c r="O399" s="3">
        <v>3.4</v>
      </c>
      <c r="P399" s="3">
        <v>0.05</v>
      </c>
    </row>
    <row r="400" spans="1:16" hidden="1" x14ac:dyDescent="0.2">
      <c r="A400" s="3" t="s">
        <v>23</v>
      </c>
      <c r="B400" s="3" t="s">
        <v>151</v>
      </c>
      <c r="C400" s="3" t="s">
        <v>29</v>
      </c>
      <c r="D400" s="5">
        <v>147.54</v>
      </c>
      <c r="E400" s="4">
        <v>42437</v>
      </c>
      <c r="F400" s="107" t="s">
        <v>193</v>
      </c>
      <c r="G400" s="3" t="s">
        <v>21</v>
      </c>
      <c r="H400" s="3" t="s">
        <v>38</v>
      </c>
      <c r="I400" s="3">
        <v>2.5</v>
      </c>
      <c r="J400" s="3">
        <v>2.5000000000000001E-2</v>
      </c>
      <c r="K400" s="3">
        <v>5.0000000000000001E-3</v>
      </c>
      <c r="L400" s="3">
        <v>0.25</v>
      </c>
      <c r="M400" s="3">
        <v>1.2E-2</v>
      </c>
      <c r="O400" s="3">
        <v>3.5</v>
      </c>
      <c r="P400" s="3">
        <v>0.05</v>
      </c>
    </row>
    <row r="401" spans="1:16" hidden="1" x14ac:dyDescent="0.2">
      <c r="A401" s="3" t="s">
        <v>23</v>
      </c>
      <c r="B401" s="3" t="s">
        <v>151</v>
      </c>
      <c r="C401" s="3" t="s">
        <v>29</v>
      </c>
      <c r="D401" s="5">
        <v>147.54</v>
      </c>
      <c r="E401" s="4">
        <v>42437</v>
      </c>
      <c r="F401" s="107" t="s">
        <v>193</v>
      </c>
      <c r="G401" s="3" t="s">
        <v>21</v>
      </c>
      <c r="H401" s="3" t="s">
        <v>38</v>
      </c>
      <c r="I401" s="3">
        <v>2.5</v>
      </c>
      <c r="J401" s="3">
        <v>2.5000000000000001E-2</v>
      </c>
      <c r="K401" s="3">
        <v>5.0000000000000001E-3</v>
      </c>
      <c r="L401" s="3">
        <v>0.25</v>
      </c>
      <c r="M401" s="3">
        <v>1.2E-2</v>
      </c>
      <c r="O401" s="3">
        <v>4.3</v>
      </c>
      <c r="P401" s="3">
        <v>1</v>
      </c>
    </row>
    <row r="402" spans="1:16" hidden="1" x14ac:dyDescent="0.2">
      <c r="A402" s="3" t="s">
        <v>23</v>
      </c>
      <c r="B402" s="3" t="s">
        <v>151</v>
      </c>
      <c r="C402" s="3" t="s">
        <v>29</v>
      </c>
      <c r="D402" s="5">
        <v>147.54</v>
      </c>
      <c r="E402" s="4">
        <v>42437</v>
      </c>
      <c r="F402" s="107" t="s">
        <v>193</v>
      </c>
      <c r="G402" s="3" t="s">
        <v>21</v>
      </c>
      <c r="H402" s="3" t="s">
        <v>38</v>
      </c>
      <c r="I402" s="3">
        <v>2.5</v>
      </c>
      <c r="J402" s="3">
        <v>0.19</v>
      </c>
      <c r="K402" s="3">
        <v>5.0000000000000001E-3</v>
      </c>
      <c r="L402" s="3">
        <v>0.25</v>
      </c>
      <c r="M402" s="3">
        <v>1.2E-2</v>
      </c>
      <c r="O402" s="3">
        <v>8.5</v>
      </c>
      <c r="P402" s="3">
        <v>0.05</v>
      </c>
    </row>
    <row r="403" spans="1:16" hidden="1" x14ac:dyDescent="0.2">
      <c r="A403" s="3" t="s">
        <v>23</v>
      </c>
      <c r="B403" s="3" t="s">
        <v>151</v>
      </c>
      <c r="C403" s="3" t="s">
        <v>29</v>
      </c>
      <c r="D403" s="5">
        <v>147.54</v>
      </c>
      <c r="E403" s="4">
        <v>42437</v>
      </c>
      <c r="F403" s="107" t="s">
        <v>193</v>
      </c>
      <c r="G403" s="3" t="s">
        <v>21</v>
      </c>
      <c r="H403" s="3" t="s">
        <v>14</v>
      </c>
      <c r="I403" s="3">
        <v>2.5</v>
      </c>
      <c r="J403" s="3">
        <v>2.5000000000000001E-2</v>
      </c>
      <c r="K403" s="3">
        <v>5.0000000000000001E-3</v>
      </c>
      <c r="L403" s="3">
        <v>0.25</v>
      </c>
      <c r="M403" s="3">
        <v>1.2E-2</v>
      </c>
      <c r="N403" s="3">
        <v>3.6999999999999998E-2</v>
      </c>
      <c r="O403" s="3">
        <v>0.63</v>
      </c>
      <c r="P403" s="3">
        <v>0.05</v>
      </c>
    </row>
    <row r="404" spans="1:16" hidden="1" x14ac:dyDescent="0.2">
      <c r="A404" s="3" t="s">
        <v>23</v>
      </c>
      <c r="B404" s="3" t="s">
        <v>151</v>
      </c>
      <c r="C404" s="3" t="s">
        <v>29</v>
      </c>
      <c r="D404" s="5">
        <v>147.54</v>
      </c>
      <c r="E404" s="4">
        <v>42437</v>
      </c>
      <c r="F404" s="107" t="s">
        <v>193</v>
      </c>
      <c r="G404" s="3" t="s">
        <v>21</v>
      </c>
      <c r="H404" s="3" t="s">
        <v>14</v>
      </c>
      <c r="I404" s="3">
        <v>2.5</v>
      </c>
      <c r="J404" s="3">
        <v>2.5000000000000001E-2</v>
      </c>
      <c r="K404" s="3">
        <v>5.0000000000000001E-3</v>
      </c>
      <c r="L404" s="3">
        <v>0.25</v>
      </c>
      <c r="M404" s="3">
        <v>1.2E-2</v>
      </c>
      <c r="N404" s="3">
        <v>8.8999999999999996E-2</v>
      </c>
      <c r="O404" s="3">
        <v>0.05</v>
      </c>
      <c r="P404" s="3">
        <v>0.05</v>
      </c>
    </row>
    <row r="405" spans="1:16" hidden="1" x14ac:dyDescent="0.2">
      <c r="A405" s="3" t="s">
        <v>23</v>
      </c>
      <c r="B405" s="3" t="s">
        <v>151</v>
      </c>
      <c r="C405" s="3" t="s">
        <v>29</v>
      </c>
      <c r="D405" s="5">
        <v>147.54</v>
      </c>
      <c r="E405" s="4">
        <v>42437</v>
      </c>
      <c r="F405" s="107" t="s">
        <v>193</v>
      </c>
      <c r="G405" s="3" t="s">
        <v>21</v>
      </c>
      <c r="H405" s="3" t="s">
        <v>14</v>
      </c>
      <c r="I405" s="3">
        <v>2.5</v>
      </c>
      <c r="J405" s="3">
        <v>2.5000000000000001E-2</v>
      </c>
      <c r="K405" s="3">
        <v>5.0000000000000001E-3</v>
      </c>
      <c r="L405" s="3">
        <v>0.25</v>
      </c>
      <c r="M405" s="3">
        <v>1.2E-2</v>
      </c>
      <c r="N405" s="3">
        <v>1.4999999999999999E-2</v>
      </c>
      <c r="O405" s="3">
        <v>1.1000000000000001</v>
      </c>
      <c r="P405" s="3">
        <v>0.05</v>
      </c>
    </row>
    <row r="406" spans="1:16" hidden="1" x14ac:dyDescent="0.2">
      <c r="A406" s="3" t="s">
        <v>23</v>
      </c>
      <c r="B406" s="3" t="s">
        <v>151</v>
      </c>
      <c r="C406" s="3" t="s">
        <v>29</v>
      </c>
      <c r="D406" s="5">
        <v>147.54</v>
      </c>
      <c r="E406" s="4">
        <v>42437</v>
      </c>
      <c r="F406" s="107" t="s">
        <v>193</v>
      </c>
      <c r="G406" s="3" t="s">
        <v>21</v>
      </c>
      <c r="H406" s="3" t="s">
        <v>14</v>
      </c>
      <c r="I406" s="3">
        <v>2.5</v>
      </c>
      <c r="J406" s="3">
        <v>2.5000000000000001E-2</v>
      </c>
      <c r="K406" s="3">
        <v>5.0000000000000001E-3</v>
      </c>
      <c r="L406" s="3">
        <v>0.25</v>
      </c>
      <c r="M406" s="3">
        <v>1.2E-2</v>
      </c>
      <c r="N406" s="3">
        <v>2.7E-2</v>
      </c>
      <c r="O406" s="3">
        <v>0.05</v>
      </c>
      <c r="P406" s="3">
        <v>0.05</v>
      </c>
    </row>
    <row r="407" spans="1:16" hidden="1" x14ac:dyDescent="0.2">
      <c r="A407" s="3" t="s">
        <v>23</v>
      </c>
      <c r="B407" s="3" t="s">
        <v>151</v>
      </c>
      <c r="C407" s="3" t="s">
        <v>29</v>
      </c>
      <c r="D407" s="5">
        <v>147.54</v>
      </c>
      <c r="E407" s="4">
        <v>42437</v>
      </c>
      <c r="F407" s="107" t="s">
        <v>193</v>
      </c>
      <c r="G407" s="3" t="s">
        <v>21</v>
      </c>
      <c r="H407" s="3" t="s">
        <v>14</v>
      </c>
      <c r="I407" s="3">
        <v>2.5</v>
      </c>
      <c r="J407" s="3">
        <v>2.5000000000000001E-2</v>
      </c>
      <c r="K407" s="3">
        <v>5.0000000000000001E-3</v>
      </c>
      <c r="L407" s="3">
        <v>0.25</v>
      </c>
      <c r="M407" s="3">
        <v>1.2E-2</v>
      </c>
      <c r="N407" s="3">
        <v>2.3E-2</v>
      </c>
      <c r="O407" s="3">
        <v>0.48</v>
      </c>
      <c r="P407" s="3">
        <v>0.05</v>
      </c>
    </row>
    <row r="408" spans="1:16" hidden="1" x14ac:dyDescent="0.2">
      <c r="A408" s="3" t="s">
        <v>23</v>
      </c>
      <c r="B408" s="3" t="s">
        <v>151</v>
      </c>
      <c r="C408" s="3" t="s">
        <v>29</v>
      </c>
      <c r="D408" s="5">
        <v>147.54</v>
      </c>
      <c r="E408" s="4">
        <v>42437</v>
      </c>
      <c r="F408" s="107" t="s">
        <v>193</v>
      </c>
      <c r="G408" s="3" t="s">
        <v>21</v>
      </c>
      <c r="H408" s="3" t="s">
        <v>14</v>
      </c>
      <c r="I408" s="3">
        <v>2.5</v>
      </c>
      <c r="J408" s="3">
        <v>2.5000000000000001E-2</v>
      </c>
      <c r="K408" s="3">
        <v>5.0000000000000001E-3</v>
      </c>
      <c r="L408" s="3">
        <v>0.25</v>
      </c>
      <c r="M408" s="3">
        <v>1.2E-2</v>
      </c>
      <c r="N408" s="3">
        <v>2.1000000000000001E-2</v>
      </c>
      <c r="O408" s="3">
        <v>0.8</v>
      </c>
      <c r="P408" s="3">
        <v>0.05</v>
      </c>
    </row>
    <row r="409" spans="1:16" hidden="1" x14ac:dyDescent="0.2">
      <c r="A409" s="3" t="s">
        <v>23</v>
      </c>
      <c r="B409" s="3" t="s">
        <v>151</v>
      </c>
      <c r="C409" s="3" t="s">
        <v>29</v>
      </c>
      <c r="D409" s="5">
        <v>147.54</v>
      </c>
      <c r="E409" s="4">
        <v>42437</v>
      </c>
      <c r="F409" s="107" t="s">
        <v>193</v>
      </c>
      <c r="G409" s="3" t="s">
        <v>21</v>
      </c>
      <c r="H409" s="3" t="s">
        <v>14</v>
      </c>
      <c r="I409" s="3">
        <v>2.5</v>
      </c>
      <c r="J409" s="3">
        <v>2.5000000000000001E-2</v>
      </c>
      <c r="K409" s="3">
        <v>5.0000000000000001E-3</v>
      </c>
      <c r="L409" s="3">
        <v>2.6</v>
      </c>
      <c r="M409" s="3">
        <v>1.2E-2</v>
      </c>
      <c r="N409" s="3">
        <v>2.1999999999999999E-2</v>
      </c>
      <c r="O409" s="3">
        <v>0.42</v>
      </c>
      <c r="P409" s="3">
        <v>0.05</v>
      </c>
    </row>
    <row r="410" spans="1:16" hidden="1" x14ac:dyDescent="0.2">
      <c r="A410" s="3" t="s">
        <v>23</v>
      </c>
      <c r="B410" s="3" t="s">
        <v>151</v>
      </c>
      <c r="C410" s="3" t="s">
        <v>29</v>
      </c>
      <c r="D410" s="5">
        <v>147.54</v>
      </c>
      <c r="E410" s="4">
        <v>42437</v>
      </c>
      <c r="F410" s="107" t="s">
        <v>193</v>
      </c>
      <c r="G410" s="3" t="s">
        <v>21</v>
      </c>
      <c r="H410" s="3" t="s">
        <v>14</v>
      </c>
      <c r="I410" s="3">
        <v>2.5</v>
      </c>
      <c r="J410" s="3">
        <v>2.5000000000000001E-2</v>
      </c>
      <c r="K410" s="3">
        <v>5.0000000000000001E-3</v>
      </c>
      <c r="L410" s="3">
        <v>0.25</v>
      </c>
      <c r="M410" s="3">
        <v>1.2E-2</v>
      </c>
      <c r="N410" s="3">
        <v>2.3E-2</v>
      </c>
      <c r="O410" s="3">
        <v>0.05</v>
      </c>
      <c r="P410" s="3">
        <v>0.05</v>
      </c>
    </row>
    <row r="411" spans="1:16" hidden="1" x14ac:dyDescent="0.2">
      <c r="A411" s="3" t="s">
        <v>23</v>
      </c>
      <c r="B411" s="3" t="s">
        <v>151</v>
      </c>
      <c r="C411" s="3" t="s">
        <v>29</v>
      </c>
      <c r="D411" s="5">
        <v>147.54</v>
      </c>
      <c r="E411" s="4">
        <v>42437</v>
      </c>
      <c r="F411" s="107" t="s">
        <v>193</v>
      </c>
      <c r="G411" s="3" t="s">
        <v>21</v>
      </c>
      <c r="H411" s="3" t="s">
        <v>14</v>
      </c>
      <c r="I411" s="3">
        <v>2.5</v>
      </c>
      <c r="J411" s="3">
        <v>2.5000000000000001E-2</v>
      </c>
      <c r="K411" s="3">
        <v>5.0000000000000001E-3</v>
      </c>
      <c r="L411" s="3">
        <v>0.25</v>
      </c>
      <c r="M411" s="3">
        <v>1.2E-2</v>
      </c>
      <c r="N411" s="3">
        <v>2.1000000000000001E-2</v>
      </c>
      <c r="O411" s="3">
        <v>0.61</v>
      </c>
      <c r="P411" s="3">
        <v>0.05</v>
      </c>
    </row>
    <row r="412" spans="1:16" hidden="1" x14ac:dyDescent="0.2">
      <c r="A412" s="3" t="s">
        <v>23</v>
      </c>
      <c r="B412" s="3" t="s">
        <v>151</v>
      </c>
      <c r="C412" s="3" t="s">
        <v>29</v>
      </c>
      <c r="D412" s="5">
        <v>147.54</v>
      </c>
      <c r="E412" s="4">
        <v>42437</v>
      </c>
      <c r="F412" s="107" t="s">
        <v>193</v>
      </c>
      <c r="G412" s="3" t="s">
        <v>21</v>
      </c>
      <c r="H412" s="3" t="s">
        <v>14</v>
      </c>
      <c r="I412" s="3">
        <v>2.5</v>
      </c>
      <c r="J412" s="3">
        <v>2.5000000000000001E-2</v>
      </c>
      <c r="K412" s="3">
        <v>5.0000000000000001E-3</v>
      </c>
      <c r="L412" s="3">
        <v>0.25</v>
      </c>
      <c r="M412" s="3">
        <v>1.2E-2</v>
      </c>
      <c r="N412" s="3">
        <v>1.9E-2</v>
      </c>
      <c r="O412" s="3">
        <v>1.9</v>
      </c>
      <c r="P412" s="3">
        <v>0.05</v>
      </c>
    </row>
    <row r="413" spans="1:16" hidden="1" x14ac:dyDescent="0.2">
      <c r="A413" s="3" t="s">
        <v>23</v>
      </c>
      <c r="B413" s="3" t="s">
        <v>152</v>
      </c>
      <c r="C413" s="3" t="s">
        <v>16</v>
      </c>
      <c r="D413" s="3">
        <v>196.05</v>
      </c>
      <c r="E413" s="4">
        <v>42437</v>
      </c>
      <c r="F413" s="107" t="s">
        <v>193</v>
      </c>
      <c r="G413" s="3" t="s">
        <v>21</v>
      </c>
      <c r="H413" s="3" t="s">
        <v>15</v>
      </c>
      <c r="I413" s="3">
        <v>2.5</v>
      </c>
      <c r="J413" s="3">
        <v>2.5000000000000001E-2</v>
      </c>
      <c r="K413" s="3">
        <v>5.0000000000000001E-3</v>
      </c>
      <c r="L413" s="3">
        <v>0.25</v>
      </c>
      <c r="M413" s="3">
        <v>1.2E-2</v>
      </c>
      <c r="O413" s="3">
        <v>0.05</v>
      </c>
      <c r="P413" s="3">
        <v>0.05</v>
      </c>
    </row>
    <row r="414" spans="1:16" hidden="1" x14ac:dyDescent="0.2">
      <c r="A414" s="3" t="s">
        <v>23</v>
      </c>
      <c r="B414" s="3" t="s">
        <v>152</v>
      </c>
      <c r="C414" s="3" t="s">
        <v>16</v>
      </c>
      <c r="D414" s="3">
        <v>196.05</v>
      </c>
      <c r="E414" s="4">
        <v>42437</v>
      </c>
      <c r="F414" s="107" t="s">
        <v>193</v>
      </c>
      <c r="G414" s="3" t="s">
        <v>21</v>
      </c>
      <c r="H414" s="3" t="s">
        <v>15</v>
      </c>
      <c r="I414" s="3">
        <v>2.5</v>
      </c>
      <c r="J414" s="3">
        <v>2.5000000000000001E-2</v>
      </c>
      <c r="K414" s="3">
        <v>5.0000000000000001E-3</v>
      </c>
      <c r="L414" s="3">
        <v>0.25</v>
      </c>
      <c r="M414" s="3">
        <v>1.2E-2</v>
      </c>
      <c r="O414" s="3">
        <v>0.05</v>
      </c>
      <c r="P414" s="3">
        <v>2.6</v>
      </c>
    </row>
    <row r="415" spans="1:16" hidden="1" x14ac:dyDescent="0.2">
      <c r="A415" s="3" t="s">
        <v>23</v>
      </c>
      <c r="B415" s="3" t="s">
        <v>152</v>
      </c>
      <c r="C415" s="3" t="s">
        <v>16</v>
      </c>
      <c r="D415" s="3">
        <v>196.05</v>
      </c>
      <c r="E415" s="4">
        <v>42437</v>
      </c>
      <c r="F415" s="107" t="s">
        <v>193</v>
      </c>
      <c r="G415" s="3" t="s">
        <v>21</v>
      </c>
      <c r="H415" s="3" t="s">
        <v>15</v>
      </c>
      <c r="I415" s="3">
        <v>2.5</v>
      </c>
      <c r="J415" s="3">
        <v>2.5000000000000001E-2</v>
      </c>
      <c r="K415" s="3">
        <v>5.0000000000000001E-3</v>
      </c>
      <c r="L415" s="3">
        <v>0.25</v>
      </c>
      <c r="M415" s="3">
        <v>1.2E-2</v>
      </c>
      <c r="O415" s="3">
        <v>0.05</v>
      </c>
      <c r="P415" s="3">
        <v>0.05</v>
      </c>
    </row>
    <row r="416" spans="1:16" hidden="1" x14ac:dyDescent="0.2">
      <c r="A416" s="3" t="s">
        <v>23</v>
      </c>
      <c r="B416" s="3" t="s">
        <v>152</v>
      </c>
      <c r="C416" s="3" t="s">
        <v>16</v>
      </c>
      <c r="D416" s="3">
        <v>196.05</v>
      </c>
      <c r="E416" s="4">
        <v>42437</v>
      </c>
      <c r="F416" s="107" t="s">
        <v>193</v>
      </c>
      <c r="G416" s="3" t="s">
        <v>21</v>
      </c>
      <c r="H416" s="3" t="s">
        <v>15</v>
      </c>
      <c r="I416" s="3">
        <v>2.5</v>
      </c>
      <c r="J416" s="3">
        <v>2.5000000000000001E-2</v>
      </c>
      <c r="K416" s="3">
        <v>5.0000000000000001E-3</v>
      </c>
      <c r="L416" s="3">
        <v>0.25</v>
      </c>
      <c r="M416" s="3">
        <v>1.2E-2</v>
      </c>
      <c r="O416" s="3">
        <v>0.05</v>
      </c>
      <c r="P416" s="3">
        <v>0.05</v>
      </c>
    </row>
    <row r="417" spans="1:16" hidden="1" x14ac:dyDescent="0.2">
      <c r="A417" s="3" t="s">
        <v>23</v>
      </c>
      <c r="B417" s="3" t="s">
        <v>152</v>
      </c>
      <c r="C417" s="3" t="s">
        <v>16</v>
      </c>
      <c r="D417" s="3">
        <v>196.05</v>
      </c>
      <c r="E417" s="4">
        <v>42437</v>
      </c>
      <c r="F417" s="107" t="s">
        <v>193</v>
      </c>
      <c r="G417" s="3" t="s">
        <v>21</v>
      </c>
      <c r="H417" s="3" t="s">
        <v>15</v>
      </c>
      <c r="I417" s="3">
        <v>2.5</v>
      </c>
      <c r="J417" s="3">
        <v>2.5000000000000001E-2</v>
      </c>
      <c r="K417" s="3">
        <v>5.0000000000000001E-3</v>
      </c>
      <c r="L417" s="3">
        <v>0.25</v>
      </c>
      <c r="M417" s="3">
        <v>1.2E-2</v>
      </c>
      <c r="O417" s="3">
        <v>0.05</v>
      </c>
      <c r="P417" s="3">
        <v>0.05</v>
      </c>
    </row>
    <row r="418" spans="1:16" hidden="1" x14ac:dyDescent="0.2">
      <c r="A418" s="3" t="s">
        <v>23</v>
      </c>
      <c r="B418" s="3" t="s">
        <v>152</v>
      </c>
      <c r="C418" s="3" t="s">
        <v>16</v>
      </c>
      <c r="D418" s="3">
        <v>196.05</v>
      </c>
      <c r="E418" s="4">
        <v>42437</v>
      </c>
      <c r="F418" s="107" t="s">
        <v>193</v>
      </c>
      <c r="G418" s="3" t="s">
        <v>21</v>
      </c>
      <c r="H418" s="3" t="s">
        <v>15</v>
      </c>
      <c r="I418" s="3">
        <v>2.5</v>
      </c>
      <c r="J418" s="3">
        <v>2.5000000000000001E-2</v>
      </c>
      <c r="K418" s="3">
        <v>5.0000000000000001E-3</v>
      </c>
      <c r="L418" s="3">
        <v>0.25</v>
      </c>
      <c r="M418" s="3">
        <v>1.2E-2</v>
      </c>
      <c r="O418" s="3">
        <v>0.81</v>
      </c>
      <c r="P418" s="3">
        <v>0.05</v>
      </c>
    </row>
    <row r="419" spans="1:16" hidden="1" x14ac:dyDescent="0.2">
      <c r="A419" s="3" t="s">
        <v>23</v>
      </c>
      <c r="B419" s="3" t="s">
        <v>152</v>
      </c>
      <c r="C419" s="3" t="s">
        <v>16</v>
      </c>
      <c r="D419" s="3">
        <v>196.05</v>
      </c>
      <c r="E419" s="4">
        <v>42437</v>
      </c>
      <c r="F419" s="107" t="s">
        <v>193</v>
      </c>
      <c r="G419" s="3" t="s">
        <v>21</v>
      </c>
      <c r="H419" s="3" t="s">
        <v>15</v>
      </c>
      <c r="I419" s="3">
        <v>2.5</v>
      </c>
      <c r="J419" s="3">
        <v>2.5000000000000001E-2</v>
      </c>
      <c r="K419" s="3">
        <v>5.0000000000000001E-3</v>
      </c>
      <c r="L419" s="3">
        <v>0.25</v>
      </c>
      <c r="M419" s="3">
        <v>1.2E-2</v>
      </c>
      <c r="O419" s="3">
        <v>0.05</v>
      </c>
      <c r="P419" s="3">
        <v>0.05</v>
      </c>
    </row>
    <row r="420" spans="1:16" hidden="1" x14ac:dyDescent="0.2">
      <c r="A420" s="3" t="s">
        <v>23</v>
      </c>
      <c r="B420" s="3" t="s">
        <v>152</v>
      </c>
      <c r="C420" s="3" t="s">
        <v>16</v>
      </c>
      <c r="D420" s="3">
        <v>196.05</v>
      </c>
      <c r="E420" s="4">
        <v>42437</v>
      </c>
      <c r="F420" s="107" t="s">
        <v>193</v>
      </c>
      <c r="G420" s="3" t="s">
        <v>21</v>
      </c>
      <c r="H420" s="3" t="s">
        <v>15</v>
      </c>
      <c r="I420" s="3">
        <v>2.5</v>
      </c>
      <c r="J420" s="3">
        <v>2.5000000000000001E-2</v>
      </c>
      <c r="K420" s="3">
        <v>5.0000000000000001E-3</v>
      </c>
      <c r="L420" s="3">
        <v>0.25</v>
      </c>
      <c r="M420" s="3">
        <v>1.2E-2</v>
      </c>
      <c r="O420" s="3">
        <v>0.96</v>
      </c>
      <c r="P420" s="3">
        <v>0.05</v>
      </c>
    </row>
    <row r="421" spans="1:16" hidden="1" x14ac:dyDescent="0.2">
      <c r="A421" s="3" t="s">
        <v>23</v>
      </c>
      <c r="B421" s="3" t="s">
        <v>152</v>
      </c>
      <c r="C421" s="3" t="s">
        <v>16</v>
      </c>
      <c r="D421" s="3">
        <v>196.05</v>
      </c>
      <c r="E421" s="4">
        <v>42437</v>
      </c>
      <c r="F421" s="107" t="s">
        <v>193</v>
      </c>
      <c r="G421" s="3" t="s">
        <v>21</v>
      </c>
      <c r="H421" s="3" t="s">
        <v>15</v>
      </c>
      <c r="I421" s="3">
        <v>2.5</v>
      </c>
      <c r="J421" s="3">
        <v>2.5000000000000001E-2</v>
      </c>
      <c r="K421" s="3">
        <v>5.0000000000000001E-3</v>
      </c>
      <c r="L421" s="3">
        <v>0.25</v>
      </c>
      <c r="M421" s="3">
        <v>1.2E-2</v>
      </c>
      <c r="O421" s="3">
        <v>0.05</v>
      </c>
      <c r="P421" s="3">
        <v>0.05</v>
      </c>
    </row>
    <row r="422" spans="1:16" hidden="1" x14ac:dyDescent="0.2">
      <c r="A422" s="3" t="s">
        <v>23</v>
      </c>
      <c r="B422" s="3" t="s">
        <v>152</v>
      </c>
      <c r="C422" s="3" t="s">
        <v>16</v>
      </c>
      <c r="D422" s="3">
        <v>196.05</v>
      </c>
      <c r="E422" s="4">
        <v>42437</v>
      </c>
      <c r="F422" s="107" t="s">
        <v>193</v>
      </c>
      <c r="G422" s="3" t="s">
        <v>21</v>
      </c>
      <c r="H422" s="3" t="s">
        <v>15</v>
      </c>
      <c r="I422" s="3">
        <v>2.5</v>
      </c>
      <c r="J422" s="3">
        <v>2.5000000000000001E-2</v>
      </c>
      <c r="K422" s="3">
        <v>5.0000000000000001E-3</v>
      </c>
      <c r="L422" s="3">
        <v>0.25</v>
      </c>
      <c r="M422" s="3">
        <v>1.2E-2</v>
      </c>
      <c r="O422" s="3">
        <v>0.52</v>
      </c>
      <c r="P422" s="3">
        <v>0.05</v>
      </c>
    </row>
    <row r="423" spans="1:16" hidden="1" x14ac:dyDescent="0.2">
      <c r="A423" s="3" t="s">
        <v>23</v>
      </c>
      <c r="B423" s="3" t="s">
        <v>152</v>
      </c>
      <c r="C423" s="3" t="s">
        <v>16</v>
      </c>
      <c r="D423" s="3">
        <v>196.05</v>
      </c>
      <c r="E423" s="4">
        <v>42437</v>
      </c>
      <c r="F423" s="107" t="s">
        <v>193</v>
      </c>
      <c r="G423" s="3" t="s">
        <v>21</v>
      </c>
      <c r="H423" s="3" t="s">
        <v>36</v>
      </c>
      <c r="I423" s="3">
        <v>2.5</v>
      </c>
      <c r="J423" s="3">
        <v>2.5000000000000001E-2</v>
      </c>
      <c r="K423" s="3">
        <v>5.0000000000000001E-3</v>
      </c>
      <c r="L423" s="3">
        <v>0.25</v>
      </c>
      <c r="M423" s="3">
        <v>1.2E-2</v>
      </c>
      <c r="O423" s="3">
        <v>0.66</v>
      </c>
      <c r="P423" s="3">
        <v>0.05</v>
      </c>
    </row>
    <row r="424" spans="1:16" hidden="1" x14ac:dyDescent="0.2">
      <c r="A424" s="3" t="s">
        <v>23</v>
      </c>
      <c r="B424" s="3" t="s">
        <v>152</v>
      </c>
      <c r="C424" s="3" t="s">
        <v>16</v>
      </c>
      <c r="D424" s="3">
        <v>196.05</v>
      </c>
      <c r="E424" s="4">
        <v>42437</v>
      </c>
      <c r="F424" s="107" t="s">
        <v>193</v>
      </c>
      <c r="G424" s="3" t="s">
        <v>21</v>
      </c>
      <c r="H424" s="3" t="s">
        <v>36</v>
      </c>
      <c r="I424" s="3">
        <v>2.5</v>
      </c>
      <c r="J424" s="3">
        <v>2.5000000000000001E-2</v>
      </c>
      <c r="K424" s="3">
        <v>5.0000000000000001E-3</v>
      </c>
      <c r="L424" s="3">
        <v>0.25</v>
      </c>
      <c r="M424" s="3">
        <v>1.2E-2</v>
      </c>
      <c r="O424" s="3">
        <v>1.1100000000000001</v>
      </c>
      <c r="P424" s="3">
        <v>0.05</v>
      </c>
    </row>
    <row r="425" spans="1:16" hidden="1" x14ac:dyDescent="0.2">
      <c r="A425" s="3" t="s">
        <v>23</v>
      </c>
      <c r="B425" s="3" t="s">
        <v>152</v>
      </c>
      <c r="C425" s="3" t="s">
        <v>16</v>
      </c>
      <c r="D425" s="3">
        <v>196.05</v>
      </c>
      <c r="E425" s="4">
        <v>42437</v>
      </c>
      <c r="F425" s="107" t="s">
        <v>193</v>
      </c>
      <c r="G425" s="3" t="s">
        <v>21</v>
      </c>
      <c r="H425" s="3" t="s">
        <v>36</v>
      </c>
      <c r="I425" s="3">
        <v>2.5</v>
      </c>
      <c r="J425" s="3">
        <v>2.5000000000000001E-2</v>
      </c>
      <c r="K425" s="3">
        <v>5.0000000000000001E-3</v>
      </c>
      <c r="L425" s="3">
        <v>0.25</v>
      </c>
      <c r="M425" s="3">
        <v>1.2E-2</v>
      </c>
      <c r="O425" s="3">
        <v>1.1000000000000001</v>
      </c>
      <c r="P425" s="3">
        <v>0.05</v>
      </c>
    </row>
    <row r="426" spans="1:16" hidden="1" x14ac:dyDescent="0.2">
      <c r="A426" s="3" t="s">
        <v>23</v>
      </c>
      <c r="B426" s="3" t="s">
        <v>152</v>
      </c>
      <c r="C426" s="3" t="s">
        <v>16</v>
      </c>
      <c r="D426" s="3">
        <v>196.05</v>
      </c>
      <c r="E426" s="4">
        <v>42437</v>
      </c>
      <c r="F426" s="107" t="s">
        <v>193</v>
      </c>
      <c r="G426" s="3" t="s">
        <v>21</v>
      </c>
      <c r="H426" s="3" t="s">
        <v>36</v>
      </c>
      <c r="I426" s="3">
        <v>2.5</v>
      </c>
      <c r="J426" s="3">
        <v>0.1</v>
      </c>
      <c r="K426" s="3">
        <v>5.0000000000000001E-3</v>
      </c>
      <c r="L426" s="3">
        <v>0.25</v>
      </c>
      <c r="M426" s="3">
        <v>1.2E-2</v>
      </c>
      <c r="O426" s="3">
        <v>1.1000000000000001</v>
      </c>
      <c r="P426" s="3">
        <v>0.05</v>
      </c>
    </row>
    <row r="427" spans="1:16" hidden="1" x14ac:dyDescent="0.2">
      <c r="A427" s="3" t="s">
        <v>23</v>
      </c>
      <c r="B427" s="3" t="s">
        <v>152</v>
      </c>
      <c r="C427" s="3" t="s">
        <v>16</v>
      </c>
      <c r="D427" s="3">
        <v>196.05</v>
      </c>
      <c r="E427" s="4">
        <v>42437</v>
      </c>
      <c r="F427" s="107" t="s">
        <v>193</v>
      </c>
      <c r="G427" s="3" t="s">
        <v>21</v>
      </c>
      <c r="H427" s="3" t="s">
        <v>36</v>
      </c>
      <c r="I427" s="3">
        <v>2.5</v>
      </c>
      <c r="J427" s="3">
        <v>0.15</v>
      </c>
      <c r="K427" s="3">
        <v>5.0000000000000001E-3</v>
      </c>
      <c r="L427" s="3">
        <v>0.25</v>
      </c>
      <c r="M427" s="3">
        <v>1.2E-2</v>
      </c>
      <c r="O427" s="3">
        <v>0.51</v>
      </c>
      <c r="P427" s="3">
        <v>0.05</v>
      </c>
    </row>
    <row r="428" spans="1:16" hidden="1" x14ac:dyDescent="0.2">
      <c r="A428" s="3" t="s">
        <v>23</v>
      </c>
      <c r="B428" s="3" t="s">
        <v>152</v>
      </c>
      <c r="C428" s="3" t="s">
        <v>16</v>
      </c>
      <c r="D428" s="3">
        <v>196.05</v>
      </c>
      <c r="E428" s="4">
        <v>42437</v>
      </c>
      <c r="F428" s="107" t="s">
        <v>193</v>
      </c>
      <c r="G428" s="3" t="s">
        <v>21</v>
      </c>
      <c r="H428" s="3" t="s">
        <v>36</v>
      </c>
      <c r="I428" s="3">
        <v>2.5</v>
      </c>
      <c r="J428" s="3">
        <v>8.1000000000000003E-2</v>
      </c>
      <c r="K428" s="3">
        <v>5.0000000000000001E-3</v>
      </c>
      <c r="L428" s="3">
        <v>0.25</v>
      </c>
      <c r="M428" s="3">
        <v>1.2E-2</v>
      </c>
      <c r="O428" s="3">
        <v>0.93</v>
      </c>
      <c r="P428" s="3">
        <v>0.05</v>
      </c>
    </row>
    <row r="429" spans="1:16" hidden="1" x14ac:dyDescent="0.2">
      <c r="A429" s="3" t="s">
        <v>23</v>
      </c>
      <c r="B429" s="3" t="s">
        <v>152</v>
      </c>
      <c r="C429" s="3" t="s">
        <v>16</v>
      </c>
      <c r="D429" s="3">
        <v>196.05</v>
      </c>
      <c r="E429" s="4">
        <v>42437</v>
      </c>
      <c r="F429" s="107" t="s">
        <v>193</v>
      </c>
      <c r="G429" s="3" t="s">
        <v>21</v>
      </c>
      <c r="H429" s="3" t="s">
        <v>36</v>
      </c>
      <c r="I429" s="3">
        <v>2.5</v>
      </c>
      <c r="J429" s="3">
        <v>9.6000000000000002E-2</v>
      </c>
      <c r="K429" s="3">
        <v>5.0000000000000001E-3</v>
      </c>
      <c r="L429" s="3">
        <v>0.25</v>
      </c>
      <c r="M429" s="3">
        <v>1.2E-2</v>
      </c>
      <c r="O429" s="3">
        <v>0.6</v>
      </c>
      <c r="P429" s="3">
        <v>0.05</v>
      </c>
    </row>
    <row r="430" spans="1:16" hidden="1" x14ac:dyDescent="0.2">
      <c r="A430" s="3" t="s">
        <v>23</v>
      </c>
      <c r="B430" s="3" t="s">
        <v>152</v>
      </c>
      <c r="C430" s="3" t="s">
        <v>16</v>
      </c>
      <c r="D430" s="3">
        <v>196.05</v>
      </c>
      <c r="E430" s="4">
        <v>42437</v>
      </c>
      <c r="F430" s="107" t="s">
        <v>193</v>
      </c>
      <c r="G430" s="3" t="s">
        <v>21</v>
      </c>
      <c r="H430" s="3" t="s">
        <v>36</v>
      </c>
      <c r="I430" s="3">
        <v>2.5</v>
      </c>
      <c r="J430" s="3">
        <v>2.5000000000000001E-2</v>
      </c>
      <c r="K430" s="3">
        <v>5.0000000000000001E-3</v>
      </c>
      <c r="L430" s="3">
        <v>0.25</v>
      </c>
      <c r="M430" s="3">
        <v>1.2E-2</v>
      </c>
      <c r="O430" s="3">
        <v>0.57999999999999996</v>
      </c>
      <c r="P430" s="3">
        <v>0.05</v>
      </c>
    </row>
    <row r="431" spans="1:16" hidden="1" x14ac:dyDescent="0.2">
      <c r="A431" s="3" t="s">
        <v>23</v>
      </c>
      <c r="B431" s="3" t="s">
        <v>152</v>
      </c>
      <c r="C431" s="3" t="s">
        <v>16</v>
      </c>
      <c r="D431" s="3">
        <v>196.05</v>
      </c>
      <c r="E431" s="4">
        <v>42437</v>
      </c>
      <c r="F431" s="107" t="s">
        <v>193</v>
      </c>
      <c r="G431" s="3" t="s">
        <v>21</v>
      </c>
      <c r="H431" s="3" t="s">
        <v>36</v>
      </c>
      <c r="I431" s="3">
        <v>31</v>
      </c>
      <c r="J431" s="3">
        <v>9.6000000000000002E-2</v>
      </c>
      <c r="K431" s="3">
        <v>5.0000000000000001E-3</v>
      </c>
      <c r="L431" s="3">
        <v>0.25</v>
      </c>
      <c r="M431" s="3">
        <v>1.2E-2</v>
      </c>
      <c r="O431" s="3">
        <v>0.39</v>
      </c>
      <c r="P431" s="3">
        <v>0.05</v>
      </c>
    </row>
    <row r="432" spans="1:16" hidden="1" x14ac:dyDescent="0.2">
      <c r="A432" s="3" t="s">
        <v>23</v>
      </c>
      <c r="B432" s="3" t="s">
        <v>152</v>
      </c>
      <c r="C432" s="3" t="s">
        <v>16</v>
      </c>
      <c r="D432" s="3">
        <v>196.05</v>
      </c>
      <c r="E432" s="4">
        <v>42437</v>
      </c>
      <c r="F432" s="107" t="s">
        <v>193</v>
      </c>
      <c r="G432" s="3" t="s">
        <v>21</v>
      </c>
      <c r="H432" s="3" t="s">
        <v>36</v>
      </c>
      <c r="I432" s="3">
        <v>2.5</v>
      </c>
      <c r="J432" s="3">
        <v>2.5000000000000001E-2</v>
      </c>
      <c r="K432" s="3">
        <v>5.0000000000000001E-3</v>
      </c>
      <c r="L432" s="3">
        <v>0.25</v>
      </c>
      <c r="M432" s="3">
        <v>1.2E-2</v>
      </c>
      <c r="O432" s="3">
        <v>0.51</v>
      </c>
      <c r="P432" s="3">
        <v>0.05</v>
      </c>
    </row>
    <row r="433" spans="1:16" hidden="1" x14ac:dyDescent="0.2">
      <c r="A433" s="3" t="s">
        <v>23</v>
      </c>
      <c r="B433" s="3" t="s">
        <v>152</v>
      </c>
      <c r="C433" s="3" t="s">
        <v>16</v>
      </c>
      <c r="D433" s="3">
        <v>196.05</v>
      </c>
      <c r="E433" s="4">
        <v>42437</v>
      </c>
      <c r="F433" s="107" t="s">
        <v>193</v>
      </c>
      <c r="G433" s="3" t="s">
        <v>21</v>
      </c>
      <c r="H433" s="3" t="s">
        <v>14</v>
      </c>
      <c r="I433" s="3">
        <v>2.5</v>
      </c>
      <c r="J433" s="3">
        <v>2.5000000000000001E-2</v>
      </c>
      <c r="K433" s="3">
        <v>5.0000000000000001E-3</v>
      </c>
      <c r="L433" s="3">
        <v>0.25</v>
      </c>
      <c r="M433" s="3">
        <v>1.2E-2</v>
      </c>
      <c r="N433" s="3">
        <v>5.2999999999999999E-2</v>
      </c>
      <c r="O433" s="3">
        <v>0.61</v>
      </c>
      <c r="P433" s="3">
        <v>0.05</v>
      </c>
    </row>
    <row r="434" spans="1:16" hidden="1" x14ac:dyDescent="0.2">
      <c r="A434" s="3" t="s">
        <v>23</v>
      </c>
      <c r="B434" s="3" t="s">
        <v>152</v>
      </c>
      <c r="C434" s="3" t="s">
        <v>16</v>
      </c>
      <c r="D434" s="3">
        <v>196.05</v>
      </c>
      <c r="E434" s="4">
        <v>42437</v>
      </c>
      <c r="F434" s="107" t="s">
        <v>193</v>
      </c>
      <c r="G434" s="3" t="s">
        <v>21</v>
      </c>
      <c r="H434" s="3" t="s">
        <v>38</v>
      </c>
      <c r="I434" s="3">
        <v>2.5</v>
      </c>
      <c r="J434" s="3">
        <v>2.5000000000000001E-2</v>
      </c>
      <c r="K434" s="3">
        <v>5.0000000000000001E-3</v>
      </c>
      <c r="L434" s="3">
        <v>0.25</v>
      </c>
      <c r="M434" s="3">
        <v>1.2E-2</v>
      </c>
      <c r="O434" s="3">
        <v>4.3</v>
      </c>
      <c r="P434" s="3">
        <v>1.3</v>
      </c>
    </row>
    <row r="435" spans="1:16" hidden="1" x14ac:dyDescent="0.2">
      <c r="A435" s="3" t="s">
        <v>23</v>
      </c>
      <c r="B435" s="3" t="s">
        <v>152</v>
      </c>
      <c r="C435" s="3" t="s">
        <v>16</v>
      </c>
      <c r="D435" s="3">
        <v>196.05</v>
      </c>
      <c r="E435" s="4">
        <v>42437</v>
      </c>
      <c r="F435" s="107" t="s">
        <v>193</v>
      </c>
      <c r="G435" s="3" t="s">
        <v>21</v>
      </c>
      <c r="H435" s="3" t="s">
        <v>38</v>
      </c>
      <c r="I435" s="3">
        <v>2.5</v>
      </c>
      <c r="J435" s="3">
        <v>2.5000000000000001E-2</v>
      </c>
      <c r="K435" s="3">
        <v>5.0000000000000001E-3</v>
      </c>
      <c r="L435" s="3">
        <v>0.25</v>
      </c>
      <c r="M435" s="3">
        <v>1.2E-2</v>
      </c>
      <c r="O435" s="3">
        <v>3</v>
      </c>
      <c r="P435" s="3">
        <v>0.05</v>
      </c>
    </row>
    <row r="436" spans="1:16" hidden="1" x14ac:dyDescent="0.2">
      <c r="A436" s="3" t="s">
        <v>23</v>
      </c>
      <c r="B436" s="3" t="s">
        <v>152</v>
      </c>
      <c r="C436" s="3" t="s">
        <v>16</v>
      </c>
      <c r="D436" s="3">
        <v>196.05</v>
      </c>
      <c r="E436" s="4">
        <v>42437</v>
      </c>
      <c r="F436" s="107" t="s">
        <v>193</v>
      </c>
      <c r="G436" s="3" t="s">
        <v>21</v>
      </c>
      <c r="H436" s="3" t="s">
        <v>38</v>
      </c>
      <c r="I436" s="3">
        <v>2.5</v>
      </c>
      <c r="J436" s="3">
        <v>2.5000000000000001E-2</v>
      </c>
      <c r="K436" s="3">
        <v>5.0000000000000001E-3</v>
      </c>
      <c r="L436" s="3">
        <v>0.25</v>
      </c>
      <c r="M436" s="3">
        <v>1.2E-2</v>
      </c>
      <c r="O436" s="3">
        <v>2.2999999999999998</v>
      </c>
      <c r="P436" s="3">
        <v>1.6</v>
      </c>
    </row>
    <row r="437" spans="1:16" hidden="1" x14ac:dyDescent="0.2">
      <c r="A437" s="3" t="s">
        <v>23</v>
      </c>
      <c r="B437" s="3" t="s">
        <v>152</v>
      </c>
      <c r="C437" s="3" t="s">
        <v>16</v>
      </c>
      <c r="D437" s="3">
        <v>196.05</v>
      </c>
      <c r="E437" s="4">
        <v>42437</v>
      </c>
      <c r="F437" s="107" t="s">
        <v>193</v>
      </c>
      <c r="G437" s="3" t="s">
        <v>21</v>
      </c>
      <c r="H437" s="3" t="s">
        <v>38</v>
      </c>
      <c r="I437" s="3">
        <v>14</v>
      </c>
      <c r="J437" s="3">
        <v>2.5000000000000001E-2</v>
      </c>
      <c r="K437" s="3">
        <v>5.0000000000000001E-3</v>
      </c>
      <c r="L437" s="3">
        <v>0.25</v>
      </c>
      <c r="M437" s="3">
        <v>1.2E-2</v>
      </c>
      <c r="O437" s="3">
        <v>3.8</v>
      </c>
      <c r="P437" s="3">
        <v>1.1000000000000001</v>
      </c>
    </row>
    <row r="438" spans="1:16" hidden="1" x14ac:dyDescent="0.2">
      <c r="A438" s="3" t="s">
        <v>23</v>
      </c>
      <c r="B438" s="3" t="s">
        <v>152</v>
      </c>
      <c r="C438" s="3" t="s">
        <v>16</v>
      </c>
      <c r="D438" s="3">
        <v>196.05</v>
      </c>
      <c r="E438" s="4">
        <v>42437</v>
      </c>
      <c r="F438" s="107" t="s">
        <v>193</v>
      </c>
      <c r="G438" s="3" t="s">
        <v>21</v>
      </c>
      <c r="H438" s="3" t="s">
        <v>38</v>
      </c>
      <c r="I438" s="3">
        <v>2.5</v>
      </c>
      <c r="J438" s="3">
        <v>2.5000000000000001E-2</v>
      </c>
      <c r="K438" s="3">
        <v>5.0000000000000001E-3</v>
      </c>
      <c r="L438" s="3">
        <v>0.25</v>
      </c>
      <c r="M438" s="3">
        <v>1.2E-2</v>
      </c>
      <c r="O438" s="3">
        <v>4.4000000000000004</v>
      </c>
      <c r="P438" s="3">
        <v>0.88</v>
      </c>
    </row>
    <row r="439" spans="1:16" hidden="1" x14ac:dyDescent="0.2">
      <c r="A439" s="3" t="s">
        <v>23</v>
      </c>
      <c r="B439" s="3" t="s">
        <v>152</v>
      </c>
      <c r="C439" s="3" t="s">
        <v>16</v>
      </c>
      <c r="D439" s="3">
        <v>196.05</v>
      </c>
      <c r="E439" s="4">
        <v>42437</v>
      </c>
      <c r="F439" s="107" t="s">
        <v>193</v>
      </c>
      <c r="G439" s="3" t="s">
        <v>21</v>
      </c>
      <c r="H439" s="3" t="s">
        <v>38</v>
      </c>
      <c r="I439" s="3">
        <v>2.5</v>
      </c>
      <c r="J439" s="3">
        <v>2.5000000000000001E-2</v>
      </c>
      <c r="K439" s="3">
        <v>5.0000000000000001E-3</v>
      </c>
      <c r="L439" s="3">
        <v>0.25</v>
      </c>
      <c r="M439" s="3">
        <v>1.2E-2</v>
      </c>
      <c r="O439" s="3">
        <v>3.6</v>
      </c>
      <c r="P439" s="3">
        <v>0.05</v>
      </c>
    </row>
    <row r="440" spans="1:16" hidden="1" x14ac:dyDescent="0.2">
      <c r="A440" s="3" t="s">
        <v>23</v>
      </c>
      <c r="B440" s="3" t="s">
        <v>152</v>
      </c>
      <c r="C440" s="3" t="s">
        <v>16</v>
      </c>
      <c r="D440" s="3">
        <v>196.05</v>
      </c>
      <c r="E440" s="4">
        <v>42437</v>
      </c>
      <c r="F440" s="107" t="s">
        <v>193</v>
      </c>
      <c r="G440" s="3" t="s">
        <v>21</v>
      </c>
      <c r="H440" s="3" t="s">
        <v>38</v>
      </c>
      <c r="I440" s="3">
        <v>2.5</v>
      </c>
      <c r="J440" s="3">
        <v>2.5000000000000001E-2</v>
      </c>
      <c r="K440" s="3">
        <v>5.0000000000000001E-3</v>
      </c>
      <c r="L440" s="3">
        <v>0.25</v>
      </c>
      <c r="M440" s="3">
        <v>1.2E-2</v>
      </c>
      <c r="O440" s="3">
        <v>2.7</v>
      </c>
      <c r="P440" s="3">
        <v>0.05</v>
      </c>
    </row>
    <row r="441" spans="1:16" hidden="1" x14ac:dyDescent="0.2">
      <c r="A441" s="3" t="s">
        <v>23</v>
      </c>
      <c r="B441" s="3" t="s">
        <v>152</v>
      </c>
      <c r="C441" s="3" t="s">
        <v>16</v>
      </c>
      <c r="D441" s="3">
        <v>196.05</v>
      </c>
      <c r="E441" s="4">
        <v>42437</v>
      </c>
      <c r="F441" s="107" t="s">
        <v>193</v>
      </c>
      <c r="G441" s="3" t="s">
        <v>21</v>
      </c>
      <c r="H441" s="3" t="s">
        <v>38</v>
      </c>
      <c r="I441" s="3">
        <v>2.5</v>
      </c>
      <c r="J441" s="3">
        <v>2.5000000000000001E-2</v>
      </c>
      <c r="K441" s="3">
        <v>5.0000000000000001E-3</v>
      </c>
      <c r="L441" s="3">
        <v>0.25</v>
      </c>
      <c r="M441" s="3">
        <v>1.2E-2</v>
      </c>
      <c r="O441" s="3">
        <v>5.7</v>
      </c>
      <c r="P441" s="3">
        <v>0.05</v>
      </c>
    </row>
    <row r="442" spans="1:16" hidden="1" x14ac:dyDescent="0.2">
      <c r="A442" s="3" t="s">
        <v>23</v>
      </c>
      <c r="B442" s="3" t="s">
        <v>152</v>
      </c>
      <c r="C442" s="3" t="s">
        <v>16</v>
      </c>
      <c r="D442" s="3">
        <v>196.05</v>
      </c>
      <c r="E442" s="4">
        <v>42437</v>
      </c>
      <c r="F442" s="107" t="s">
        <v>193</v>
      </c>
      <c r="G442" s="3" t="s">
        <v>21</v>
      </c>
      <c r="H442" s="3" t="s">
        <v>38</v>
      </c>
      <c r="I442" s="3">
        <v>2.5</v>
      </c>
      <c r="J442" s="3">
        <v>2.5000000000000001E-2</v>
      </c>
      <c r="K442" s="3">
        <v>5.0000000000000001E-3</v>
      </c>
      <c r="L442" s="3">
        <v>0.25</v>
      </c>
      <c r="M442" s="3">
        <v>1.2E-2</v>
      </c>
      <c r="O442" s="3">
        <v>2.9</v>
      </c>
      <c r="P442" s="3">
        <v>0.05</v>
      </c>
    </row>
    <row r="443" spans="1:16" hidden="1" x14ac:dyDescent="0.2">
      <c r="A443" s="3" t="s">
        <v>23</v>
      </c>
      <c r="B443" s="3" t="s">
        <v>152</v>
      </c>
      <c r="C443" s="3" t="s">
        <v>16</v>
      </c>
      <c r="D443" s="3">
        <v>196.05</v>
      </c>
      <c r="E443" s="4">
        <v>42437</v>
      </c>
      <c r="F443" s="107" t="s">
        <v>193</v>
      </c>
      <c r="G443" s="3" t="s">
        <v>21</v>
      </c>
      <c r="H443" s="3" t="s">
        <v>38</v>
      </c>
      <c r="I443" s="3">
        <v>2.5</v>
      </c>
      <c r="J443" s="3">
        <v>2.5000000000000001E-2</v>
      </c>
      <c r="K443" s="3">
        <v>5.0000000000000001E-3</v>
      </c>
      <c r="L443" s="3">
        <v>0.25</v>
      </c>
      <c r="M443" s="3">
        <v>1.2E-2</v>
      </c>
      <c r="O443" s="3">
        <v>3.6</v>
      </c>
      <c r="P443" s="3">
        <v>0.05</v>
      </c>
    </row>
    <row r="444" spans="1:16" x14ac:dyDescent="0.2">
      <c r="A444" s="3" t="s">
        <v>23</v>
      </c>
      <c r="B444" s="3" t="s">
        <v>153</v>
      </c>
      <c r="C444" s="3" t="s">
        <v>135</v>
      </c>
      <c r="D444" s="6"/>
      <c r="E444" s="4">
        <v>42437</v>
      </c>
      <c r="F444" s="107" t="s">
        <v>193</v>
      </c>
      <c r="G444" s="3" t="s">
        <v>21</v>
      </c>
      <c r="H444" s="3" t="s">
        <v>15</v>
      </c>
      <c r="I444" s="3">
        <v>2.5</v>
      </c>
      <c r="J444" s="3">
        <v>2.5000000000000001E-2</v>
      </c>
      <c r="K444" s="3">
        <v>5.0000000000000001E-3</v>
      </c>
      <c r="L444" s="3">
        <v>0.25</v>
      </c>
      <c r="M444" s="3">
        <v>1.2E-2</v>
      </c>
      <c r="O444" s="3">
        <v>0.05</v>
      </c>
      <c r="P444" s="3">
        <v>0.05</v>
      </c>
    </row>
    <row r="445" spans="1:16" x14ac:dyDescent="0.2">
      <c r="A445" s="3" t="s">
        <v>23</v>
      </c>
      <c r="B445" s="3" t="s">
        <v>153</v>
      </c>
      <c r="C445" s="3" t="s">
        <v>135</v>
      </c>
      <c r="D445" s="6"/>
      <c r="E445" s="4">
        <v>42437</v>
      </c>
      <c r="F445" s="107" t="s">
        <v>193</v>
      </c>
      <c r="G445" s="3" t="s">
        <v>21</v>
      </c>
      <c r="H445" s="3" t="s">
        <v>15</v>
      </c>
      <c r="I445" s="3">
        <v>2.5</v>
      </c>
      <c r="J445" s="3">
        <v>2.5000000000000001E-2</v>
      </c>
      <c r="K445" s="3">
        <v>5.0000000000000001E-3</v>
      </c>
      <c r="L445" s="3">
        <v>0.25</v>
      </c>
      <c r="M445" s="3">
        <v>1.2E-2</v>
      </c>
      <c r="O445" s="3">
        <v>0.05</v>
      </c>
      <c r="P445" s="3">
        <v>0.05</v>
      </c>
    </row>
    <row r="446" spans="1:16" x14ac:dyDescent="0.2">
      <c r="A446" s="3" t="s">
        <v>23</v>
      </c>
      <c r="B446" s="3" t="s">
        <v>153</v>
      </c>
      <c r="C446" s="3" t="s">
        <v>135</v>
      </c>
      <c r="D446" s="6"/>
      <c r="E446" s="4">
        <v>42437</v>
      </c>
      <c r="F446" s="107" t="s">
        <v>193</v>
      </c>
      <c r="G446" s="3" t="s">
        <v>21</v>
      </c>
      <c r="H446" s="3" t="s">
        <v>15</v>
      </c>
      <c r="I446" s="3">
        <v>2.5</v>
      </c>
      <c r="J446" s="3">
        <v>2.5000000000000001E-2</v>
      </c>
      <c r="K446" s="3">
        <v>5.0000000000000001E-3</v>
      </c>
      <c r="L446" s="3">
        <v>0.25</v>
      </c>
      <c r="M446" s="3">
        <v>1.2E-2</v>
      </c>
      <c r="O446" s="3">
        <v>0.05</v>
      </c>
      <c r="P446" s="3">
        <v>0.05</v>
      </c>
    </row>
    <row r="447" spans="1:16" x14ac:dyDescent="0.2">
      <c r="A447" s="3" t="s">
        <v>23</v>
      </c>
      <c r="B447" s="3" t="s">
        <v>153</v>
      </c>
      <c r="C447" s="3" t="s">
        <v>135</v>
      </c>
      <c r="D447" s="6"/>
      <c r="E447" s="4">
        <v>42437</v>
      </c>
      <c r="F447" s="107" t="s">
        <v>193</v>
      </c>
      <c r="G447" s="3" t="s">
        <v>21</v>
      </c>
      <c r="H447" s="3" t="s">
        <v>15</v>
      </c>
      <c r="I447" s="3">
        <v>2.5</v>
      </c>
      <c r="J447" s="3">
        <v>2.5000000000000001E-2</v>
      </c>
      <c r="K447" s="3">
        <v>5.0000000000000001E-3</v>
      </c>
      <c r="L447" s="3">
        <v>0.25</v>
      </c>
      <c r="M447" s="3">
        <v>1.2E-2</v>
      </c>
      <c r="O447" s="3">
        <v>0.39</v>
      </c>
      <c r="P447" s="3">
        <v>0.05</v>
      </c>
    </row>
    <row r="448" spans="1:16" x14ac:dyDescent="0.2">
      <c r="A448" s="3" t="s">
        <v>23</v>
      </c>
      <c r="B448" s="3" t="s">
        <v>153</v>
      </c>
      <c r="C448" s="3" t="s">
        <v>135</v>
      </c>
      <c r="D448" s="6"/>
      <c r="E448" s="4">
        <v>42437</v>
      </c>
      <c r="F448" s="107" t="s">
        <v>193</v>
      </c>
      <c r="G448" s="3" t="s">
        <v>21</v>
      </c>
      <c r="H448" s="3" t="s">
        <v>15</v>
      </c>
      <c r="I448" s="3">
        <v>2.5</v>
      </c>
      <c r="J448" s="3">
        <v>2.5000000000000001E-2</v>
      </c>
      <c r="K448" s="3">
        <v>5.0000000000000001E-3</v>
      </c>
      <c r="L448" s="3">
        <v>0.25</v>
      </c>
      <c r="M448" s="3">
        <v>1.2E-2</v>
      </c>
      <c r="O448" s="3">
        <v>0.6</v>
      </c>
      <c r="P448" s="3">
        <v>0.05</v>
      </c>
    </row>
    <row r="449" spans="1:16" x14ac:dyDescent="0.2">
      <c r="A449" s="3" t="s">
        <v>23</v>
      </c>
      <c r="B449" s="3" t="s">
        <v>153</v>
      </c>
      <c r="C449" s="3" t="s">
        <v>135</v>
      </c>
      <c r="D449" s="6"/>
      <c r="E449" s="4">
        <v>42437</v>
      </c>
      <c r="F449" s="107" t="s">
        <v>193</v>
      </c>
      <c r="G449" s="3" t="s">
        <v>21</v>
      </c>
      <c r="H449" s="3" t="s">
        <v>15</v>
      </c>
      <c r="I449" s="3">
        <v>2.5</v>
      </c>
      <c r="J449" s="3">
        <v>2.5000000000000001E-2</v>
      </c>
      <c r="K449" s="3">
        <v>5.0000000000000001E-3</v>
      </c>
      <c r="L449" s="3">
        <v>0.25</v>
      </c>
      <c r="M449" s="3">
        <v>1.2E-2</v>
      </c>
      <c r="O449" s="3">
        <v>0.52</v>
      </c>
      <c r="P449" s="3">
        <v>0.89</v>
      </c>
    </row>
    <row r="450" spans="1:16" x14ac:dyDescent="0.2">
      <c r="A450" s="3" t="s">
        <v>23</v>
      </c>
      <c r="B450" s="3" t="s">
        <v>153</v>
      </c>
      <c r="C450" s="3" t="s">
        <v>135</v>
      </c>
      <c r="D450" s="6"/>
      <c r="E450" s="4">
        <v>42437</v>
      </c>
      <c r="F450" s="107" t="s">
        <v>193</v>
      </c>
      <c r="G450" s="3" t="s">
        <v>21</v>
      </c>
      <c r="H450" s="3" t="s">
        <v>15</v>
      </c>
      <c r="I450" s="3">
        <v>2.5</v>
      </c>
      <c r="J450" s="3">
        <v>2.5000000000000001E-2</v>
      </c>
      <c r="K450" s="3">
        <v>5.0000000000000001E-3</v>
      </c>
      <c r="L450" s="3">
        <v>0.25</v>
      </c>
      <c r="M450" s="3">
        <v>1.2E-2</v>
      </c>
      <c r="O450" s="3">
        <v>0.54</v>
      </c>
      <c r="P450" s="3">
        <v>0.05</v>
      </c>
    </row>
    <row r="451" spans="1:16" x14ac:dyDescent="0.2">
      <c r="A451" s="3" t="s">
        <v>23</v>
      </c>
      <c r="B451" s="3" t="s">
        <v>153</v>
      </c>
      <c r="C451" s="3" t="s">
        <v>135</v>
      </c>
      <c r="D451" s="6"/>
      <c r="E451" s="4">
        <v>42437</v>
      </c>
      <c r="F451" s="107" t="s">
        <v>193</v>
      </c>
      <c r="G451" s="3" t="s">
        <v>21</v>
      </c>
      <c r="H451" s="3" t="s">
        <v>15</v>
      </c>
      <c r="I451" s="3">
        <v>2.5</v>
      </c>
      <c r="J451" s="3">
        <v>2.5000000000000001E-2</v>
      </c>
      <c r="K451" s="3">
        <v>5.0000000000000001E-3</v>
      </c>
      <c r="L451" s="3">
        <v>0.25</v>
      </c>
      <c r="M451" s="3">
        <v>1.2E-2</v>
      </c>
      <c r="O451" s="3">
        <v>0.88</v>
      </c>
      <c r="P451" s="3">
        <v>0.05</v>
      </c>
    </row>
    <row r="452" spans="1:16" x14ac:dyDescent="0.2">
      <c r="A452" s="3" t="s">
        <v>23</v>
      </c>
      <c r="B452" s="3" t="s">
        <v>153</v>
      </c>
      <c r="C452" s="3" t="s">
        <v>135</v>
      </c>
      <c r="D452" s="6"/>
      <c r="E452" s="4">
        <v>42437</v>
      </c>
      <c r="F452" s="107" t="s">
        <v>193</v>
      </c>
      <c r="G452" s="3" t="s">
        <v>21</v>
      </c>
      <c r="H452" s="3" t="s">
        <v>15</v>
      </c>
      <c r="I452" s="3">
        <v>2.5</v>
      </c>
      <c r="J452" s="3">
        <v>2.5000000000000001E-2</v>
      </c>
      <c r="K452" s="3">
        <v>5.0000000000000001E-3</v>
      </c>
      <c r="L452" s="3">
        <v>0.25</v>
      </c>
      <c r="M452" s="3">
        <v>1.2E-2</v>
      </c>
      <c r="O452" s="3">
        <v>0.05</v>
      </c>
      <c r="P452" s="3">
        <v>0.05</v>
      </c>
    </row>
    <row r="453" spans="1:16" x14ac:dyDescent="0.2">
      <c r="A453" s="3" t="s">
        <v>23</v>
      </c>
      <c r="B453" s="3" t="s">
        <v>153</v>
      </c>
      <c r="C453" s="3" t="s">
        <v>135</v>
      </c>
      <c r="D453" s="6"/>
      <c r="E453" s="4">
        <v>42437</v>
      </c>
      <c r="F453" s="107" t="s">
        <v>193</v>
      </c>
      <c r="G453" s="3" t="s">
        <v>21</v>
      </c>
      <c r="H453" s="3" t="s">
        <v>15</v>
      </c>
      <c r="I453" s="3">
        <v>2.5</v>
      </c>
      <c r="J453" s="3">
        <v>2.5000000000000001E-2</v>
      </c>
      <c r="K453" s="3">
        <v>5.0000000000000001E-3</v>
      </c>
      <c r="L453" s="3">
        <v>0.25</v>
      </c>
      <c r="M453" s="3">
        <v>1.2E-2</v>
      </c>
      <c r="O453" s="3">
        <v>0.05</v>
      </c>
      <c r="P453" s="3">
        <v>0.05</v>
      </c>
    </row>
    <row r="454" spans="1:16" x14ac:dyDescent="0.2">
      <c r="A454" s="3" t="s">
        <v>23</v>
      </c>
      <c r="B454" s="3" t="s">
        <v>153</v>
      </c>
      <c r="C454" s="3" t="s">
        <v>135</v>
      </c>
      <c r="D454" s="6"/>
      <c r="E454" s="4">
        <v>42437</v>
      </c>
      <c r="F454" s="107" t="s">
        <v>193</v>
      </c>
      <c r="G454" s="3" t="s">
        <v>21</v>
      </c>
      <c r="H454" s="3" t="s">
        <v>36</v>
      </c>
      <c r="I454" s="3">
        <v>2.5</v>
      </c>
      <c r="J454" s="3">
        <v>8.1000000000000003E-2</v>
      </c>
      <c r="K454" s="3">
        <v>5.0000000000000001E-3</v>
      </c>
      <c r="L454" s="3">
        <v>0.25</v>
      </c>
      <c r="M454" s="3">
        <v>1.2E-2</v>
      </c>
      <c r="O454" s="3">
        <v>0.05</v>
      </c>
      <c r="P454" s="3">
        <v>0.05</v>
      </c>
    </row>
    <row r="455" spans="1:16" x14ac:dyDescent="0.2">
      <c r="A455" s="3" t="s">
        <v>23</v>
      </c>
      <c r="B455" s="3" t="s">
        <v>153</v>
      </c>
      <c r="C455" s="3" t="s">
        <v>135</v>
      </c>
      <c r="D455" s="6"/>
      <c r="E455" s="4">
        <v>42437</v>
      </c>
      <c r="F455" s="107" t="s">
        <v>193</v>
      </c>
      <c r="G455" s="3" t="s">
        <v>21</v>
      </c>
      <c r="H455" s="3" t="s">
        <v>36</v>
      </c>
      <c r="I455" s="3">
        <v>2.5</v>
      </c>
      <c r="J455" s="3">
        <v>2.5000000000000001E-2</v>
      </c>
      <c r="K455" s="3">
        <v>5.0000000000000001E-3</v>
      </c>
      <c r="L455" s="3">
        <v>0.25</v>
      </c>
      <c r="M455" s="3">
        <v>1.2E-2</v>
      </c>
      <c r="O455" s="3">
        <v>0.05</v>
      </c>
      <c r="P455" s="3">
        <v>0.05</v>
      </c>
    </row>
    <row r="456" spans="1:16" x14ac:dyDescent="0.2">
      <c r="A456" s="3" t="s">
        <v>23</v>
      </c>
      <c r="B456" s="3" t="s">
        <v>153</v>
      </c>
      <c r="C456" s="3" t="s">
        <v>135</v>
      </c>
      <c r="D456" s="6"/>
      <c r="E456" s="4">
        <v>42437</v>
      </c>
      <c r="F456" s="107" t="s">
        <v>193</v>
      </c>
      <c r="G456" s="3" t="s">
        <v>21</v>
      </c>
      <c r="H456" s="3" t="s">
        <v>36</v>
      </c>
      <c r="I456" s="3">
        <v>2.5</v>
      </c>
      <c r="J456" s="3">
        <v>0.1</v>
      </c>
      <c r="K456" s="3">
        <v>5.0000000000000001E-3</v>
      </c>
      <c r="L456" s="3">
        <v>0.25</v>
      </c>
      <c r="M456" s="3">
        <v>1.2E-2</v>
      </c>
      <c r="O456" s="3">
        <v>0.49</v>
      </c>
      <c r="P456" s="3">
        <v>0.05</v>
      </c>
    </row>
    <row r="457" spans="1:16" x14ac:dyDescent="0.2">
      <c r="A457" s="3" t="s">
        <v>23</v>
      </c>
      <c r="B457" s="3" t="s">
        <v>153</v>
      </c>
      <c r="C457" s="3" t="s">
        <v>135</v>
      </c>
      <c r="D457" s="6"/>
      <c r="E457" s="4">
        <v>42437</v>
      </c>
      <c r="F457" s="107" t="s">
        <v>193</v>
      </c>
      <c r="G457" s="3" t="s">
        <v>21</v>
      </c>
      <c r="H457" s="3" t="s">
        <v>36</v>
      </c>
      <c r="I457" s="3">
        <v>2.5</v>
      </c>
      <c r="J457" s="3">
        <v>0.13</v>
      </c>
      <c r="K457" s="3">
        <v>5.0000000000000001E-3</v>
      </c>
      <c r="L457" s="3">
        <v>0.25</v>
      </c>
      <c r="M457" s="3">
        <v>1.2E-2</v>
      </c>
      <c r="O457" s="3">
        <v>0.05</v>
      </c>
      <c r="P457" s="3">
        <v>0.05</v>
      </c>
    </row>
    <row r="458" spans="1:16" x14ac:dyDescent="0.2">
      <c r="A458" s="3" t="s">
        <v>23</v>
      </c>
      <c r="B458" s="3" t="s">
        <v>153</v>
      </c>
      <c r="C458" s="3" t="s">
        <v>135</v>
      </c>
      <c r="D458" s="6"/>
      <c r="E458" s="4">
        <v>42437</v>
      </c>
      <c r="F458" s="107" t="s">
        <v>193</v>
      </c>
      <c r="G458" s="3" t="s">
        <v>21</v>
      </c>
      <c r="H458" s="3" t="s">
        <v>36</v>
      </c>
      <c r="I458" s="3">
        <v>2.5</v>
      </c>
      <c r="J458" s="3">
        <v>0.14000000000000001</v>
      </c>
      <c r="K458" s="3">
        <v>5.0000000000000001E-3</v>
      </c>
      <c r="L458" s="3">
        <v>0.25</v>
      </c>
      <c r="M458" s="3">
        <v>1.2E-2</v>
      </c>
      <c r="O458" s="3">
        <v>1</v>
      </c>
      <c r="P458" s="3">
        <v>0.05</v>
      </c>
    </row>
    <row r="459" spans="1:16" x14ac:dyDescent="0.2">
      <c r="A459" s="3" t="s">
        <v>23</v>
      </c>
      <c r="B459" s="3" t="s">
        <v>153</v>
      </c>
      <c r="C459" s="3" t="s">
        <v>135</v>
      </c>
      <c r="D459" s="6"/>
      <c r="E459" s="4">
        <v>42437</v>
      </c>
      <c r="F459" s="107" t="s">
        <v>193</v>
      </c>
      <c r="G459" s="3" t="s">
        <v>21</v>
      </c>
      <c r="H459" s="3" t="s">
        <v>36</v>
      </c>
      <c r="I459" s="3">
        <v>2.5</v>
      </c>
      <c r="J459" s="3">
        <v>2.5000000000000001E-2</v>
      </c>
      <c r="K459" s="3">
        <v>5.0000000000000001E-3</v>
      </c>
      <c r="L459" s="3">
        <v>0.25</v>
      </c>
      <c r="M459" s="3">
        <v>1.2E-2</v>
      </c>
      <c r="O459" s="3">
        <v>0.75</v>
      </c>
      <c r="P459" s="3">
        <v>0.05</v>
      </c>
    </row>
    <row r="460" spans="1:16" x14ac:dyDescent="0.2">
      <c r="A460" s="3" t="s">
        <v>23</v>
      </c>
      <c r="B460" s="3" t="s">
        <v>153</v>
      </c>
      <c r="C460" s="3" t="s">
        <v>135</v>
      </c>
      <c r="D460" s="6"/>
      <c r="E460" s="4">
        <v>42437</v>
      </c>
      <c r="F460" s="107" t="s">
        <v>193</v>
      </c>
      <c r="G460" s="3" t="s">
        <v>21</v>
      </c>
      <c r="H460" s="3" t="s">
        <v>36</v>
      </c>
      <c r="I460" s="3">
        <v>2.5</v>
      </c>
      <c r="J460" s="3">
        <v>2.5000000000000001E-2</v>
      </c>
      <c r="K460" s="3">
        <v>5.0000000000000001E-3</v>
      </c>
      <c r="L460" s="3">
        <v>0.25</v>
      </c>
      <c r="M460" s="3">
        <v>1.2E-2</v>
      </c>
      <c r="O460" s="3">
        <v>1.6</v>
      </c>
      <c r="P460" s="3">
        <v>0.05</v>
      </c>
    </row>
    <row r="461" spans="1:16" x14ac:dyDescent="0.2">
      <c r="A461" s="3" t="s">
        <v>23</v>
      </c>
      <c r="B461" s="3" t="s">
        <v>153</v>
      </c>
      <c r="C461" s="3" t="s">
        <v>135</v>
      </c>
      <c r="D461" s="6"/>
      <c r="E461" s="4">
        <v>42437</v>
      </c>
      <c r="F461" s="107" t="s">
        <v>193</v>
      </c>
      <c r="G461" s="3" t="s">
        <v>21</v>
      </c>
      <c r="H461" s="3" t="s">
        <v>13</v>
      </c>
      <c r="I461" s="3">
        <v>2.5</v>
      </c>
      <c r="J461" s="3">
        <v>0.28000000000000003</v>
      </c>
      <c r="K461" s="3">
        <v>5.0000000000000001E-3</v>
      </c>
      <c r="L461" s="3">
        <v>0.25</v>
      </c>
      <c r="M461" s="3">
        <v>1.2E-2</v>
      </c>
      <c r="N461" s="3">
        <v>3.4000000000000002E-2</v>
      </c>
      <c r="O461" s="3">
        <v>0.51</v>
      </c>
      <c r="P461" s="3">
        <v>0.05</v>
      </c>
    </row>
    <row r="462" spans="1:16" x14ac:dyDescent="0.2">
      <c r="A462" s="3" t="s">
        <v>23</v>
      </c>
      <c r="B462" s="3" t="s">
        <v>153</v>
      </c>
      <c r="C462" s="3" t="s">
        <v>135</v>
      </c>
      <c r="D462" s="6"/>
      <c r="E462" s="4">
        <v>42437</v>
      </c>
      <c r="F462" s="107" t="s">
        <v>193</v>
      </c>
      <c r="G462" s="3" t="s">
        <v>21</v>
      </c>
      <c r="H462" s="3" t="s">
        <v>14</v>
      </c>
      <c r="I462" s="3">
        <v>2.5</v>
      </c>
      <c r="J462" s="3">
        <v>2.5000000000000001E-2</v>
      </c>
      <c r="K462" s="3">
        <v>5.0000000000000001E-3</v>
      </c>
      <c r="L462" s="3">
        <v>0.25</v>
      </c>
      <c r="M462" s="3">
        <v>1.2E-2</v>
      </c>
      <c r="N462" s="3">
        <v>4.4999999999999998E-2</v>
      </c>
      <c r="O462" s="3">
        <v>3.2</v>
      </c>
      <c r="P462" s="3">
        <v>0.05</v>
      </c>
    </row>
    <row r="463" spans="1:16" x14ac:dyDescent="0.2">
      <c r="A463" s="3" t="s">
        <v>23</v>
      </c>
      <c r="B463" s="3" t="s">
        <v>153</v>
      </c>
      <c r="C463" s="3" t="s">
        <v>135</v>
      </c>
      <c r="D463" s="6"/>
      <c r="E463" s="4">
        <v>42437</v>
      </c>
      <c r="F463" s="107" t="s">
        <v>193</v>
      </c>
      <c r="G463" s="3" t="s">
        <v>21</v>
      </c>
      <c r="H463" s="3" t="s">
        <v>14</v>
      </c>
      <c r="I463" s="3">
        <v>2.5</v>
      </c>
      <c r="J463" s="3">
        <v>2.5000000000000001E-2</v>
      </c>
      <c r="K463" s="3">
        <v>5.0000000000000001E-3</v>
      </c>
      <c r="L463" s="3">
        <v>0.25</v>
      </c>
      <c r="M463" s="3">
        <v>1.2E-2</v>
      </c>
      <c r="N463" s="3">
        <v>7.0000000000000007E-2</v>
      </c>
      <c r="O463" s="3">
        <v>0.05</v>
      </c>
      <c r="P463" s="3">
        <v>0.05</v>
      </c>
    </row>
    <row r="464" spans="1:16" x14ac:dyDescent="0.2">
      <c r="A464" s="3" t="s">
        <v>23</v>
      </c>
      <c r="B464" s="3" t="s">
        <v>153</v>
      </c>
      <c r="C464" s="3" t="s">
        <v>135</v>
      </c>
      <c r="D464" s="6"/>
      <c r="E464" s="4">
        <v>42437</v>
      </c>
      <c r="F464" s="107" t="s">
        <v>193</v>
      </c>
      <c r="G464" s="3" t="s">
        <v>21</v>
      </c>
      <c r="H464" s="3" t="s">
        <v>14</v>
      </c>
      <c r="I464" s="3">
        <v>2.5</v>
      </c>
      <c r="J464" s="3">
        <v>2.5000000000000001E-2</v>
      </c>
      <c r="K464" s="3">
        <v>5.0000000000000001E-3</v>
      </c>
      <c r="L464" s="3">
        <v>0.25</v>
      </c>
      <c r="M464" s="3">
        <v>1.2E-2</v>
      </c>
      <c r="N464" s="3">
        <v>8.4000000000000005E-2</v>
      </c>
      <c r="O464" s="3">
        <v>0.49</v>
      </c>
      <c r="P464" s="3">
        <v>0.05</v>
      </c>
    </row>
    <row r="465" spans="1:16" x14ac:dyDescent="0.2">
      <c r="A465" s="3" t="s">
        <v>23</v>
      </c>
      <c r="B465" s="3" t="s">
        <v>153</v>
      </c>
      <c r="C465" s="3" t="s">
        <v>135</v>
      </c>
      <c r="D465" s="6"/>
      <c r="E465" s="4">
        <v>42437</v>
      </c>
      <c r="F465" s="107" t="s">
        <v>193</v>
      </c>
      <c r="G465" s="3" t="s">
        <v>21</v>
      </c>
      <c r="H465" s="3" t="s">
        <v>14</v>
      </c>
      <c r="I465" s="3">
        <v>2.5</v>
      </c>
      <c r="J465" s="3">
        <v>2.5000000000000001E-2</v>
      </c>
      <c r="K465" s="3">
        <v>5.0000000000000001E-3</v>
      </c>
      <c r="L465" s="3">
        <v>0.25</v>
      </c>
      <c r="M465" s="3">
        <v>1.2E-2</v>
      </c>
      <c r="N465" s="3">
        <v>6.6000000000000003E-2</v>
      </c>
      <c r="O465" s="3">
        <v>1.4</v>
      </c>
      <c r="P465" s="3">
        <v>0.05</v>
      </c>
    </row>
    <row r="466" spans="1:16" x14ac:dyDescent="0.2">
      <c r="A466" s="3" t="s">
        <v>23</v>
      </c>
      <c r="B466" s="3" t="s">
        <v>153</v>
      </c>
      <c r="C466" s="3" t="s">
        <v>135</v>
      </c>
      <c r="D466" s="6"/>
      <c r="E466" s="4">
        <v>42437</v>
      </c>
      <c r="F466" s="107" t="s">
        <v>193</v>
      </c>
      <c r="G466" s="3" t="s">
        <v>21</v>
      </c>
      <c r="H466" s="3" t="s">
        <v>14</v>
      </c>
      <c r="I466" s="3">
        <v>2.5</v>
      </c>
      <c r="J466" s="3">
        <v>2.5000000000000001E-2</v>
      </c>
      <c r="K466" s="3">
        <v>5.0000000000000001E-3</v>
      </c>
      <c r="L466" s="3">
        <v>0.25</v>
      </c>
      <c r="M466" s="3">
        <v>1.2E-2</v>
      </c>
      <c r="N466" s="3">
        <v>3.7999999999999999E-2</v>
      </c>
      <c r="O466" s="3">
        <v>0.05</v>
      </c>
      <c r="P466" s="3">
        <v>0.05</v>
      </c>
    </row>
    <row r="467" spans="1:16" x14ac:dyDescent="0.2">
      <c r="A467" s="3" t="s">
        <v>23</v>
      </c>
      <c r="B467" s="3" t="s">
        <v>153</v>
      </c>
      <c r="C467" s="3" t="s">
        <v>135</v>
      </c>
      <c r="D467" s="6"/>
      <c r="E467" s="4">
        <v>42437</v>
      </c>
      <c r="F467" s="107" t="s">
        <v>193</v>
      </c>
      <c r="G467" s="3" t="s">
        <v>21</v>
      </c>
      <c r="H467" s="3" t="s">
        <v>14</v>
      </c>
      <c r="I467" s="3">
        <v>2.5</v>
      </c>
      <c r="J467" s="3">
        <v>2.5000000000000001E-2</v>
      </c>
      <c r="K467" s="3">
        <v>5.0000000000000001E-3</v>
      </c>
      <c r="L467" s="3">
        <v>0.25</v>
      </c>
      <c r="M467" s="3">
        <v>1.2E-2</v>
      </c>
      <c r="N467" s="3">
        <v>6.2E-2</v>
      </c>
      <c r="O467" s="3">
        <v>0.05</v>
      </c>
      <c r="P467" s="3">
        <v>0.05</v>
      </c>
    </row>
    <row r="468" spans="1:16" x14ac:dyDescent="0.2">
      <c r="A468" s="3" t="s">
        <v>23</v>
      </c>
      <c r="B468" s="3" t="s">
        <v>153</v>
      </c>
      <c r="C468" s="3" t="s">
        <v>135</v>
      </c>
      <c r="D468" s="6"/>
      <c r="E468" s="4">
        <v>42437</v>
      </c>
      <c r="F468" s="107" t="s">
        <v>193</v>
      </c>
      <c r="G468" s="3" t="s">
        <v>21</v>
      </c>
      <c r="H468" s="3" t="s">
        <v>14</v>
      </c>
      <c r="I468" s="3">
        <v>2.5</v>
      </c>
      <c r="J468" s="3">
        <v>2.5000000000000001E-2</v>
      </c>
      <c r="K468" s="3">
        <v>5.0000000000000001E-3</v>
      </c>
      <c r="L468" s="3">
        <v>2.2999999999999998</v>
      </c>
      <c r="M468" s="3">
        <v>1.2E-2</v>
      </c>
      <c r="N468" s="3">
        <v>0.13</v>
      </c>
      <c r="O468" s="3">
        <v>0.05</v>
      </c>
      <c r="P468" s="3">
        <v>0.1</v>
      </c>
    </row>
    <row r="469" spans="1:16" x14ac:dyDescent="0.2">
      <c r="A469" s="3" t="s">
        <v>23</v>
      </c>
      <c r="B469" s="3" t="s">
        <v>153</v>
      </c>
      <c r="C469" s="3" t="s">
        <v>135</v>
      </c>
      <c r="D469" s="6"/>
      <c r="E469" s="4">
        <v>42437</v>
      </c>
      <c r="F469" s="107" t="s">
        <v>193</v>
      </c>
      <c r="G469" s="3" t="s">
        <v>21</v>
      </c>
      <c r="H469" s="3" t="s">
        <v>14</v>
      </c>
      <c r="I469" s="3">
        <v>2.5</v>
      </c>
      <c r="J469" s="3">
        <v>2.5000000000000001E-2</v>
      </c>
      <c r="K469" s="3">
        <v>5.0000000000000001E-3</v>
      </c>
      <c r="L469" s="3">
        <v>0.25</v>
      </c>
      <c r="M469" s="3">
        <v>1.2E-2</v>
      </c>
      <c r="N469" s="3">
        <v>3.5999999999999997E-2</v>
      </c>
      <c r="O469" s="3">
        <v>0.05</v>
      </c>
      <c r="P469" s="3">
        <v>0.05</v>
      </c>
    </row>
    <row r="470" spans="1:16" x14ac:dyDescent="0.2">
      <c r="A470" s="3" t="s">
        <v>23</v>
      </c>
      <c r="B470" s="3" t="s">
        <v>153</v>
      </c>
      <c r="C470" s="3" t="s">
        <v>135</v>
      </c>
      <c r="D470" s="6"/>
      <c r="E470" s="4">
        <v>42437</v>
      </c>
      <c r="F470" s="107" t="s">
        <v>193</v>
      </c>
      <c r="G470" s="3" t="s">
        <v>21</v>
      </c>
      <c r="H470" s="3" t="s">
        <v>14</v>
      </c>
      <c r="I470" s="3">
        <v>10</v>
      </c>
      <c r="J470" s="3">
        <v>2.5000000000000001E-2</v>
      </c>
      <c r="K470" s="3">
        <v>5.0000000000000001E-3</v>
      </c>
      <c r="L470" s="3">
        <v>0.25</v>
      </c>
      <c r="M470" s="3">
        <v>1.2E-2</v>
      </c>
      <c r="N470" s="3">
        <v>6.7000000000000004E-2</v>
      </c>
      <c r="O470" s="3">
        <v>0.05</v>
      </c>
      <c r="P470" s="3">
        <v>0.05</v>
      </c>
    </row>
    <row r="471" spans="1:16" x14ac:dyDescent="0.2">
      <c r="A471" s="3" t="s">
        <v>23</v>
      </c>
      <c r="B471" s="3" t="s">
        <v>153</v>
      </c>
      <c r="C471" s="3" t="s">
        <v>135</v>
      </c>
      <c r="D471" s="6"/>
      <c r="E471" s="4">
        <v>42437</v>
      </c>
      <c r="F471" s="107" t="s">
        <v>193</v>
      </c>
      <c r="G471" s="3" t="s">
        <v>21</v>
      </c>
      <c r="H471" s="3" t="s">
        <v>14</v>
      </c>
      <c r="I471" s="3">
        <v>2.5</v>
      </c>
      <c r="J471" s="3">
        <v>2.5000000000000001E-2</v>
      </c>
      <c r="K471" s="3">
        <v>5.0000000000000001E-3</v>
      </c>
      <c r="L471" s="3">
        <v>0.25</v>
      </c>
      <c r="M471" s="3">
        <v>1.2E-2</v>
      </c>
      <c r="N471" s="3">
        <v>0.14000000000000001</v>
      </c>
      <c r="O471" s="3">
        <v>0.43</v>
      </c>
      <c r="P471" s="3">
        <v>0.86</v>
      </c>
    </row>
    <row r="472" spans="1:16" x14ac:dyDescent="0.2">
      <c r="A472" s="3" t="s">
        <v>23</v>
      </c>
      <c r="B472" s="3" t="s">
        <v>153</v>
      </c>
      <c r="C472" s="3" t="s">
        <v>135</v>
      </c>
      <c r="D472" s="6"/>
      <c r="E472" s="4">
        <v>42437</v>
      </c>
      <c r="F472" s="107" t="s">
        <v>193</v>
      </c>
      <c r="G472" s="3" t="s">
        <v>21</v>
      </c>
      <c r="H472" s="3" t="s">
        <v>38</v>
      </c>
      <c r="I472" s="3">
        <v>2.5</v>
      </c>
      <c r="J472" s="3">
        <v>2.5000000000000001E-2</v>
      </c>
      <c r="K472" s="3">
        <v>5.0000000000000001E-3</v>
      </c>
      <c r="L472" s="3">
        <v>0.25</v>
      </c>
      <c r="M472" s="3">
        <v>1.2E-2</v>
      </c>
      <c r="O472" s="3">
        <v>4.2</v>
      </c>
      <c r="P472" s="3">
        <v>1.2</v>
      </c>
    </row>
    <row r="473" spans="1:16" x14ac:dyDescent="0.2">
      <c r="A473" s="3" t="s">
        <v>23</v>
      </c>
      <c r="B473" s="3" t="s">
        <v>153</v>
      </c>
      <c r="C473" s="3" t="s">
        <v>135</v>
      </c>
      <c r="D473" s="6"/>
      <c r="E473" s="4">
        <v>42437</v>
      </c>
      <c r="F473" s="107" t="s">
        <v>193</v>
      </c>
      <c r="G473" s="3" t="s">
        <v>21</v>
      </c>
      <c r="H473" s="3" t="s">
        <v>38</v>
      </c>
      <c r="I473" s="3">
        <v>2.5</v>
      </c>
      <c r="J473" s="3">
        <v>2.5000000000000001E-2</v>
      </c>
      <c r="K473" s="3">
        <v>5.0000000000000001E-3</v>
      </c>
      <c r="L473" s="3">
        <v>0.25</v>
      </c>
      <c r="M473" s="3">
        <v>1.2E-2</v>
      </c>
      <c r="O473" s="3">
        <v>3</v>
      </c>
      <c r="P473" s="3">
        <v>0.05</v>
      </c>
    </row>
    <row r="474" spans="1:16" x14ac:dyDescent="0.2">
      <c r="A474" s="3" t="s">
        <v>23</v>
      </c>
      <c r="B474" s="3" t="s">
        <v>153</v>
      </c>
      <c r="C474" s="3" t="s">
        <v>135</v>
      </c>
      <c r="D474" s="6"/>
      <c r="E474" s="4">
        <v>42437</v>
      </c>
      <c r="F474" s="107" t="s">
        <v>193</v>
      </c>
      <c r="G474" s="3" t="s">
        <v>21</v>
      </c>
      <c r="H474" s="3" t="s">
        <v>38</v>
      </c>
      <c r="I474" s="3">
        <v>2.5</v>
      </c>
      <c r="J474" s="3">
        <v>2.5000000000000001E-2</v>
      </c>
      <c r="K474" s="3">
        <v>5.0000000000000001E-3</v>
      </c>
      <c r="L474" s="3">
        <v>0.25</v>
      </c>
      <c r="M474" s="3">
        <v>1.2E-2</v>
      </c>
      <c r="O474" s="3">
        <v>2.5</v>
      </c>
      <c r="P474" s="3">
        <v>1.4</v>
      </c>
    </row>
    <row r="475" spans="1:16" x14ac:dyDescent="0.2">
      <c r="A475" s="3" t="s">
        <v>23</v>
      </c>
      <c r="B475" s="3" t="s">
        <v>153</v>
      </c>
      <c r="C475" s="3" t="s">
        <v>135</v>
      </c>
      <c r="D475" s="6"/>
      <c r="E475" s="4">
        <v>42437</v>
      </c>
      <c r="F475" s="107" t="s">
        <v>193</v>
      </c>
      <c r="G475" s="3" t="s">
        <v>21</v>
      </c>
      <c r="H475" s="3" t="s">
        <v>38</v>
      </c>
      <c r="I475" s="3">
        <v>2.5</v>
      </c>
      <c r="J475" s="3">
        <v>2.5000000000000001E-2</v>
      </c>
      <c r="K475" s="3">
        <v>5.0000000000000001E-3</v>
      </c>
      <c r="L475" s="3">
        <v>0.25</v>
      </c>
      <c r="M475" s="3">
        <v>1.2E-2</v>
      </c>
      <c r="O475" s="3">
        <v>3</v>
      </c>
      <c r="P475" s="3">
        <v>1.1000000000000001</v>
      </c>
    </row>
    <row r="476" spans="1:16" x14ac:dyDescent="0.2">
      <c r="A476" s="3" t="s">
        <v>23</v>
      </c>
      <c r="B476" s="3" t="s">
        <v>153</v>
      </c>
      <c r="C476" s="3" t="s">
        <v>135</v>
      </c>
      <c r="D476" s="6"/>
      <c r="E476" s="4">
        <v>42437</v>
      </c>
      <c r="F476" s="107" t="s">
        <v>193</v>
      </c>
      <c r="G476" s="3" t="s">
        <v>21</v>
      </c>
      <c r="H476" s="3" t="s">
        <v>38</v>
      </c>
      <c r="I476" s="3">
        <v>2.5</v>
      </c>
      <c r="J476" s="3">
        <v>2.5000000000000001E-2</v>
      </c>
      <c r="K476" s="3">
        <v>5.0000000000000001E-3</v>
      </c>
      <c r="L476" s="3">
        <v>0.25</v>
      </c>
      <c r="M476" s="3">
        <v>1.2E-2</v>
      </c>
      <c r="O476" s="3">
        <v>2.4</v>
      </c>
      <c r="P476" s="3">
        <v>0.05</v>
      </c>
    </row>
    <row r="477" spans="1:16" x14ac:dyDescent="0.2">
      <c r="A477" s="3" t="s">
        <v>23</v>
      </c>
      <c r="B477" s="3" t="s">
        <v>153</v>
      </c>
      <c r="C477" s="3" t="s">
        <v>135</v>
      </c>
      <c r="D477" s="6"/>
      <c r="E477" s="4">
        <v>42437</v>
      </c>
      <c r="F477" s="107" t="s">
        <v>193</v>
      </c>
      <c r="G477" s="3" t="s">
        <v>21</v>
      </c>
      <c r="H477" s="3" t="s">
        <v>38</v>
      </c>
      <c r="I477" s="3">
        <v>2.5</v>
      </c>
      <c r="J477" s="3">
        <v>2.5000000000000001E-2</v>
      </c>
      <c r="K477" s="3">
        <v>5.0000000000000001E-3</v>
      </c>
      <c r="L477" s="3">
        <v>0.25</v>
      </c>
      <c r="M477" s="3">
        <v>1.2E-2</v>
      </c>
      <c r="O477" s="3">
        <v>3.5</v>
      </c>
      <c r="P477" s="3">
        <v>1.2</v>
      </c>
    </row>
    <row r="478" spans="1:16" x14ac:dyDescent="0.2">
      <c r="A478" s="3" t="s">
        <v>23</v>
      </c>
      <c r="B478" s="3" t="s">
        <v>153</v>
      </c>
      <c r="C478" s="3" t="s">
        <v>135</v>
      </c>
      <c r="D478" s="6"/>
      <c r="E478" s="4">
        <v>42437</v>
      </c>
      <c r="F478" s="107" t="s">
        <v>193</v>
      </c>
      <c r="G478" s="3" t="s">
        <v>21</v>
      </c>
      <c r="H478" s="3" t="s">
        <v>38</v>
      </c>
      <c r="I478" s="3">
        <v>2.5</v>
      </c>
      <c r="J478" s="3">
        <v>2.5000000000000001E-2</v>
      </c>
      <c r="K478" s="3">
        <v>5.0000000000000001E-3</v>
      </c>
      <c r="L478" s="3">
        <v>0.25</v>
      </c>
      <c r="M478" s="3">
        <v>1.2E-2</v>
      </c>
      <c r="O478" s="3">
        <v>1.9</v>
      </c>
      <c r="P478" s="3">
        <v>1.3</v>
      </c>
    </row>
    <row r="479" spans="1:16" x14ac:dyDescent="0.2">
      <c r="A479" s="3" t="s">
        <v>23</v>
      </c>
      <c r="B479" s="3" t="s">
        <v>153</v>
      </c>
      <c r="C479" s="3" t="s">
        <v>135</v>
      </c>
      <c r="D479" s="6"/>
      <c r="E479" s="4">
        <v>42437</v>
      </c>
      <c r="F479" s="107" t="s">
        <v>193</v>
      </c>
      <c r="G479" s="3" t="s">
        <v>21</v>
      </c>
      <c r="H479" s="3" t="s">
        <v>38</v>
      </c>
      <c r="I479" s="3">
        <v>2.5</v>
      </c>
      <c r="J479" s="3">
        <v>2.5000000000000001E-2</v>
      </c>
      <c r="K479" s="3">
        <v>5.0000000000000001E-3</v>
      </c>
      <c r="L479" s="3">
        <v>0.25</v>
      </c>
      <c r="M479" s="3">
        <v>1.2E-2</v>
      </c>
      <c r="O479" s="3">
        <v>4.3</v>
      </c>
      <c r="P479" s="3">
        <v>0.05</v>
      </c>
    </row>
    <row r="480" spans="1:16" x14ac:dyDescent="0.2">
      <c r="A480" s="3" t="s">
        <v>23</v>
      </c>
      <c r="B480" s="3" t="s">
        <v>153</v>
      </c>
      <c r="C480" s="3" t="s">
        <v>135</v>
      </c>
      <c r="D480" s="6"/>
      <c r="E480" s="4">
        <v>42437</v>
      </c>
      <c r="F480" s="107" t="s">
        <v>193</v>
      </c>
      <c r="G480" s="3" t="s">
        <v>21</v>
      </c>
      <c r="H480" s="3" t="s">
        <v>38</v>
      </c>
      <c r="I480" s="3">
        <v>2.5</v>
      </c>
      <c r="J480" s="3">
        <v>2.5000000000000001E-2</v>
      </c>
      <c r="K480" s="3">
        <v>5.0000000000000001E-3</v>
      </c>
      <c r="L480" s="3">
        <v>0.25</v>
      </c>
      <c r="M480" s="3">
        <v>1.2E-2</v>
      </c>
      <c r="O480" s="3">
        <v>2.8</v>
      </c>
      <c r="P480" s="3">
        <v>0.05</v>
      </c>
    </row>
    <row r="481" spans="1:16" x14ac:dyDescent="0.2">
      <c r="A481" s="3" t="s">
        <v>23</v>
      </c>
      <c r="B481" s="3" t="s">
        <v>153</v>
      </c>
      <c r="C481" s="3" t="s">
        <v>135</v>
      </c>
      <c r="D481" s="6"/>
      <c r="E481" s="4">
        <v>42437</v>
      </c>
      <c r="F481" s="107" t="s">
        <v>193</v>
      </c>
      <c r="G481" s="3" t="s">
        <v>21</v>
      </c>
      <c r="H481" s="3" t="s">
        <v>38</v>
      </c>
      <c r="I481" s="3">
        <v>2.5</v>
      </c>
      <c r="J481" s="3">
        <v>2.5000000000000001E-2</v>
      </c>
      <c r="K481" s="3">
        <v>5.0000000000000001E-3</v>
      </c>
      <c r="L481" s="3">
        <v>0.25</v>
      </c>
      <c r="M481" s="3">
        <v>1.2E-2</v>
      </c>
      <c r="O481" s="3">
        <v>3.3</v>
      </c>
      <c r="P481" s="3">
        <v>0.05</v>
      </c>
    </row>
    <row r="482" spans="1:16" hidden="1" x14ac:dyDescent="0.2">
      <c r="A482" s="3" t="s">
        <v>23</v>
      </c>
      <c r="B482" s="3" t="s">
        <v>154</v>
      </c>
      <c r="C482" s="3" t="s">
        <v>17</v>
      </c>
      <c r="D482" s="3">
        <v>214.43</v>
      </c>
      <c r="E482" s="4">
        <v>42437</v>
      </c>
      <c r="F482" s="107" t="s">
        <v>193</v>
      </c>
      <c r="G482" s="3" t="s">
        <v>21</v>
      </c>
      <c r="H482" s="3" t="s">
        <v>36</v>
      </c>
      <c r="I482" s="3">
        <v>2.5</v>
      </c>
      <c r="J482" s="3">
        <v>9.1999999999999998E-2</v>
      </c>
      <c r="K482" s="3">
        <v>5.0000000000000001E-3</v>
      </c>
      <c r="L482" s="3">
        <v>0.25</v>
      </c>
      <c r="M482" s="3">
        <v>1.2E-2</v>
      </c>
      <c r="O482" s="3">
        <v>0.05</v>
      </c>
      <c r="P482" s="3">
        <v>0.05</v>
      </c>
    </row>
    <row r="483" spans="1:16" hidden="1" x14ac:dyDescent="0.2">
      <c r="A483" s="3" t="s">
        <v>23</v>
      </c>
      <c r="B483" s="3" t="s">
        <v>154</v>
      </c>
      <c r="C483" s="3" t="s">
        <v>17</v>
      </c>
      <c r="D483" s="3">
        <v>214.43</v>
      </c>
      <c r="E483" s="4">
        <v>42437</v>
      </c>
      <c r="F483" s="107" t="s">
        <v>193</v>
      </c>
      <c r="G483" s="3" t="s">
        <v>21</v>
      </c>
      <c r="H483" s="3" t="s">
        <v>36</v>
      </c>
      <c r="I483" s="3">
        <v>2.5</v>
      </c>
      <c r="J483" s="3">
        <v>0.17</v>
      </c>
      <c r="K483" s="3">
        <v>5.0000000000000001E-3</v>
      </c>
      <c r="L483" s="3">
        <v>0.25</v>
      </c>
      <c r="M483" s="3">
        <v>1.2E-2</v>
      </c>
      <c r="O483" s="3">
        <v>1</v>
      </c>
      <c r="P483" s="3">
        <v>0.05</v>
      </c>
    </row>
    <row r="484" spans="1:16" hidden="1" x14ac:dyDescent="0.2">
      <c r="A484" s="3" t="s">
        <v>23</v>
      </c>
      <c r="B484" s="3" t="s">
        <v>154</v>
      </c>
      <c r="C484" s="3" t="s">
        <v>17</v>
      </c>
      <c r="D484" s="3">
        <v>214.43</v>
      </c>
      <c r="E484" s="4">
        <v>42437</v>
      </c>
      <c r="F484" s="107" t="s">
        <v>193</v>
      </c>
      <c r="G484" s="3" t="s">
        <v>21</v>
      </c>
      <c r="H484" s="3" t="s">
        <v>36</v>
      </c>
      <c r="I484" s="3">
        <v>2.5</v>
      </c>
      <c r="J484" s="3">
        <v>0.14000000000000001</v>
      </c>
      <c r="K484" s="3">
        <v>5.0000000000000001E-3</v>
      </c>
      <c r="L484" s="3">
        <v>0.25</v>
      </c>
      <c r="M484" s="3">
        <v>1.2E-2</v>
      </c>
      <c r="O484" s="3">
        <v>1.4</v>
      </c>
      <c r="P484" s="3">
        <v>0.05</v>
      </c>
    </row>
    <row r="485" spans="1:16" hidden="1" x14ac:dyDescent="0.2">
      <c r="A485" s="3" t="s">
        <v>23</v>
      </c>
      <c r="B485" s="3" t="s">
        <v>154</v>
      </c>
      <c r="C485" s="3" t="s">
        <v>17</v>
      </c>
      <c r="D485" s="3">
        <v>214.43</v>
      </c>
      <c r="E485" s="4">
        <v>42437</v>
      </c>
      <c r="F485" s="107" t="s">
        <v>193</v>
      </c>
      <c r="G485" s="3" t="s">
        <v>21</v>
      </c>
      <c r="H485" s="3" t="s">
        <v>36</v>
      </c>
      <c r="I485" s="3">
        <v>2.5</v>
      </c>
      <c r="J485" s="3">
        <v>2.5000000000000001E-2</v>
      </c>
      <c r="K485" s="3">
        <v>5.0000000000000001E-3</v>
      </c>
      <c r="L485" s="3">
        <v>0.25</v>
      </c>
      <c r="M485" s="3">
        <v>1.2E-2</v>
      </c>
      <c r="O485" s="3">
        <v>1.7</v>
      </c>
      <c r="P485" s="3">
        <v>0.05</v>
      </c>
    </row>
    <row r="486" spans="1:16" hidden="1" x14ac:dyDescent="0.2">
      <c r="A486" s="3" t="s">
        <v>23</v>
      </c>
      <c r="B486" s="3" t="s">
        <v>154</v>
      </c>
      <c r="C486" s="3" t="s">
        <v>17</v>
      </c>
      <c r="D486" s="3">
        <v>214.43</v>
      </c>
      <c r="E486" s="4">
        <v>42437</v>
      </c>
      <c r="F486" s="107" t="s">
        <v>193</v>
      </c>
      <c r="G486" s="3" t="s">
        <v>21</v>
      </c>
      <c r="H486" s="3" t="s">
        <v>36</v>
      </c>
      <c r="I486" s="3">
        <v>2.5</v>
      </c>
      <c r="J486" s="3">
        <v>8.1000000000000003E-2</v>
      </c>
      <c r="K486" s="3">
        <v>5.0000000000000001E-3</v>
      </c>
      <c r="L486" s="3">
        <v>0.25</v>
      </c>
      <c r="M486" s="3">
        <v>1.2E-2</v>
      </c>
      <c r="O486" s="3">
        <v>0.45</v>
      </c>
      <c r="P486" s="3">
        <v>0.05</v>
      </c>
    </row>
    <row r="487" spans="1:16" hidden="1" x14ac:dyDescent="0.2">
      <c r="A487" s="3" t="s">
        <v>23</v>
      </c>
      <c r="B487" s="3" t="s">
        <v>154</v>
      </c>
      <c r="C487" s="3" t="s">
        <v>17</v>
      </c>
      <c r="D487" s="3">
        <v>214.43</v>
      </c>
      <c r="E487" s="4">
        <v>42437</v>
      </c>
      <c r="F487" s="107" t="s">
        <v>193</v>
      </c>
      <c r="G487" s="3" t="s">
        <v>21</v>
      </c>
      <c r="H487" s="3" t="s">
        <v>15</v>
      </c>
      <c r="I487" s="3">
        <v>2.5</v>
      </c>
      <c r="J487" s="3">
        <v>2.5000000000000001E-2</v>
      </c>
      <c r="K487" s="3">
        <v>5.0000000000000001E-3</v>
      </c>
      <c r="L487" s="3">
        <v>0.25</v>
      </c>
      <c r="M487" s="3">
        <v>1.2E-2</v>
      </c>
      <c r="O487" s="3">
        <v>0.05</v>
      </c>
      <c r="P487" s="3">
        <v>0.05</v>
      </c>
    </row>
    <row r="488" spans="1:16" hidden="1" x14ac:dyDescent="0.2">
      <c r="A488" s="3" t="s">
        <v>23</v>
      </c>
      <c r="B488" s="3" t="s">
        <v>154</v>
      </c>
      <c r="C488" s="3" t="s">
        <v>17</v>
      </c>
      <c r="D488" s="3">
        <v>214.43</v>
      </c>
      <c r="E488" s="4">
        <v>42437</v>
      </c>
      <c r="F488" s="107" t="s">
        <v>193</v>
      </c>
      <c r="G488" s="3" t="s">
        <v>21</v>
      </c>
      <c r="H488" s="3" t="s">
        <v>15</v>
      </c>
      <c r="I488" s="3">
        <v>2.5</v>
      </c>
      <c r="J488" s="3">
        <v>2.5000000000000001E-2</v>
      </c>
      <c r="K488" s="3">
        <v>5.0000000000000001E-3</v>
      </c>
      <c r="L488" s="3">
        <v>0.25</v>
      </c>
      <c r="M488" s="3">
        <v>1.2E-2</v>
      </c>
      <c r="O488" s="3">
        <v>0.05</v>
      </c>
      <c r="P488" s="3">
        <v>0.96</v>
      </c>
    </row>
    <row r="489" spans="1:16" hidden="1" x14ac:dyDescent="0.2">
      <c r="A489" s="3" t="s">
        <v>23</v>
      </c>
      <c r="B489" s="3" t="s">
        <v>154</v>
      </c>
      <c r="C489" s="3" t="s">
        <v>17</v>
      </c>
      <c r="D489" s="3">
        <v>214.43</v>
      </c>
      <c r="E489" s="4">
        <v>42437</v>
      </c>
      <c r="F489" s="107" t="s">
        <v>193</v>
      </c>
      <c r="G489" s="3" t="s">
        <v>21</v>
      </c>
      <c r="H489" s="3" t="s">
        <v>15</v>
      </c>
      <c r="I489" s="3">
        <v>2.5</v>
      </c>
      <c r="J489" s="3">
        <v>2.5000000000000001E-2</v>
      </c>
      <c r="K489" s="3">
        <v>5.0000000000000001E-3</v>
      </c>
      <c r="L489" s="3">
        <v>0.25</v>
      </c>
      <c r="M489" s="3">
        <v>1.2E-2</v>
      </c>
      <c r="O489" s="3">
        <v>0.05</v>
      </c>
      <c r="P489" s="3">
        <v>0.05</v>
      </c>
    </row>
    <row r="490" spans="1:16" hidden="1" x14ac:dyDescent="0.2">
      <c r="A490" s="3" t="s">
        <v>23</v>
      </c>
      <c r="B490" s="3" t="s">
        <v>154</v>
      </c>
      <c r="C490" s="3" t="s">
        <v>17</v>
      </c>
      <c r="D490" s="3">
        <v>214.43</v>
      </c>
      <c r="E490" s="4">
        <v>42437</v>
      </c>
      <c r="F490" s="107" t="s">
        <v>193</v>
      </c>
      <c r="G490" s="3" t="s">
        <v>21</v>
      </c>
      <c r="H490" s="3" t="s">
        <v>15</v>
      </c>
      <c r="I490" s="3">
        <v>2.5</v>
      </c>
      <c r="J490" s="3">
        <v>2.5000000000000001E-2</v>
      </c>
      <c r="K490" s="3">
        <v>5.0000000000000001E-3</v>
      </c>
      <c r="L490" s="3">
        <v>0.25</v>
      </c>
      <c r="M490" s="3">
        <v>1.2E-2</v>
      </c>
      <c r="O490" s="3">
        <v>0.92</v>
      </c>
      <c r="P490" s="3">
        <v>0.05</v>
      </c>
    </row>
    <row r="491" spans="1:16" hidden="1" x14ac:dyDescent="0.2">
      <c r="A491" s="3" t="s">
        <v>23</v>
      </c>
      <c r="B491" s="3" t="s">
        <v>154</v>
      </c>
      <c r="C491" s="3" t="s">
        <v>17</v>
      </c>
      <c r="D491" s="3">
        <v>214.43</v>
      </c>
      <c r="E491" s="4">
        <v>42437</v>
      </c>
      <c r="F491" s="107" t="s">
        <v>193</v>
      </c>
      <c r="G491" s="3" t="s">
        <v>21</v>
      </c>
      <c r="H491" s="3" t="s">
        <v>15</v>
      </c>
      <c r="I491" s="3">
        <v>2.5</v>
      </c>
      <c r="J491" s="3">
        <v>2.5000000000000001E-2</v>
      </c>
      <c r="K491" s="3">
        <v>5.0000000000000001E-3</v>
      </c>
      <c r="L491" s="3">
        <v>0.25</v>
      </c>
      <c r="M491" s="3">
        <v>1.2E-2</v>
      </c>
      <c r="O491" s="3">
        <v>0.88</v>
      </c>
      <c r="P491" s="3">
        <v>0.05</v>
      </c>
    </row>
    <row r="492" spans="1:16" hidden="1" x14ac:dyDescent="0.2">
      <c r="A492" s="3" t="s">
        <v>23</v>
      </c>
      <c r="B492" s="3" t="s">
        <v>154</v>
      </c>
      <c r="C492" s="3" t="s">
        <v>17</v>
      </c>
      <c r="D492" s="3">
        <v>214.43</v>
      </c>
      <c r="E492" s="4">
        <v>42437</v>
      </c>
      <c r="F492" s="107" t="s">
        <v>193</v>
      </c>
      <c r="G492" s="3" t="s">
        <v>21</v>
      </c>
      <c r="H492" s="3" t="s">
        <v>15</v>
      </c>
      <c r="I492" s="3">
        <v>2.5</v>
      </c>
      <c r="J492" s="3">
        <v>2.5000000000000001E-2</v>
      </c>
      <c r="K492" s="3">
        <v>5.0000000000000001E-3</v>
      </c>
      <c r="L492" s="3">
        <v>0.25</v>
      </c>
      <c r="M492" s="3">
        <v>1.2E-2</v>
      </c>
      <c r="O492" s="3">
        <v>1.4</v>
      </c>
      <c r="P492" s="3">
        <v>0.05</v>
      </c>
    </row>
    <row r="493" spans="1:16" hidden="1" x14ac:dyDescent="0.2">
      <c r="A493" s="3" t="s">
        <v>23</v>
      </c>
      <c r="B493" s="3" t="s">
        <v>154</v>
      </c>
      <c r="C493" s="3" t="s">
        <v>17</v>
      </c>
      <c r="D493" s="3">
        <v>214.43</v>
      </c>
      <c r="E493" s="4">
        <v>42437</v>
      </c>
      <c r="F493" s="107" t="s">
        <v>193</v>
      </c>
      <c r="G493" s="3" t="s">
        <v>21</v>
      </c>
      <c r="H493" s="3" t="s">
        <v>15</v>
      </c>
      <c r="I493" s="3">
        <v>2.5</v>
      </c>
      <c r="J493" s="3">
        <v>2.5000000000000001E-2</v>
      </c>
      <c r="K493" s="3">
        <v>5.0000000000000001E-3</v>
      </c>
      <c r="L493" s="3">
        <v>0.25</v>
      </c>
      <c r="M493" s="3">
        <v>1.2E-2</v>
      </c>
      <c r="O493" s="3">
        <v>0.66</v>
      </c>
      <c r="P493" s="3">
        <v>0.05</v>
      </c>
    </row>
    <row r="494" spans="1:16" hidden="1" x14ac:dyDescent="0.2">
      <c r="A494" s="3" t="s">
        <v>23</v>
      </c>
      <c r="B494" s="3" t="s">
        <v>154</v>
      </c>
      <c r="C494" s="3" t="s">
        <v>17</v>
      </c>
      <c r="D494" s="3">
        <v>214.43</v>
      </c>
      <c r="E494" s="4">
        <v>42437</v>
      </c>
      <c r="F494" s="107" t="s">
        <v>193</v>
      </c>
      <c r="G494" s="3" t="s">
        <v>21</v>
      </c>
      <c r="H494" s="3" t="s">
        <v>15</v>
      </c>
      <c r="I494" s="3">
        <v>2.5</v>
      </c>
      <c r="J494" s="3">
        <v>2.5000000000000001E-2</v>
      </c>
      <c r="K494" s="3">
        <v>5.0000000000000001E-3</v>
      </c>
      <c r="L494" s="3">
        <v>0.25</v>
      </c>
      <c r="M494" s="3">
        <v>1.2E-2</v>
      </c>
      <c r="O494" s="3">
        <v>0.05</v>
      </c>
      <c r="P494" s="3">
        <v>0.95</v>
      </c>
    </row>
    <row r="495" spans="1:16" hidden="1" x14ac:dyDescent="0.2">
      <c r="A495" s="3" t="s">
        <v>23</v>
      </c>
      <c r="B495" s="3" t="s">
        <v>154</v>
      </c>
      <c r="C495" s="3" t="s">
        <v>17</v>
      </c>
      <c r="D495" s="3">
        <v>214.43</v>
      </c>
      <c r="E495" s="4">
        <v>42437</v>
      </c>
      <c r="F495" s="107" t="s">
        <v>193</v>
      </c>
      <c r="G495" s="3" t="s">
        <v>21</v>
      </c>
      <c r="H495" s="3" t="s">
        <v>15</v>
      </c>
      <c r="I495" s="3">
        <v>2.5</v>
      </c>
      <c r="J495" s="3">
        <v>2.5000000000000001E-2</v>
      </c>
      <c r="K495" s="3">
        <v>5.0000000000000001E-3</v>
      </c>
      <c r="L495" s="3">
        <v>0.25</v>
      </c>
      <c r="M495" s="3">
        <v>1.2E-2</v>
      </c>
      <c r="O495" s="3">
        <v>0.05</v>
      </c>
      <c r="P495" s="3">
        <v>0.05</v>
      </c>
    </row>
    <row r="496" spans="1:16" hidden="1" x14ac:dyDescent="0.2">
      <c r="A496" s="3" t="s">
        <v>23</v>
      </c>
      <c r="B496" s="3" t="s">
        <v>154</v>
      </c>
      <c r="C496" s="3" t="s">
        <v>17</v>
      </c>
      <c r="D496" s="3">
        <v>214.43</v>
      </c>
      <c r="E496" s="4">
        <v>42437</v>
      </c>
      <c r="F496" s="107" t="s">
        <v>193</v>
      </c>
      <c r="G496" s="3" t="s">
        <v>21</v>
      </c>
      <c r="H496" s="3" t="s">
        <v>37</v>
      </c>
      <c r="I496" s="3">
        <v>2.5</v>
      </c>
      <c r="J496" s="3">
        <v>2.5000000000000001E-2</v>
      </c>
      <c r="K496" s="3">
        <v>5.0000000000000001E-3</v>
      </c>
      <c r="L496" s="3">
        <v>0.25</v>
      </c>
      <c r="M496" s="3">
        <v>1.2E-2</v>
      </c>
      <c r="O496" s="3">
        <v>0.05</v>
      </c>
      <c r="P496" s="3">
        <v>0.05</v>
      </c>
    </row>
    <row r="497" spans="1:16" hidden="1" x14ac:dyDescent="0.2">
      <c r="A497" s="3" t="s">
        <v>23</v>
      </c>
      <c r="B497" s="3" t="s">
        <v>154</v>
      </c>
      <c r="C497" s="3" t="s">
        <v>17</v>
      </c>
      <c r="D497" s="3">
        <v>214.43</v>
      </c>
      <c r="E497" s="4">
        <v>42437</v>
      </c>
      <c r="F497" s="107" t="s">
        <v>193</v>
      </c>
      <c r="G497" s="3" t="s">
        <v>21</v>
      </c>
      <c r="H497" s="3" t="s">
        <v>14</v>
      </c>
      <c r="I497" s="3">
        <v>2.5</v>
      </c>
      <c r="J497" s="3">
        <v>2.5000000000000001E-2</v>
      </c>
      <c r="K497" s="3">
        <v>5.0000000000000001E-3</v>
      </c>
      <c r="L497" s="3">
        <v>0.25</v>
      </c>
      <c r="M497" s="3">
        <v>1.2E-2</v>
      </c>
      <c r="N497" s="3">
        <v>0.04</v>
      </c>
      <c r="O497" s="3">
        <v>0.05</v>
      </c>
      <c r="P497" s="3">
        <v>0.05</v>
      </c>
    </row>
    <row r="498" spans="1:16" hidden="1" x14ac:dyDescent="0.2">
      <c r="A498" s="3" t="s">
        <v>23</v>
      </c>
      <c r="B498" s="3" t="s">
        <v>154</v>
      </c>
      <c r="C498" s="3" t="s">
        <v>17</v>
      </c>
      <c r="D498" s="3">
        <v>214.43</v>
      </c>
      <c r="E498" s="4">
        <v>42437</v>
      </c>
      <c r="F498" s="107" t="s">
        <v>193</v>
      </c>
      <c r="G498" s="3" t="s">
        <v>21</v>
      </c>
      <c r="H498" s="3" t="s">
        <v>14</v>
      </c>
      <c r="I498" s="3">
        <v>2.5</v>
      </c>
      <c r="J498" s="3">
        <v>2.5000000000000001E-2</v>
      </c>
      <c r="K498" s="3">
        <v>5.0000000000000001E-3</v>
      </c>
      <c r="L498" s="3">
        <v>0.25</v>
      </c>
      <c r="M498" s="3">
        <v>1.2E-2</v>
      </c>
      <c r="N498" s="3">
        <v>3.1E-2</v>
      </c>
      <c r="O498" s="3">
        <v>0.05</v>
      </c>
      <c r="P498" s="3">
        <v>0.05</v>
      </c>
    </row>
    <row r="499" spans="1:16" hidden="1" x14ac:dyDescent="0.2">
      <c r="A499" s="3" t="s">
        <v>23</v>
      </c>
      <c r="B499" s="3" t="s">
        <v>154</v>
      </c>
      <c r="C499" s="3" t="s">
        <v>17</v>
      </c>
      <c r="D499" s="3">
        <v>214.43</v>
      </c>
      <c r="E499" s="4">
        <v>42437</v>
      </c>
      <c r="F499" s="107" t="s">
        <v>193</v>
      </c>
      <c r="G499" s="3" t="s">
        <v>21</v>
      </c>
      <c r="H499" s="3" t="s">
        <v>14</v>
      </c>
      <c r="I499" s="3">
        <v>2.5</v>
      </c>
      <c r="J499" s="3">
        <v>2.5000000000000001E-2</v>
      </c>
      <c r="K499" s="3">
        <v>5.0000000000000001E-3</v>
      </c>
      <c r="L499" s="3">
        <v>0.25</v>
      </c>
      <c r="M499" s="3">
        <v>1.2E-2</v>
      </c>
      <c r="N499" s="3">
        <v>6.8000000000000005E-2</v>
      </c>
      <c r="O499" s="3">
        <v>0.05</v>
      </c>
      <c r="P499" s="3">
        <v>0.05</v>
      </c>
    </row>
    <row r="500" spans="1:16" hidden="1" x14ac:dyDescent="0.2">
      <c r="A500" s="3" t="s">
        <v>23</v>
      </c>
      <c r="B500" s="3" t="s">
        <v>154</v>
      </c>
      <c r="C500" s="3" t="s">
        <v>17</v>
      </c>
      <c r="D500" s="3">
        <v>214.43</v>
      </c>
      <c r="E500" s="4">
        <v>42437</v>
      </c>
      <c r="F500" s="107" t="s">
        <v>193</v>
      </c>
      <c r="G500" s="3" t="s">
        <v>21</v>
      </c>
      <c r="H500" s="3" t="s">
        <v>14</v>
      </c>
      <c r="I500" s="3">
        <v>2.5</v>
      </c>
      <c r="J500" s="3">
        <v>2.5000000000000001E-2</v>
      </c>
      <c r="K500" s="3">
        <v>5.0000000000000001E-3</v>
      </c>
      <c r="L500" s="3">
        <v>4.3</v>
      </c>
      <c r="M500" s="3">
        <v>1.2E-2</v>
      </c>
      <c r="N500" s="3">
        <v>3.7999999999999999E-2</v>
      </c>
      <c r="O500" s="3">
        <v>0.05</v>
      </c>
      <c r="P500" s="3">
        <v>0.05</v>
      </c>
    </row>
    <row r="501" spans="1:16" hidden="1" x14ac:dyDescent="0.2">
      <c r="A501" s="3" t="s">
        <v>23</v>
      </c>
      <c r="B501" s="3" t="s">
        <v>154</v>
      </c>
      <c r="C501" s="3" t="s">
        <v>17</v>
      </c>
      <c r="D501" s="3">
        <v>214.43</v>
      </c>
      <c r="E501" s="4">
        <v>42437</v>
      </c>
      <c r="F501" s="107" t="s">
        <v>193</v>
      </c>
      <c r="G501" s="3" t="s">
        <v>21</v>
      </c>
      <c r="H501" s="3" t="s">
        <v>14</v>
      </c>
      <c r="I501" s="3">
        <v>2.5</v>
      </c>
      <c r="J501" s="3">
        <v>2.5000000000000001E-2</v>
      </c>
      <c r="K501" s="3">
        <v>5.0000000000000001E-3</v>
      </c>
      <c r="L501" s="3">
        <v>0.25</v>
      </c>
      <c r="M501" s="3">
        <v>1.2E-2</v>
      </c>
      <c r="N501" s="3">
        <v>2.7E-2</v>
      </c>
      <c r="O501" s="3">
        <v>0.05</v>
      </c>
      <c r="P501" s="3">
        <v>0.05</v>
      </c>
    </row>
    <row r="502" spans="1:16" hidden="1" x14ac:dyDescent="0.2">
      <c r="A502" s="3" t="s">
        <v>23</v>
      </c>
      <c r="B502" s="3" t="s">
        <v>154</v>
      </c>
      <c r="C502" s="3" t="s">
        <v>17</v>
      </c>
      <c r="D502" s="3">
        <v>214.43</v>
      </c>
      <c r="E502" s="4">
        <v>42437</v>
      </c>
      <c r="F502" s="107" t="s">
        <v>193</v>
      </c>
      <c r="G502" s="3" t="s">
        <v>21</v>
      </c>
      <c r="H502" s="3" t="s">
        <v>18</v>
      </c>
      <c r="I502" s="3">
        <v>2.5</v>
      </c>
      <c r="J502" s="3">
        <v>0.11</v>
      </c>
      <c r="K502" s="3">
        <v>5.0000000000000001E-3</v>
      </c>
      <c r="L502" s="3">
        <v>0.25</v>
      </c>
      <c r="M502" s="3">
        <v>1.2E-2</v>
      </c>
      <c r="N502" s="3">
        <v>5.6000000000000001E-2</v>
      </c>
      <c r="O502" s="3">
        <v>0.05</v>
      </c>
      <c r="P502" s="3">
        <v>0.05</v>
      </c>
    </row>
    <row r="503" spans="1:16" hidden="1" x14ac:dyDescent="0.2">
      <c r="A503" s="3" t="s">
        <v>23</v>
      </c>
      <c r="B503" s="3" t="s">
        <v>154</v>
      </c>
      <c r="C503" s="3" t="s">
        <v>17</v>
      </c>
      <c r="D503" s="3">
        <v>214.43</v>
      </c>
      <c r="E503" s="4">
        <v>42437</v>
      </c>
      <c r="F503" s="107" t="s">
        <v>193</v>
      </c>
      <c r="G503" s="3" t="s">
        <v>21</v>
      </c>
      <c r="H503" s="3" t="s">
        <v>18</v>
      </c>
      <c r="I503" s="3">
        <v>2.5</v>
      </c>
      <c r="J503" s="3">
        <v>2.5000000000000001E-2</v>
      </c>
      <c r="K503" s="3">
        <v>5.0000000000000001E-3</v>
      </c>
      <c r="L503" s="3">
        <v>0.25</v>
      </c>
      <c r="M503" s="3">
        <v>1.2E-2</v>
      </c>
      <c r="N503" s="3">
        <v>0.11</v>
      </c>
      <c r="O503" s="3">
        <v>0.05</v>
      </c>
      <c r="P503" s="3">
        <v>0.05</v>
      </c>
    </row>
    <row r="504" spans="1:16" hidden="1" x14ac:dyDescent="0.2">
      <c r="A504" s="3" t="s">
        <v>23</v>
      </c>
      <c r="B504" s="3" t="s">
        <v>154</v>
      </c>
      <c r="C504" s="3" t="s">
        <v>17</v>
      </c>
      <c r="D504" s="3">
        <v>214.43</v>
      </c>
      <c r="E504" s="4">
        <v>42437</v>
      </c>
      <c r="F504" s="107" t="s">
        <v>193</v>
      </c>
      <c r="G504" s="3" t="s">
        <v>21</v>
      </c>
      <c r="H504" s="3" t="s">
        <v>18</v>
      </c>
      <c r="I504" s="3">
        <v>2.5</v>
      </c>
      <c r="J504" s="3">
        <v>2.5000000000000001E-2</v>
      </c>
      <c r="K504" s="3">
        <v>5.0000000000000001E-3</v>
      </c>
      <c r="L504" s="3">
        <v>0.25</v>
      </c>
      <c r="M504" s="3">
        <v>1.2E-2</v>
      </c>
      <c r="N504" s="3">
        <v>6.9000000000000006E-2</v>
      </c>
      <c r="O504" s="3">
        <v>0.05</v>
      </c>
      <c r="P504" s="3">
        <v>0.05</v>
      </c>
    </row>
    <row r="505" spans="1:16" hidden="1" x14ac:dyDescent="0.2">
      <c r="A505" s="3" t="s">
        <v>23</v>
      </c>
      <c r="B505" s="3" t="s">
        <v>154</v>
      </c>
      <c r="C505" s="3" t="s">
        <v>17</v>
      </c>
      <c r="D505" s="3">
        <v>214.43</v>
      </c>
      <c r="E505" s="4">
        <v>42437</v>
      </c>
      <c r="F505" s="107" t="s">
        <v>193</v>
      </c>
      <c r="G505" s="3" t="s">
        <v>21</v>
      </c>
      <c r="H505" s="3" t="s">
        <v>18</v>
      </c>
      <c r="I505" s="3">
        <v>2.5</v>
      </c>
      <c r="J505" s="3">
        <v>2.5000000000000001E-2</v>
      </c>
      <c r="K505" s="3">
        <v>5.0000000000000001E-3</v>
      </c>
      <c r="L505" s="3">
        <v>0.25</v>
      </c>
      <c r="M505" s="3">
        <v>1.2E-2</v>
      </c>
      <c r="N505" s="3">
        <v>6.2E-2</v>
      </c>
      <c r="O505" s="3">
        <v>0.05</v>
      </c>
      <c r="P505" s="3">
        <v>0.05</v>
      </c>
    </row>
    <row r="506" spans="1:16" hidden="1" x14ac:dyDescent="0.2">
      <c r="A506" s="3" t="s">
        <v>23</v>
      </c>
      <c r="B506" s="3" t="s">
        <v>154</v>
      </c>
      <c r="C506" s="3" t="s">
        <v>17</v>
      </c>
      <c r="D506" s="3">
        <v>214.43</v>
      </c>
      <c r="E506" s="4">
        <v>42437</v>
      </c>
      <c r="F506" s="107" t="s">
        <v>193</v>
      </c>
      <c r="G506" s="3" t="s">
        <v>21</v>
      </c>
      <c r="H506" s="3" t="s">
        <v>18</v>
      </c>
      <c r="I506" s="3">
        <v>2.5</v>
      </c>
      <c r="J506" s="3">
        <v>2.5000000000000001E-2</v>
      </c>
      <c r="K506" s="3">
        <v>5.0000000000000001E-3</v>
      </c>
      <c r="L506" s="3">
        <v>0.25</v>
      </c>
      <c r="M506" s="3">
        <v>1.2E-2</v>
      </c>
      <c r="N506" s="3">
        <v>4.1000000000000002E-2</v>
      </c>
      <c r="O506" s="3">
        <v>0.05</v>
      </c>
      <c r="P506" s="3">
        <v>0.05</v>
      </c>
    </row>
    <row r="507" spans="1:16" hidden="1" x14ac:dyDescent="0.2">
      <c r="A507" s="3" t="s">
        <v>23</v>
      </c>
      <c r="B507" s="3" t="s">
        <v>154</v>
      </c>
      <c r="C507" s="3" t="s">
        <v>17</v>
      </c>
      <c r="D507" s="3">
        <v>214.43</v>
      </c>
      <c r="E507" s="4">
        <v>42437</v>
      </c>
      <c r="F507" s="107" t="s">
        <v>193</v>
      </c>
      <c r="G507" s="3" t="s">
        <v>21</v>
      </c>
      <c r="H507" s="3" t="s">
        <v>18</v>
      </c>
      <c r="I507" s="3">
        <v>2.5</v>
      </c>
      <c r="J507" s="3">
        <v>2.5000000000000001E-2</v>
      </c>
      <c r="K507" s="3">
        <v>5.0000000000000001E-3</v>
      </c>
      <c r="L507" s="3">
        <v>0.25</v>
      </c>
      <c r="M507" s="3">
        <v>1.2E-2</v>
      </c>
      <c r="N507" s="3">
        <v>7.0000000000000007E-2</v>
      </c>
      <c r="O507" s="3">
        <v>0.05</v>
      </c>
      <c r="P507" s="3">
        <v>0.05</v>
      </c>
    </row>
    <row r="508" spans="1:16" hidden="1" x14ac:dyDescent="0.2">
      <c r="A508" s="3" t="s">
        <v>23</v>
      </c>
      <c r="B508" s="3" t="s">
        <v>154</v>
      </c>
      <c r="C508" s="3" t="s">
        <v>17</v>
      </c>
      <c r="D508" s="3">
        <v>214.43</v>
      </c>
      <c r="E508" s="4">
        <v>42437</v>
      </c>
      <c r="F508" s="107" t="s">
        <v>193</v>
      </c>
      <c r="G508" s="3" t="s">
        <v>21</v>
      </c>
      <c r="H508" s="3" t="s">
        <v>18</v>
      </c>
      <c r="I508" s="3">
        <v>2.5</v>
      </c>
      <c r="J508" s="3">
        <v>2.5000000000000001E-2</v>
      </c>
      <c r="K508" s="3">
        <v>5.0000000000000001E-3</v>
      </c>
      <c r="L508" s="3">
        <v>0.25</v>
      </c>
      <c r="M508" s="3">
        <v>1.2E-2</v>
      </c>
      <c r="N508" s="3">
        <v>9.2999999999999999E-2</v>
      </c>
      <c r="O508" s="3">
        <v>0.05</v>
      </c>
      <c r="P508" s="3">
        <v>0.05</v>
      </c>
    </row>
    <row r="509" spans="1:16" hidden="1" x14ac:dyDescent="0.2">
      <c r="A509" s="3" t="s">
        <v>23</v>
      </c>
      <c r="B509" s="3" t="s">
        <v>154</v>
      </c>
      <c r="C509" s="3" t="s">
        <v>17</v>
      </c>
      <c r="D509" s="3">
        <v>214.43</v>
      </c>
      <c r="E509" s="4">
        <v>42437</v>
      </c>
      <c r="F509" s="107" t="s">
        <v>193</v>
      </c>
      <c r="G509" s="3" t="s">
        <v>21</v>
      </c>
      <c r="H509" s="3" t="s">
        <v>18</v>
      </c>
      <c r="I509" s="3">
        <v>2.5</v>
      </c>
      <c r="J509" s="3">
        <v>2.5000000000000001E-2</v>
      </c>
      <c r="K509" s="3">
        <v>5.0000000000000001E-3</v>
      </c>
      <c r="L509" s="3">
        <v>0.25</v>
      </c>
      <c r="M509" s="3">
        <v>1.2E-2</v>
      </c>
      <c r="N509" s="3">
        <v>7.6999999999999999E-2</v>
      </c>
      <c r="O509" s="3">
        <v>0.05</v>
      </c>
      <c r="P509" s="3">
        <v>0.05</v>
      </c>
    </row>
    <row r="510" spans="1:16" hidden="1" x14ac:dyDescent="0.2">
      <c r="A510" s="3" t="s">
        <v>23</v>
      </c>
      <c r="B510" s="3" t="s">
        <v>154</v>
      </c>
      <c r="C510" s="3" t="s">
        <v>17</v>
      </c>
      <c r="D510" s="3">
        <v>214.43</v>
      </c>
      <c r="E510" s="4">
        <v>42437</v>
      </c>
      <c r="F510" s="107" t="s">
        <v>193</v>
      </c>
      <c r="G510" s="3" t="s">
        <v>21</v>
      </c>
      <c r="H510" s="3" t="s">
        <v>15</v>
      </c>
      <c r="I510" s="3">
        <v>2.5</v>
      </c>
      <c r="J510" s="3">
        <v>2.5000000000000001E-2</v>
      </c>
      <c r="K510" s="3">
        <v>5.0000000000000001E-3</v>
      </c>
      <c r="L510" s="3">
        <v>0.25</v>
      </c>
      <c r="M510" s="3">
        <v>1.2E-2</v>
      </c>
      <c r="O510" s="3">
        <v>0.05</v>
      </c>
      <c r="P510" s="3">
        <v>0.05</v>
      </c>
    </row>
    <row r="511" spans="1:16" hidden="1" x14ac:dyDescent="0.2">
      <c r="A511" s="3" t="s">
        <v>23</v>
      </c>
      <c r="B511" s="3" t="s">
        <v>154</v>
      </c>
      <c r="C511" s="3" t="s">
        <v>17</v>
      </c>
      <c r="D511" s="3">
        <v>214.43</v>
      </c>
      <c r="E511" s="4">
        <v>42437</v>
      </c>
      <c r="F511" s="107" t="s">
        <v>193</v>
      </c>
      <c r="G511" s="3" t="s">
        <v>21</v>
      </c>
      <c r="H511" s="3" t="s">
        <v>38</v>
      </c>
      <c r="I511" s="3">
        <v>2.5</v>
      </c>
      <c r="J511" s="3">
        <v>2.5000000000000001E-2</v>
      </c>
      <c r="K511" s="3">
        <v>5.0000000000000001E-3</v>
      </c>
      <c r="L511" s="3">
        <v>0.25</v>
      </c>
      <c r="M511" s="3">
        <v>1.2E-2</v>
      </c>
      <c r="O511" s="3">
        <v>2.5</v>
      </c>
      <c r="P511" s="3">
        <v>0.05</v>
      </c>
    </row>
    <row r="512" spans="1:16" hidden="1" x14ac:dyDescent="0.2">
      <c r="A512" s="3" t="s">
        <v>23</v>
      </c>
      <c r="B512" s="3" t="s">
        <v>154</v>
      </c>
      <c r="C512" s="3" t="s">
        <v>17</v>
      </c>
      <c r="D512" s="3">
        <v>214.43</v>
      </c>
      <c r="E512" s="4">
        <v>42437</v>
      </c>
      <c r="F512" s="107" t="s">
        <v>193</v>
      </c>
      <c r="G512" s="3" t="s">
        <v>21</v>
      </c>
      <c r="H512" s="3" t="s">
        <v>38</v>
      </c>
      <c r="I512" s="3">
        <v>19</v>
      </c>
      <c r="J512" s="3">
        <v>2.5000000000000001E-2</v>
      </c>
      <c r="K512" s="3">
        <v>5.0000000000000001E-3</v>
      </c>
      <c r="L512" s="3">
        <v>0.25</v>
      </c>
      <c r="M512" s="3">
        <v>1.2E-2</v>
      </c>
      <c r="O512" s="3">
        <v>4.0999999999999996</v>
      </c>
      <c r="P512" s="3">
        <v>1.9</v>
      </c>
    </row>
    <row r="513" spans="1:16" hidden="1" x14ac:dyDescent="0.2">
      <c r="A513" s="3" t="s">
        <v>23</v>
      </c>
      <c r="B513" s="3" t="s">
        <v>154</v>
      </c>
      <c r="C513" s="3" t="s">
        <v>17</v>
      </c>
      <c r="D513" s="3">
        <v>214.43</v>
      </c>
      <c r="E513" s="4">
        <v>42437</v>
      </c>
      <c r="F513" s="107" t="s">
        <v>193</v>
      </c>
      <c r="G513" s="3" t="s">
        <v>21</v>
      </c>
      <c r="H513" s="3" t="s">
        <v>38</v>
      </c>
      <c r="I513" s="3">
        <v>32</v>
      </c>
      <c r="J513" s="3">
        <v>2.5000000000000001E-2</v>
      </c>
      <c r="K513" s="3">
        <v>5.0000000000000001E-3</v>
      </c>
      <c r="L513" s="3">
        <v>0.25</v>
      </c>
      <c r="M513" s="3">
        <v>1.2E-2</v>
      </c>
      <c r="O513" s="3">
        <v>3.3</v>
      </c>
      <c r="P513" s="3">
        <v>0.05</v>
      </c>
    </row>
    <row r="514" spans="1:16" hidden="1" x14ac:dyDescent="0.2">
      <c r="A514" s="3" t="s">
        <v>23</v>
      </c>
      <c r="B514" s="3" t="s">
        <v>154</v>
      </c>
      <c r="C514" s="3" t="s">
        <v>17</v>
      </c>
      <c r="D514" s="3">
        <v>214.43</v>
      </c>
      <c r="E514" s="4">
        <v>42437</v>
      </c>
      <c r="F514" s="107" t="s">
        <v>193</v>
      </c>
      <c r="G514" s="3" t="s">
        <v>21</v>
      </c>
      <c r="H514" s="3" t="s">
        <v>38</v>
      </c>
      <c r="I514" s="3">
        <v>2.5</v>
      </c>
      <c r="J514" s="3">
        <v>2.5000000000000001E-2</v>
      </c>
      <c r="K514" s="3">
        <v>5.0000000000000001E-3</v>
      </c>
      <c r="L514" s="3">
        <v>0.25</v>
      </c>
      <c r="M514" s="3">
        <v>1.2E-2</v>
      </c>
      <c r="O514" s="3">
        <v>2.6</v>
      </c>
      <c r="P514" s="3">
        <v>1.3</v>
      </c>
    </row>
    <row r="515" spans="1:16" hidden="1" x14ac:dyDescent="0.2">
      <c r="A515" s="3" t="s">
        <v>23</v>
      </c>
      <c r="B515" s="3" t="s">
        <v>154</v>
      </c>
      <c r="C515" s="3" t="s">
        <v>17</v>
      </c>
      <c r="D515" s="3">
        <v>214.43</v>
      </c>
      <c r="E515" s="4">
        <v>42437</v>
      </c>
      <c r="F515" s="107" t="s">
        <v>193</v>
      </c>
      <c r="G515" s="3" t="s">
        <v>21</v>
      </c>
      <c r="H515" s="3" t="s">
        <v>38</v>
      </c>
      <c r="I515" s="3">
        <v>2.5</v>
      </c>
      <c r="J515" s="3">
        <v>2.5000000000000001E-2</v>
      </c>
      <c r="K515" s="3">
        <v>5.0000000000000001E-3</v>
      </c>
      <c r="L515" s="3">
        <v>0.25</v>
      </c>
      <c r="M515" s="3">
        <v>1.2E-2</v>
      </c>
      <c r="O515" s="3">
        <v>3.6</v>
      </c>
      <c r="P515" s="3">
        <v>1.8</v>
      </c>
    </row>
    <row r="516" spans="1:16" hidden="1" x14ac:dyDescent="0.2">
      <c r="A516" s="3" t="s">
        <v>23</v>
      </c>
      <c r="B516" s="3" t="s">
        <v>154</v>
      </c>
      <c r="C516" s="3" t="s">
        <v>17</v>
      </c>
      <c r="D516" s="3">
        <v>214.43</v>
      </c>
      <c r="E516" s="4">
        <v>42437</v>
      </c>
      <c r="F516" s="107" t="s">
        <v>193</v>
      </c>
      <c r="G516" s="3" t="s">
        <v>21</v>
      </c>
      <c r="H516" s="3" t="s">
        <v>38</v>
      </c>
      <c r="I516" s="3">
        <v>2.5</v>
      </c>
      <c r="J516" s="3">
        <v>2.5000000000000001E-2</v>
      </c>
      <c r="K516" s="3">
        <v>5.0000000000000001E-3</v>
      </c>
      <c r="L516" s="3">
        <v>0.25</v>
      </c>
      <c r="M516" s="3">
        <v>1.2E-2</v>
      </c>
      <c r="O516" s="3">
        <v>4.2</v>
      </c>
      <c r="P516" s="3">
        <v>1.4</v>
      </c>
    </row>
    <row r="517" spans="1:16" hidden="1" x14ac:dyDescent="0.2">
      <c r="A517" s="3" t="s">
        <v>23</v>
      </c>
      <c r="B517" s="3" t="s">
        <v>154</v>
      </c>
      <c r="C517" s="3" t="s">
        <v>17</v>
      </c>
      <c r="D517" s="3">
        <v>214.43</v>
      </c>
      <c r="E517" s="4">
        <v>42437</v>
      </c>
      <c r="F517" s="107" t="s">
        <v>193</v>
      </c>
      <c r="G517" s="3" t="s">
        <v>21</v>
      </c>
      <c r="H517" s="3" t="s">
        <v>38</v>
      </c>
      <c r="I517" s="3">
        <v>2.5</v>
      </c>
      <c r="J517" s="3">
        <v>2.5000000000000001E-2</v>
      </c>
      <c r="K517" s="3">
        <v>5.0000000000000001E-3</v>
      </c>
      <c r="L517" s="3">
        <v>0.25</v>
      </c>
      <c r="M517" s="3">
        <v>1.2E-2</v>
      </c>
      <c r="O517" s="3">
        <v>4.3</v>
      </c>
      <c r="P517" s="3">
        <v>1.8</v>
      </c>
    </row>
    <row r="518" spans="1:16" hidden="1" x14ac:dyDescent="0.2">
      <c r="A518" s="3" t="s">
        <v>23</v>
      </c>
      <c r="B518" s="3" t="s">
        <v>154</v>
      </c>
      <c r="C518" s="3" t="s">
        <v>17</v>
      </c>
      <c r="D518" s="3">
        <v>214.43</v>
      </c>
      <c r="E518" s="4">
        <v>42437</v>
      </c>
      <c r="F518" s="107" t="s">
        <v>193</v>
      </c>
      <c r="G518" s="3" t="s">
        <v>21</v>
      </c>
      <c r="H518" s="3" t="s">
        <v>38</v>
      </c>
      <c r="I518" s="3">
        <v>2.5</v>
      </c>
      <c r="J518" s="3">
        <v>2.5000000000000001E-2</v>
      </c>
      <c r="K518" s="3">
        <v>5.0000000000000001E-3</v>
      </c>
      <c r="L518" s="3">
        <v>0.25</v>
      </c>
      <c r="M518" s="3">
        <v>1.2E-2</v>
      </c>
      <c r="O518" s="3">
        <v>3.3</v>
      </c>
      <c r="P518" s="3">
        <v>1.6</v>
      </c>
    </row>
  </sheetData>
  <sheetProtection algorithmName="SHA-512" hashValue="UoBtcLgVJjnEtN19l0sbZ5xKCmzHuv17kg5LtLdosFTmF6FH6yG/QP0YY9If9wYd7q8PS/ncTqPsNMy+HvXjog==" saltValue="lOnoHeI3Zm+Q9/0cXLzpsA==" spinCount="100000" sheet="1" objects="1" scenarios="1"/>
  <autoFilter ref="A2:T518" xr:uid="{EA6AC464-774C-4E71-8CE4-99F405240542}">
    <filterColumn colId="1">
      <filters>
        <filter val="SJ-1"/>
      </filters>
    </filterColumn>
  </autoFilter>
  <mergeCells count="1">
    <mergeCell ref="I1:P1"/>
  </mergeCells>
  <pageMargins left="0.7" right="0.7" top="0.75" bottom="0.75" header="0.3" footer="0.3"/>
  <drawing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C2DBB1-F6C6-46A3-97D0-9150E9D898D1}">
  <dimension ref="A1:AE519"/>
  <sheetViews>
    <sheetView workbookViewId="0">
      <selection activeCell="K93" sqref="K93:K112"/>
    </sheetView>
  </sheetViews>
  <sheetFormatPr defaultRowHeight="12.75" x14ac:dyDescent="0.2"/>
  <cols>
    <col min="1" max="6" width="9.42578125" customWidth="1"/>
    <col min="7" max="7" width="15.28515625" customWidth="1"/>
    <col min="8" max="8" width="13.5703125" customWidth="1"/>
    <col min="9" max="17" width="9.42578125" customWidth="1"/>
    <col min="18" max="18" width="12.7109375" customWidth="1"/>
    <col min="19" max="19" width="14.28515625" customWidth="1"/>
    <col min="20" max="26" width="13.5703125" customWidth="1"/>
    <col min="27" max="28" width="9.42578125" customWidth="1"/>
    <col min="29" max="29" width="10.7109375" customWidth="1"/>
    <col min="30" max="30" width="16.140625" customWidth="1"/>
    <col min="31" max="35" width="15.85546875" bestFit="1" customWidth="1"/>
    <col min="36" max="36" width="25.85546875" bestFit="1" customWidth="1"/>
    <col min="37" max="37" width="23.28515625" bestFit="1" customWidth="1"/>
    <col min="38" max="38" width="25" bestFit="1" customWidth="1"/>
    <col min="39" max="39" width="23.28515625" bestFit="1" customWidth="1"/>
    <col min="40" max="40" width="21.140625" bestFit="1" customWidth="1"/>
    <col min="41" max="41" width="26.5703125" bestFit="1" customWidth="1"/>
    <col min="42" max="42" width="24.85546875" bestFit="1" customWidth="1"/>
    <col min="43" max="56" width="15.85546875" bestFit="1" customWidth="1"/>
    <col min="57" max="57" width="28" bestFit="1" customWidth="1"/>
    <col min="58" max="58" width="25.5703125" bestFit="1" customWidth="1"/>
    <col min="59" max="59" width="27.28515625" bestFit="1" customWidth="1"/>
    <col min="60" max="60" width="25.5703125" bestFit="1" customWidth="1"/>
    <col min="61" max="61" width="23.42578125" bestFit="1" customWidth="1"/>
    <col min="62" max="62" width="28.7109375" bestFit="1" customWidth="1"/>
    <col min="63" max="63" width="27.140625" bestFit="1" customWidth="1"/>
    <col min="64" max="77" width="19.5703125" bestFit="1" customWidth="1"/>
    <col min="78" max="78" width="32.5703125" bestFit="1" customWidth="1"/>
    <col min="79" max="79" width="30.140625" bestFit="1" customWidth="1"/>
    <col min="80" max="80" width="31.85546875" bestFit="1" customWidth="1"/>
    <col min="81" max="81" width="30.140625" bestFit="1" customWidth="1"/>
    <col min="82" max="82" width="28" bestFit="1" customWidth="1"/>
    <col min="83" max="83" width="33.28515625" bestFit="1" customWidth="1"/>
    <col min="84" max="84" width="31.7109375" bestFit="1" customWidth="1"/>
    <col min="85" max="98" width="15.85546875" bestFit="1" customWidth="1"/>
    <col min="99" max="99" width="27.42578125" bestFit="1" customWidth="1"/>
    <col min="100" max="100" width="24.85546875" bestFit="1" customWidth="1"/>
    <col min="101" max="101" width="26.7109375" bestFit="1" customWidth="1"/>
    <col min="102" max="102" width="24.85546875" bestFit="1" customWidth="1"/>
    <col min="103" max="103" width="22.85546875" bestFit="1" customWidth="1"/>
    <col min="104" max="104" width="28.140625" bestFit="1" customWidth="1"/>
    <col min="105" max="105" width="26.5703125" bestFit="1" customWidth="1"/>
    <col min="106" max="119" width="15.85546875" bestFit="1" customWidth="1"/>
    <col min="120" max="120" width="27" bestFit="1" customWidth="1"/>
    <col min="121" max="121" width="24.42578125" bestFit="1" customWidth="1"/>
    <col min="122" max="122" width="26.28515625" bestFit="1" customWidth="1"/>
    <col min="123" max="123" width="24.42578125" bestFit="1" customWidth="1"/>
    <col min="124" max="124" width="22.42578125" bestFit="1" customWidth="1"/>
    <col min="125" max="125" width="27.7109375" bestFit="1" customWidth="1"/>
    <col min="126" max="126" width="26.140625" bestFit="1" customWidth="1"/>
    <col min="127" max="140" width="15.85546875" bestFit="1" customWidth="1"/>
    <col min="141" max="141" width="26.42578125" bestFit="1" customWidth="1"/>
    <col min="142" max="142" width="23.85546875" bestFit="1" customWidth="1"/>
    <col min="143" max="143" width="25.7109375" bestFit="1" customWidth="1"/>
    <col min="144" max="144" width="23.85546875" bestFit="1" customWidth="1"/>
    <col min="145" max="145" width="21.85546875" bestFit="1" customWidth="1"/>
    <col min="146" max="146" width="27.140625" bestFit="1" customWidth="1"/>
    <col min="147" max="147" width="25.5703125" bestFit="1" customWidth="1"/>
    <col min="148" max="148" width="19.5703125" bestFit="1" customWidth="1"/>
    <col min="149" max="149" width="17" bestFit="1" customWidth="1"/>
    <col min="150" max="150" width="18.85546875" bestFit="1" customWidth="1"/>
    <col min="151" max="151" width="17" bestFit="1" customWidth="1"/>
    <col min="152" max="152" width="15" bestFit="1" customWidth="1"/>
    <col min="153" max="153" width="20.28515625" bestFit="1" customWidth="1"/>
    <col min="154" max="154" width="18.7109375" bestFit="1" customWidth="1"/>
  </cols>
  <sheetData>
    <row r="1" spans="1:31" x14ac:dyDescent="0.2">
      <c r="I1" t="s">
        <v>202</v>
      </c>
      <c r="L1" t="s">
        <v>204</v>
      </c>
      <c r="T1" t="s">
        <v>203</v>
      </c>
      <c r="X1" t="s">
        <v>204</v>
      </c>
    </row>
    <row r="2" spans="1:31" x14ac:dyDescent="0.2">
      <c r="C2" s="75" t="s">
        <v>206</v>
      </c>
      <c r="D2" s="75" t="s">
        <v>206</v>
      </c>
    </row>
    <row r="3" spans="1:31" s="3" customFormat="1" ht="33.75" x14ac:dyDescent="0.2">
      <c r="A3" s="3" t="s">
        <v>0</v>
      </c>
      <c r="B3" s="3" t="s">
        <v>160</v>
      </c>
      <c r="C3" s="2" t="s">
        <v>205</v>
      </c>
      <c r="D3" s="3" t="s">
        <v>33</v>
      </c>
      <c r="E3" s="3" t="s">
        <v>34</v>
      </c>
      <c r="F3" s="3" t="s">
        <v>3</v>
      </c>
      <c r="G3" s="3" t="s">
        <v>35</v>
      </c>
      <c r="H3" s="3" t="s">
        <v>196</v>
      </c>
      <c r="I3" s="3" t="s">
        <v>5</v>
      </c>
      <c r="J3" s="3" t="s">
        <v>6</v>
      </c>
      <c r="K3" s="3" t="s">
        <v>7</v>
      </c>
      <c r="L3" s="3" t="s">
        <v>8</v>
      </c>
      <c r="M3" s="3" t="s">
        <v>9</v>
      </c>
      <c r="N3" s="3" t="s">
        <v>10</v>
      </c>
      <c r="O3" s="3" t="s">
        <v>11</v>
      </c>
      <c r="P3" s="3" t="s">
        <v>12</v>
      </c>
      <c r="Q3" s="3" t="s">
        <v>197</v>
      </c>
      <c r="T3" s="3" t="s">
        <v>5</v>
      </c>
      <c r="U3" s="3" t="s">
        <v>6</v>
      </c>
      <c r="V3" s="3" t="s">
        <v>7</v>
      </c>
      <c r="W3" s="3" t="s">
        <v>8</v>
      </c>
      <c r="X3" s="3" t="s">
        <v>9</v>
      </c>
      <c r="Y3" s="3" t="s">
        <v>11</v>
      </c>
      <c r="Z3" s="3" t="s">
        <v>12</v>
      </c>
      <c r="AA3" s="3" t="s">
        <v>160</v>
      </c>
      <c r="AB3" s="3" t="s">
        <v>32</v>
      </c>
      <c r="AC3" s="3" t="s">
        <v>3</v>
      </c>
      <c r="AD3" s="3" t="s">
        <v>35</v>
      </c>
      <c r="AE3" s="3" t="s">
        <v>50</v>
      </c>
    </row>
    <row r="4" spans="1:31" x14ac:dyDescent="0.2">
      <c r="A4" s="3" t="s">
        <v>23</v>
      </c>
      <c r="B4" s="3" t="s">
        <v>150</v>
      </c>
      <c r="C4" s="3" t="s">
        <v>24</v>
      </c>
      <c r="D4" s="3">
        <v>162.87</v>
      </c>
      <c r="E4" s="4">
        <v>42241</v>
      </c>
      <c r="F4" s="3" t="s">
        <v>28</v>
      </c>
      <c r="G4" s="3" t="s">
        <v>27</v>
      </c>
      <c r="H4" s="3" t="s">
        <v>198</v>
      </c>
      <c r="I4" s="3">
        <v>900</v>
      </c>
      <c r="J4" s="3">
        <v>0.56000000000000005</v>
      </c>
      <c r="K4" s="3">
        <v>0.5</v>
      </c>
      <c r="L4" s="3">
        <v>10</v>
      </c>
      <c r="M4" s="3">
        <v>6</v>
      </c>
      <c r="N4" s="3" t="s">
        <v>199</v>
      </c>
      <c r="O4" s="3">
        <v>120</v>
      </c>
      <c r="P4" s="3">
        <v>1.1000000000000001</v>
      </c>
      <c r="Q4" s="3"/>
      <c r="T4" s="95">
        <f>IF(I4="U",5,I4)</f>
        <v>900</v>
      </c>
      <c r="U4" s="95">
        <f>IF(J4="U",0.05,J4)</f>
        <v>0.56000000000000005</v>
      </c>
      <c r="V4" s="95">
        <f>IF(K4="U",0.01,K4)</f>
        <v>0.5</v>
      </c>
      <c r="W4" s="95">
        <f>IF(L4="U",0.5,L4)</f>
        <v>10</v>
      </c>
      <c r="X4" s="95">
        <f>IF(M4="U",0.025,M4)</f>
        <v>6</v>
      </c>
      <c r="Y4" s="95">
        <f>IF(O4="U",0.1,O4)</f>
        <v>120</v>
      </c>
      <c r="Z4" s="95">
        <f>IF(P4="U",0.1,P4)</f>
        <v>1.1000000000000001</v>
      </c>
      <c r="AA4" s="3" t="s">
        <v>150</v>
      </c>
      <c r="AB4" s="3" t="s">
        <v>24</v>
      </c>
      <c r="AC4" s="3" t="s">
        <v>28</v>
      </c>
      <c r="AD4" s="3" t="s">
        <v>27</v>
      </c>
      <c r="AE4" s="75" t="s">
        <v>83</v>
      </c>
    </row>
    <row r="5" spans="1:31" x14ac:dyDescent="0.2">
      <c r="A5" s="3" t="s">
        <v>23</v>
      </c>
      <c r="B5" s="3" t="s">
        <v>150</v>
      </c>
      <c r="C5" s="3" t="s">
        <v>24</v>
      </c>
      <c r="D5" s="3">
        <v>162.87</v>
      </c>
      <c r="E5" s="4">
        <v>42241</v>
      </c>
      <c r="F5" s="3" t="s">
        <v>28</v>
      </c>
      <c r="G5" s="3" t="s">
        <v>25</v>
      </c>
      <c r="H5" s="3" t="s">
        <v>198</v>
      </c>
      <c r="I5" s="3" t="s">
        <v>199</v>
      </c>
      <c r="J5" s="3" t="s">
        <v>199</v>
      </c>
      <c r="K5" s="3" t="s">
        <v>199</v>
      </c>
      <c r="L5" s="3" t="s">
        <v>199</v>
      </c>
      <c r="M5" s="3" t="s">
        <v>199</v>
      </c>
      <c r="N5" s="3" t="s">
        <v>199</v>
      </c>
      <c r="O5" s="3">
        <v>16</v>
      </c>
      <c r="P5" s="3" t="s">
        <v>199</v>
      </c>
      <c r="Q5" s="3"/>
      <c r="R5" s="8" t="s">
        <v>44</v>
      </c>
      <c r="S5" s="8" t="s">
        <v>45</v>
      </c>
      <c r="T5" s="95">
        <f t="shared" ref="T5:T68" si="0">IF(I5="U",5,I5)</f>
        <v>5</v>
      </c>
      <c r="U5" s="95">
        <f t="shared" ref="U5:U68" si="1">IF(J5="U",0.05,J5)</f>
        <v>0.05</v>
      </c>
      <c r="V5" s="95">
        <f t="shared" ref="V5:V68" si="2">IF(K5="U",0.01,K5)</f>
        <v>0.01</v>
      </c>
      <c r="W5" s="95">
        <f t="shared" ref="W5:W68" si="3">IF(L5="U",0.5,L5)</f>
        <v>0.5</v>
      </c>
      <c r="X5" s="95">
        <f t="shared" ref="X5:X68" si="4">IF(M5="U",0.025,M5)</f>
        <v>2.5000000000000001E-2</v>
      </c>
      <c r="Y5" s="95">
        <f t="shared" ref="Y5:Y68" si="5">IF(O5="U",0.1,O5)</f>
        <v>16</v>
      </c>
      <c r="Z5" s="95">
        <f t="shared" ref="Z5:Z68" si="6">IF(P5="U",0.1,P5)</f>
        <v>0.1</v>
      </c>
      <c r="AA5" s="3" t="s">
        <v>150</v>
      </c>
      <c r="AB5" s="3" t="s">
        <v>24</v>
      </c>
      <c r="AC5" s="3" t="s">
        <v>28</v>
      </c>
      <c r="AD5" s="3" t="s">
        <v>25</v>
      </c>
      <c r="AE5" s="75" t="s">
        <v>83</v>
      </c>
    </row>
    <row r="6" spans="1:31" x14ac:dyDescent="0.2">
      <c r="A6" s="3" t="s">
        <v>23</v>
      </c>
      <c r="B6" s="3" t="s">
        <v>150</v>
      </c>
      <c r="C6" s="3" t="s">
        <v>24</v>
      </c>
      <c r="D6" s="3">
        <v>162.87</v>
      </c>
      <c r="E6" s="4">
        <v>42241</v>
      </c>
      <c r="F6" s="3" t="s">
        <v>28</v>
      </c>
      <c r="G6" s="3" t="s">
        <v>25</v>
      </c>
      <c r="H6" s="3" t="s">
        <v>198</v>
      </c>
      <c r="I6" s="3" t="s">
        <v>199</v>
      </c>
      <c r="J6" s="3" t="s">
        <v>199</v>
      </c>
      <c r="K6" s="3" t="s">
        <v>199</v>
      </c>
      <c r="L6" s="3" t="s">
        <v>199</v>
      </c>
      <c r="M6" s="3" t="s">
        <v>199</v>
      </c>
      <c r="N6" s="3" t="s">
        <v>199</v>
      </c>
      <c r="O6" s="3">
        <v>13</v>
      </c>
      <c r="P6" s="3">
        <v>1.4</v>
      </c>
      <c r="Q6" s="3"/>
      <c r="R6" s="8" t="s">
        <v>46</v>
      </c>
      <c r="S6" s="8">
        <v>5</v>
      </c>
      <c r="T6" s="95">
        <f t="shared" si="0"/>
        <v>5</v>
      </c>
      <c r="U6" s="95">
        <f t="shared" si="1"/>
        <v>0.05</v>
      </c>
      <c r="V6" s="95">
        <f t="shared" si="2"/>
        <v>0.01</v>
      </c>
      <c r="W6" s="95">
        <f t="shared" si="3"/>
        <v>0.5</v>
      </c>
      <c r="X6" s="95">
        <f t="shared" si="4"/>
        <v>2.5000000000000001E-2</v>
      </c>
      <c r="Y6" s="95">
        <f t="shared" si="5"/>
        <v>13</v>
      </c>
      <c r="Z6" s="95">
        <f t="shared" si="6"/>
        <v>1.4</v>
      </c>
      <c r="AA6" s="3" t="s">
        <v>150</v>
      </c>
      <c r="AB6" s="3" t="s">
        <v>24</v>
      </c>
      <c r="AC6" s="3" t="s">
        <v>28</v>
      </c>
      <c r="AD6" s="3" t="s">
        <v>25</v>
      </c>
      <c r="AE6" s="75" t="s">
        <v>83</v>
      </c>
    </row>
    <row r="7" spans="1:31" x14ac:dyDescent="0.2">
      <c r="A7" s="3" t="s">
        <v>23</v>
      </c>
      <c r="B7" s="3" t="s">
        <v>150</v>
      </c>
      <c r="C7" s="3" t="s">
        <v>24</v>
      </c>
      <c r="D7" s="3">
        <v>162.87</v>
      </c>
      <c r="E7" s="4">
        <v>42241</v>
      </c>
      <c r="F7" s="3" t="s">
        <v>28</v>
      </c>
      <c r="G7" s="3" t="s">
        <v>25</v>
      </c>
      <c r="H7" s="3" t="s">
        <v>198</v>
      </c>
      <c r="I7" s="3" t="s">
        <v>199</v>
      </c>
      <c r="J7" s="3" t="s">
        <v>199</v>
      </c>
      <c r="K7" s="3" t="s">
        <v>199</v>
      </c>
      <c r="L7" s="3" t="s">
        <v>199</v>
      </c>
      <c r="M7" s="3" t="s">
        <v>199</v>
      </c>
      <c r="N7" s="3" t="s">
        <v>199</v>
      </c>
      <c r="O7" s="3">
        <v>69</v>
      </c>
      <c r="P7" s="3" t="s">
        <v>199</v>
      </c>
      <c r="Q7" s="3"/>
      <c r="R7" s="8" t="s">
        <v>6</v>
      </c>
      <c r="S7" s="8">
        <v>0.05</v>
      </c>
      <c r="T7" s="95">
        <f t="shared" si="0"/>
        <v>5</v>
      </c>
      <c r="U7" s="95">
        <f t="shared" si="1"/>
        <v>0.05</v>
      </c>
      <c r="V7" s="95">
        <f t="shared" si="2"/>
        <v>0.01</v>
      </c>
      <c r="W7" s="95">
        <f t="shared" si="3"/>
        <v>0.5</v>
      </c>
      <c r="X7" s="95">
        <f t="shared" si="4"/>
        <v>2.5000000000000001E-2</v>
      </c>
      <c r="Y7" s="95">
        <f t="shared" si="5"/>
        <v>69</v>
      </c>
      <c r="Z7" s="95">
        <f t="shared" si="6"/>
        <v>0.1</v>
      </c>
      <c r="AA7" s="3" t="s">
        <v>150</v>
      </c>
      <c r="AB7" s="3" t="s">
        <v>24</v>
      </c>
      <c r="AC7" s="3" t="s">
        <v>28</v>
      </c>
      <c r="AD7" s="3" t="s">
        <v>25</v>
      </c>
      <c r="AE7" s="75" t="s">
        <v>83</v>
      </c>
    </row>
    <row r="8" spans="1:31" x14ac:dyDescent="0.2">
      <c r="A8" s="3" t="s">
        <v>23</v>
      </c>
      <c r="B8" s="3" t="s">
        <v>150</v>
      </c>
      <c r="C8" s="3" t="s">
        <v>24</v>
      </c>
      <c r="D8" s="3">
        <v>162.87</v>
      </c>
      <c r="E8" s="4">
        <v>42241</v>
      </c>
      <c r="F8" s="3" t="s">
        <v>28</v>
      </c>
      <c r="G8" s="3" t="s">
        <v>25</v>
      </c>
      <c r="H8" s="3" t="s">
        <v>198</v>
      </c>
      <c r="I8" s="3">
        <v>1700</v>
      </c>
      <c r="J8" s="3">
        <v>1.8</v>
      </c>
      <c r="K8" s="3">
        <v>0.25</v>
      </c>
      <c r="L8" s="3">
        <v>7.3</v>
      </c>
      <c r="M8" s="3">
        <v>9.1999999999999993</v>
      </c>
      <c r="N8" s="3" t="s">
        <v>199</v>
      </c>
      <c r="O8" s="3">
        <v>260</v>
      </c>
      <c r="P8" s="3">
        <v>0.92</v>
      </c>
      <c r="Q8" s="3"/>
      <c r="R8" s="8" t="s">
        <v>7</v>
      </c>
      <c r="S8" s="8">
        <v>0.01</v>
      </c>
      <c r="T8" s="95">
        <f t="shared" si="0"/>
        <v>1700</v>
      </c>
      <c r="U8" s="95">
        <f t="shared" si="1"/>
        <v>1.8</v>
      </c>
      <c r="V8" s="95">
        <f t="shared" si="2"/>
        <v>0.25</v>
      </c>
      <c r="W8" s="95">
        <f t="shared" si="3"/>
        <v>7.3</v>
      </c>
      <c r="X8" s="95">
        <f t="shared" si="4"/>
        <v>9.1999999999999993</v>
      </c>
      <c r="Y8" s="95">
        <f t="shared" si="5"/>
        <v>260</v>
      </c>
      <c r="Z8" s="95">
        <f t="shared" si="6"/>
        <v>0.92</v>
      </c>
      <c r="AA8" s="3" t="s">
        <v>150</v>
      </c>
      <c r="AB8" s="3" t="s">
        <v>24</v>
      </c>
      <c r="AC8" s="3" t="s">
        <v>28</v>
      </c>
      <c r="AD8" s="3" t="s">
        <v>25</v>
      </c>
      <c r="AE8" s="75" t="s">
        <v>83</v>
      </c>
    </row>
    <row r="9" spans="1:31" x14ac:dyDescent="0.2">
      <c r="A9" s="3" t="s">
        <v>23</v>
      </c>
      <c r="B9" s="3" t="s">
        <v>150</v>
      </c>
      <c r="C9" s="3" t="s">
        <v>24</v>
      </c>
      <c r="D9" s="3">
        <v>162.87</v>
      </c>
      <c r="E9" s="4">
        <v>42241</v>
      </c>
      <c r="F9" s="3" t="s">
        <v>28</v>
      </c>
      <c r="G9" s="3" t="s">
        <v>25</v>
      </c>
      <c r="H9" s="3" t="s">
        <v>198</v>
      </c>
      <c r="I9" s="3">
        <v>1800</v>
      </c>
      <c r="J9" s="3">
        <v>1.4</v>
      </c>
      <c r="K9" s="3">
        <v>0.14000000000000001</v>
      </c>
      <c r="L9" s="3">
        <v>6.2</v>
      </c>
      <c r="M9" s="3">
        <v>7</v>
      </c>
      <c r="N9" s="3" t="s">
        <v>199</v>
      </c>
      <c r="O9" s="3">
        <v>190</v>
      </c>
      <c r="P9" s="3">
        <v>1.4</v>
      </c>
      <c r="Q9" s="3"/>
      <c r="R9" s="8" t="s">
        <v>8</v>
      </c>
      <c r="S9" s="8">
        <v>0.5</v>
      </c>
      <c r="T9" s="95">
        <f t="shared" si="0"/>
        <v>1800</v>
      </c>
      <c r="U9" s="95">
        <f t="shared" si="1"/>
        <v>1.4</v>
      </c>
      <c r="V9" s="95">
        <f t="shared" si="2"/>
        <v>0.14000000000000001</v>
      </c>
      <c r="W9" s="95">
        <f t="shared" si="3"/>
        <v>6.2</v>
      </c>
      <c r="X9" s="95">
        <f t="shared" si="4"/>
        <v>7</v>
      </c>
      <c r="Y9" s="95">
        <f t="shared" si="5"/>
        <v>190</v>
      </c>
      <c r="Z9" s="95">
        <f t="shared" si="6"/>
        <v>1.4</v>
      </c>
      <c r="AA9" s="3" t="s">
        <v>150</v>
      </c>
      <c r="AB9" s="3" t="s">
        <v>24</v>
      </c>
      <c r="AC9" s="3" t="s">
        <v>28</v>
      </c>
      <c r="AD9" s="3" t="s">
        <v>25</v>
      </c>
      <c r="AE9" s="75" t="s">
        <v>83</v>
      </c>
    </row>
    <row r="10" spans="1:31" x14ac:dyDescent="0.2">
      <c r="A10" s="3" t="s">
        <v>23</v>
      </c>
      <c r="B10" s="3" t="s">
        <v>150</v>
      </c>
      <c r="C10" s="3" t="s">
        <v>24</v>
      </c>
      <c r="D10" s="3">
        <v>162.87</v>
      </c>
      <c r="E10" s="4">
        <v>42241</v>
      </c>
      <c r="F10" s="3" t="s">
        <v>28</v>
      </c>
      <c r="G10" s="3" t="s">
        <v>25</v>
      </c>
      <c r="H10" s="3" t="s">
        <v>198</v>
      </c>
      <c r="I10" s="3">
        <v>880</v>
      </c>
      <c r="J10" s="3" t="s">
        <v>199</v>
      </c>
      <c r="K10" s="3" t="s">
        <v>199</v>
      </c>
      <c r="L10" s="3" t="s">
        <v>199</v>
      </c>
      <c r="M10" s="3" t="s">
        <v>199</v>
      </c>
      <c r="N10" s="3" t="s">
        <v>199</v>
      </c>
      <c r="O10" s="3">
        <v>18</v>
      </c>
      <c r="P10" s="3" t="s">
        <v>199</v>
      </c>
      <c r="Q10" s="3"/>
      <c r="R10" s="8" t="s">
        <v>9</v>
      </c>
      <c r="S10" s="8">
        <v>2.5000000000000001E-2</v>
      </c>
      <c r="T10" s="95">
        <f t="shared" si="0"/>
        <v>880</v>
      </c>
      <c r="U10" s="95">
        <f t="shared" si="1"/>
        <v>0.05</v>
      </c>
      <c r="V10" s="95">
        <f t="shared" si="2"/>
        <v>0.01</v>
      </c>
      <c r="W10" s="95">
        <f t="shared" si="3"/>
        <v>0.5</v>
      </c>
      <c r="X10" s="95">
        <f t="shared" si="4"/>
        <v>2.5000000000000001E-2</v>
      </c>
      <c r="Y10" s="95">
        <f t="shared" si="5"/>
        <v>18</v>
      </c>
      <c r="Z10" s="95">
        <f t="shared" si="6"/>
        <v>0.1</v>
      </c>
      <c r="AA10" s="3" t="s">
        <v>150</v>
      </c>
      <c r="AB10" s="3" t="s">
        <v>24</v>
      </c>
      <c r="AC10" s="3" t="s">
        <v>28</v>
      </c>
      <c r="AD10" s="3" t="s">
        <v>25</v>
      </c>
      <c r="AE10" s="75" t="s">
        <v>83</v>
      </c>
    </row>
    <row r="11" spans="1:31" x14ac:dyDescent="0.2">
      <c r="A11" s="3" t="s">
        <v>23</v>
      </c>
      <c r="B11" s="3" t="s">
        <v>150</v>
      </c>
      <c r="C11" s="3" t="s">
        <v>24</v>
      </c>
      <c r="D11" s="3">
        <v>162.87</v>
      </c>
      <c r="E11" s="4">
        <v>42241</v>
      </c>
      <c r="F11" s="3" t="s">
        <v>28</v>
      </c>
      <c r="G11" s="3" t="s">
        <v>25</v>
      </c>
      <c r="H11" s="3" t="s">
        <v>198</v>
      </c>
      <c r="I11" s="3">
        <v>2200</v>
      </c>
      <c r="J11" s="3">
        <v>1.9</v>
      </c>
      <c r="K11" s="3">
        <v>0.36</v>
      </c>
      <c r="L11" s="3">
        <v>7.3</v>
      </c>
      <c r="M11" s="3">
        <v>10</v>
      </c>
      <c r="N11" s="3" t="s">
        <v>199</v>
      </c>
      <c r="O11" s="3">
        <v>360</v>
      </c>
      <c r="P11" s="3">
        <v>0.99</v>
      </c>
      <c r="Q11" s="3"/>
      <c r="R11" s="8" t="s">
        <v>10</v>
      </c>
      <c r="S11" s="8">
        <v>5.0000000000000001E-3</v>
      </c>
      <c r="T11" s="95">
        <f t="shared" si="0"/>
        <v>2200</v>
      </c>
      <c r="U11" s="95">
        <f t="shared" si="1"/>
        <v>1.9</v>
      </c>
      <c r="V11" s="95">
        <f t="shared" si="2"/>
        <v>0.36</v>
      </c>
      <c r="W11" s="95">
        <f t="shared" si="3"/>
        <v>7.3</v>
      </c>
      <c r="X11" s="95">
        <f t="shared" si="4"/>
        <v>10</v>
      </c>
      <c r="Y11" s="95">
        <f t="shared" si="5"/>
        <v>360</v>
      </c>
      <c r="Z11" s="95">
        <f t="shared" si="6"/>
        <v>0.99</v>
      </c>
      <c r="AA11" s="3" t="s">
        <v>150</v>
      </c>
      <c r="AB11" s="3" t="s">
        <v>24</v>
      </c>
      <c r="AC11" s="3" t="s">
        <v>28</v>
      </c>
      <c r="AD11" s="3" t="s">
        <v>25</v>
      </c>
      <c r="AE11" s="75" t="s">
        <v>83</v>
      </c>
    </row>
    <row r="12" spans="1:31" x14ac:dyDescent="0.2">
      <c r="A12" s="3" t="s">
        <v>23</v>
      </c>
      <c r="B12" s="3" t="s">
        <v>150</v>
      </c>
      <c r="C12" s="3" t="s">
        <v>24</v>
      </c>
      <c r="D12" s="3">
        <v>162.87</v>
      </c>
      <c r="E12" s="4">
        <v>42241</v>
      </c>
      <c r="F12" s="3" t="s">
        <v>28</v>
      </c>
      <c r="G12" s="3" t="s">
        <v>25</v>
      </c>
      <c r="H12" s="3" t="s">
        <v>198</v>
      </c>
      <c r="I12" s="3">
        <v>530</v>
      </c>
      <c r="J12" s="3">
        <v>1.2</v>
      </c>
      <c r="K12" s="3" t="s">
        <v>199</v>
      </c>
      <c r="L12" s="3" t="s">
        <v>199</v>
      </c>
      <c r="M12" s="3">
        <v>2.6</v>
      </c>
      <c r="N12" s="3" t="s">
        <v>199</v>
      </c>
      <c r="O12" s="3">
        <v>77</v>
      </c>
      <c r="P12" s="3" t="s">
        <v>199</v>
      </c>
      <c r="Q12" s="3"/>
      <c r="R12" s="8" t="s">
        <v>11</v>
      </c>
      <c r="S12" s="8">
        <v>0.1</v>
      </c>
      <c r="T12" s="95">
        <f t="shared" si="0"/>
        <v>530</v>
      </c>
      <c r="U12" s="95">
        <f t="shared" si="1"/>
        <v>1.2</v>
      </c>
      <c r="V12" s="95">
        <f t="shared" si="2"/>
        <v>0.01</v>
      </c>
      <c r="W12" s="95">
        <f t="shared" si="3"/>
        <v>0.5</v>
      </c>
      <c r="X12" s="95">
        <f t="shared" si="4"/>
        <v>2.6</v>
      </c>
      <c r="Y12" s="95">
        <f t="shared" si="5"/>
        <v>77</v>
      </c>
      <c r="Z12" s="95">
        <f t="shared" si="6"/>
        <v>0.1</v>
      </c>
      <c r="AA12" s="3" t="s">
        <v>150</v>
      </c>
      <c r="AB12" s="3" t="s">
        <v>24</v>
      </c>
      <c r="AC12" s="3" t="s">
        <v>28</v>
      </c>
      <c r="AD12" s="3" t="s">
        <v>25</v>
      </c>
      <c r="AE12" s="75" t="s">
        <v>83</v>
      </c>
    </row>
    <row r="13" spans="1:31" x14ac:dyDescent="0.2">
      <c r="A13" s="3" t="s">
        <v>23</v>
      </c>
      <c r="B13" s="3" t="s">
        <v>150</v>
      </c>
      <c r="C13" s="3" t="s">
        <v>24</v>
      </c>
      <c r="D13" s="3">
        <v>162.87</v>
      </c>
      <c r="E13" s="4">
        <v>42437</v>
      </c>
      <c r="F13" s="3" t="s">
        <v>28</v>
      </c>
      <c r="G13" s="3" t="s">
        <v>36</v>
      </c>
      <c r="H13" s="3" t="s">
        <v>198</v>
      </c>
      <c r="I13" s="3" t="s">
        <v>199</v>
      </c>
      <c r="J13" s="3">
        <v>0.13</v>
      </c>
      <c r="K13" s="3" t="s">
        <v>199</v>
      </c>
      <c r="L13" s="3">
        <v>3.9</v>
      </c>
      <c r="M13" s="3" t="s">
        <v>199</v>
      </c>
      <c r="N13" s="3"/>
      <c r="O13" s="3">
        <v>19</v>
      </c>
      <c r="P13" s="3" t="s">
        <v>199</v>
      </c>
      <c r="Q13" s="3"/>
      <c r="R13" s="8" t="s">
        <v>12</v>
      </c>
      <c r="S13" s="8">
        <v>0.1</v>
      </c>
      <c r="T13" s="95">
        <f t="shared" si="0"/>
        <v>5</v>
      </c>
      <c r="U13" s="95">
        <f t="shared" si="1"/>
        <v>0.13</v>
      </c>
      <c r="V13" s="95">
        <f t="shared" si="2"/>
        <v>0.01</v>
      </c>
      <c r="W13" s="95">
        <f t="shared" si="3"/>
        <v>3.9</v>
      </c>
      <c r="X13" s="95">
        <f t="shared" si="4"/>
        <v>2.5000000000000001E-2</v>
      </c>
      <c r="Y13" s="95">
        <f t="shared" si="5"/>
        <v>19</v>
      </c>
      <c r="Z13" s="95">
        <f t="shared" si="6"/>
        <v>0.1</v>
      </c>
      <c r="AA13" s="3" t="s">
        <v>150</v>
      </c>
      <c r="AB13" s="3" t="s">
        <v>24</v>
      </c>
      <c r="AC13" s="3" t="s">
        <v>28</v>
      </c>
      <c r="AD13" s="3" t="s">
        <v>36</v>
      </c>
      <c r="AE13" s="75" t="s">
        <v>84</v>
      </c>
    </row>
    <row r="14" spans="1:31" x14ac:dyDescent="0.2">
      <c r="A14" s="3" t="s">
        <v>23</v>
      </c>
      <c r="B14" s="3" t="s">
        <v>150</v>
      </c>
      <c r="C14" s="3" t="s">
        <v>24</v>
      </c>
      <c r="D14" s="3">
        <v>162.87</v>
      </c>
      <c r="E14" s="4">
        <v>42437</v>
      </c>
      <c r="F14" s="3" t="s">
        <v>28</v>
      </c>
      <c r="G14" s="3" t="s">
        <v>36</v>
      </c>
      <c r="H14" s="3" t="s">
        <v>198</v>
      </c>
      <c r="I14" s="3" t="s">
        <v>199</v>
      </c>
      <c r="J14" s="3" t="s">
        <v>199</v>
      </c>
      <c r="K14" s="3" t="s">
        <v>199</v>
      </c>
      <c r="L14" s="3" t="s">
        <v>199</v>
      </c>
      <c r="M14" s="3" t="s">
        <v>199</v>
      </c>
      <c r="N14" s="3"/>
      <c r="O14" s="3">
        <v>5.4</v>
      </c>
      <c r="P14" s="3" t="s">
        <v>199</v>
      </c>
      <c r="Q14" s="3"/>
      <c r="T14" s="95">
        <f t="shared" si="0"/>
        <v>5</v>
      </c>
      <c r="U14" s="95">
        <f t="shared" si="1"/>
        <v>0.05</v>
      </c>
      <c r="V14" s="95">
        <f t="shared" si="2"/>
        <v>0.01</v>
      </c>
      <c r="W14" s="95">
        <f t="shared" si="3"/>
        <v>0.5</v>
      </c>
      <c r="X14" s="95">
        <f t="shared" si="4"/>
        <v>2.5000000000000001E-2</v>
      </c>
      <c r="Y14" s="95">
        <f t="shared" si="5"/>
        <v>5.4</v>
      </c>
      <c r="Z14" s="95">
        <f t="shared" si="6"/>
        <v>0.1</v>
      </c>
      <c r="AA14" s="3" t="s">
        <v>150</v>
      </c>
      <c r="AB14" s="3" t="s">
        <v>24</v>
      </c>
      <c r="AC14" s="3" t="s">
        <v>28</v>
      </c>
      <c r="AD14" s="3" t="s">
        <v>36</v>
      </c>
      <c r="AE14" s="75" t="s">
        <v>84</v>
      </c>
    </row>
    <row r="15" spans="1:31" x14ac:dyDescent="0.2">
      <c r="A15" s="3" t="s">
        <v>23</v>
      </c>
      <c r="B15" s="3" t="s">
        <v>150</v>
      </c>
      <c r="C15" s="3" t="s">
        <v>24</v>
      </c>
      <c r="D15" s="3">
        <v>162.87</v>
      </c>
      <c r="E15" s="4">
        <v>42437</v>
      </c>
      <c r="F15" s="3" t="s">
        <v>28</v>
      </c>
      <c r="G15" s="3" t="s">
        <v>36</v>
      </c>
      <c r="H15" s="3" t="s">
        <v>198</v>
      </c>
      <c r="I15" s="3" t="s">
        <v>199</v>
      </c>
      <c r="J15" s="3">
        <v>0.34</v>
      </c>
      <c r="K15" s="3" t="s">
        <v>199</v>
      </c>
      <c r="L15" s="3" t="s">
        <v>199</v>
      </c>
      <c r="M15" s="3" t="s">
        <v>199</v>
      </c>
      <c r="N15" s="3"/>
      <c r="O15" s="3">
        <v>22</v>
      </c>
      <c r="P15" s="3" t="s">
        <v>199</v>
      </c>
      <c r="Q15" s="3"/>
      <c r="T15" s="95">
        <f t="shared" si="0"/>
        <v>5</v>
      </c>
      <c r="U15" s="95">
        <f t="shared" si="1"/>
        <v>0.34</v>
      </c>
      <c r="V15" s="95">
        <f t="shared" si="2"/>
        <v>0.01</v>
      </c>
      <c r="W15" s="95">
        <f t="shared" si="3"/>
        <v>0.5</v>
      </c>
      <c r="X15" s="95">
        <f t="shared" si="4"/>
        <v>2.5000000000000001E-2</v>
      </c>
      <c r="Y15" s="95">
        <f t="shared" si="5"/>
        <v>22</v>
      </c>
      <c r="Z15" s="95">
        <f t="shared" si="6"/>
        <v>0.1</v>
      </c>
      <c r="AA15" s="3" t="s">
        <v>150</v>
      </c>
      <c r="AB15" s="3" t="s">
        <v>24</v>
      </c>
      <c r="AC15" s="3" t="s">
        <v>28</v>
      </c>
      <c r="AD15" s="3" t="s">
        <v>36</v>
      </c>
      <c r="AE15" s="75" t="s">
        <v>84</v>
      </c>
    </row>
    <row r="16" spans="1:31" x14ac:dyDescent="0.2">
      <c r="A16" s="3" t="s">
        <v>23</v>
      </c>
      <c r="B16" s="3" t="s">
        <v>150</v>
      </c>
      <c r="C16" s="3" t="s">
        <v>24</v>
      </c>
      <c r="D16" s="3">
        <v>162.87</v>
      </c>
      <c r="E16" s="4">
        <v>42437</v>
      </c>
      <c r="F16" s="3" t="s">
        <v>28</v>
      </c>
      <c r="G16" s="3" t="s">
        <v>36</v>
      </c>
      <c r="H16" s="3" t="s">
        <v>198</v>
      </c>
      <c r="I16" s="3" t="s">
        <v>199</v>
      </c>
      <c r="J16" s="3">
        <v>0.46</v>
      </c>
      <c r="K16" s="3" t="s">
        <v>199</v>
      </c>
      <c r="L16" s="3" t="s">
        <v>199</v>
      </c>
      <c r="M16" s="3" t="s">
        <v>199</v>
      </c>
      <c r="N16" s="3"/>
      <c r="O16" s="3">
        <v>22</v>
      </c>
      <c r="P16" s="3" t="s">
        <v>199</v>
      </c>
      <c r="Q16" s="3"/>
      <c r="R16" s="113"/>
      <c r="S16" s="4"/>
      <c r="T16" s="95">
        <f t="shared" si="0"/>
        <v>5</v>
      </c>
      <c r="U16" s="95">
        <f t="shared" si="1"/>
        <v>0.46</v>
      </c>
      <c r="V16" s="95">
        <f t="shared" si="2"/>
        <v>0.01</v>
      </c>
      <c r="W16" s="95">
        <f t="shared" si="3"/>
        <v>0.5</v>
      </c>
      <c r="X16" s="95">
        <f t="shared" si="4"/>
        <v>2.5000000000000001E-2</v>
      </c>
      <c r="Y16" s="95">
        <f t="shared" si="5"/>
        <v>22</v>
      </c>
      <c r="Z16" s="95">
        <f t="shared" si="6"/>
        <v>0.1</v>
      </c>
      <c r="AA16" s="3" t="s">
        <v>150</v>
      </c>
      <c r="AB16" s="3" t="s">
        <v>24</v>
      </c>
      <c r="AC16" s="3" t="s">
        <v>28</v>
      </c>
      <c r="AD16" s="3" t="s">
        <v>36</v>
      </c>
      <c r="AE16" s="75" t="s">
        <v>84</v>
      </c>
    </row>
    <row r="17" spans="1:31" x14ac:dyDescent="0.2">
      <c r="A17" s="3" t="s">
        <v>23</v>
      </c>
      <c r="B17" s="3" t="s">
        <v>150</v>
      </c>
      <c r="C17" s="3" t="s">
        <v>24</v>
      </c>
      <c r="D17" s="3">
        <v>162.87</v>
      </c>
      <c r="E17" s="4">
        <v>42437</v>
      </c>
      <c r="F17" s="3" t="s">
        <v>28</v>
      </c>
      <c r="G17" s="3" t="s">
        <v>36</v>
      </c>
      <c r="H17" s="3" t="s">
        <v>198</v>
      </c>
      <c r="I17" s="3" t="s">
        <v>199</v>
      </c>
      <c r="J17" s="3" t="s">
        <v>199</v>
      </c>
      <c r="K17" s="3" t="s">
        <v>199</v>
      </c>
      <c r="L17" s="3" t="s">
        <v>199</v>
      </c>
      <c r="M17" s="3" t="s">
        <v>199</v>
      </c>
      <c r="N17" s="3"/>
      <c r="O17" s="3">
        <v>22</v>
      </c>
      <c r="P17" s="3" t="s">
        <v>199</v>
      </c>
      <c r="Q17" s="3"/>
      <c r="R17" s="113"/>
      <c r="S17" s="4"/>
      <c r="T17" s="95">
        <f t="shared" si="0"/>
        <v>5</v>
      </c>
      <c r="U17" s="95">
        <f t="shared" si="1"/>
        <v>0.05</v>
      </c>
      <c r="V17" s="95">
        <f t="shared" si="2"/>
        <v>0.01</v>
      </c>
      <c r="W17" s="95">
        <f t="shared" si="3"/>
        <v>0.5</v>
      </c>
      <c r="X17" s="95">
        <f t="shared" si="4"/>
        <v>2.5000000000000001E-2</v>
      </c>
      <c r="Y17" s="95">
        <f t="shared" si="5"/>
        <v>22</v>
      </c>
      <c r="Z17" s="95">
        <f t="shared" si="6"/>
        <v>0.1</v>
      </c>
      <c r="AA17" s="3" t="s">
        <v>150</v>
      </c>
      <c r="AB17" s="3" t="s">
        <v>24</v>
      </c>
      <c r="AC17" s="3" t="s">
        <v>28</v>
      </c>
      <c r="AD17" s="3" t="s">
        <v>36</v>
      </c>
      <c r="AE17" s="75" t="s">
        <v>84</v>
      </c>
    </row>
    <row r="18" spans="1:31" x14ac:dyDescent="0.2">
      <c r="A18" s="3" t="s">
        <v>23</v>
      </c>
      <c r="B18" s="3" t="s">
        <v>150</v>
      </c>
      <c r="C18" s="3" t="s">
        <v>24</v>
      </c>
      <c r="D18" s="3">
        <v>162.87</v>
      </c>
      <c r="E18" s="4">
        <v>42437</v>
      </c>
      <c r="F18" s="3" t="s">
        <v>28</v>
      </c>
      <c r="G18" s="3" t="s">
        <v>36</v>
      </c>
      <c r="H18" s="3" t="s">
        <v>198</v>
      </c>
      <c r="I18" s="3" t="s">
        <v>199</v>
      </c>
      <c r="J18" s="3">
        <v>0.2</v>
      </c>
      <c r="K18" s="3" t="s">
        <v>199</v>
      </c>
      <c r="L18" s="3">
        <v>4.3</v>
      </c>
      <c r="M18" s="3" t="s">
        <v>199</v>
      </c>
      <c r="N18" s="3"/>
      <c r="O18" s="3">
        <v>31</v>
      </c>
      <c r="P18" s="3">
        <v>1.1000000000000001</v>
      </c>
      <c r="Q18" s="3"/>
      <c r="T18" s="95">
        <f t="shared" si="0"/>
        <v>5</v>
      </c>
      <c r="U18" s="95">
        <f t="shared" si="1"/>
        <v>0.2</v>
      </c>
      <c r="V18" s="95">
        <f t="shared" si="2"/>
        <v>0.01</v>
      </c>
      <c r="W18" s="95">
        <f t="shared" si="3"/>
        <v>4.3</v>
      </c>
      <c r="X18" s="95">
        <f t="shared" si="4"/>
        <v>2.5000000000000001E-2</v>
      </c>
      <c r="Y18" s="95">
        <f t="shared" si="5"/>
        <v>31</v>
      </c>
      <c r="Z18" s="95">
        <f t="shared" si="6"/>
        <v>1.1000000000000001</v>
      </c>
      <c r="AA18" s="3" t="s">
        <v>150</v>
      </c>
      <c r="AB18" s="3" t="s">
        <v>24</v>
      </c>
      <c r="AC18" s="3" t="s">
        <v>28</v>
      </c>
      <c r="AD18" s="3" t="s">
        <v>36</v>
      </c>
      <c r="AE18" s="75" t="s">
        <v>84</v>
      </c>
    </row>
    <row r="19" spans="1:31" x14ac:dyDescent="0.2">
      <c r="A19" s="3" t="s">
        <v>23</v>
      </c>
      <c r="B19" s="3" t="s">
        <v>150</v>
      </c>
      <c r="C19" s="3" t="s">
        <v>24</v>
      </c>
      <c r="D19" s="3">
        <v>162.87</v>
      </c>
      <c r="E19" s="4">
        <v>42437</v>
      </c>
      <c r="F19" s="3" t="s">
        <v>28</v>
      </c>
      <c r="G19" s="3" t="s">
        <v>36</v>
      </c>
      <c r="H19" s="3" t="s">
        <v>198</v>
      </c>
      <c r="I19" s="3" t="s">
        <v>199</v>
      </c>
      <c r="J19" s="3" t="s">
        <v>199</v>
      </c>
      <c r="K19" s="3" t="s">
        <v>199</v>
      </c>
      <c r="L19" s="3" t="s">
        <v>199</v>
      </c>
      <c r="M19" s="3" t="s">
        <v>199</v>
      </c>
      <c r="N19" s="3"/>
      <c r="O19" s="3">
        <v>17</v>
      </c>
      <c r="P19" s="3" t="s">
        <v>199</v>
      </c>
      <c r="Q19" s="3"/>
      <c r="T19" s="95">
        <f t="shared" si="0"/>
        <v>5</v>
      </c>
      <c r="U19" s="95">
        <f t="shared" si="1"/>
        <v>0.05</v>
      </c>
      <c r="V19" s="95">
        <f t="shared" si="2"/>
        <v>0.01</v>
      </c>
      <c r="W19" s="95">
        <f t="shared" si="3"/>
        <v>0.5</v>
      </c>
      <c r="X19" s="95">
        <f t="shared" si="4"/>
        <v>2.5000000000000001E-2</v>
      </c>
      <c r="Y19" s="95">
        <f t="shared" si="5"/>
        <v>17</v>
      </c>
      <c r="Z19" s="95">
        <f t="shared" si="6"/>
        <v>0.1</v>
      </c>
      <c r="AA19" s="3" t="s">
        <v>150</v>
      </c>
      <c r="AB19" s="3" t="s">
        <v>24</v>
      </c>
      <c r="AC19" s="3" t="s">
        <v>28</v>
      </c>
      <c r="AD19" s="3" t="s">
        <v>36</v>
      </c>
      <c r="AE19" s="75" t="s">
        <v>84</v>
      </c>
    </row>
    <row r="20" spans="1:31" x14ac:dyDescent="0.2">
      <c r="A20" s="3" t="s">
        <v>23</v>
      </c>
      <c r="B20" s="3" t="s">
        <v>150</v>
      </c>
      <c r="C20" s="3" t="s">
        <v>24</v>
      </c>
      <c r="D20" s="3">
        <v>162.87</v>
      </c>
      <c r="E20" s="4">
        <v>42437</v>
      </c>
      <c r="F20" s="3" t="s">
        <v>28</v>
      </c>
      <c r="G20" s="3" t="s">
        <v>36</v>
      </c>
      <c r="H20" s="3" t="s">
        <v>198</v>
      </c>
      <c r="I20" s="3" t="s">
        <v>199</v>
      </c>
      <c r="J20" s="3">
        <v>0.16</v>
      </c>
      <c r="K20" s="3" t="s">
        <v>199</v>
      </c>
      <c r="L20" s="3">
        <v>3.2</v>
      </c>
      <c r="M20" s="3" t="s">
        <v>199</v>
      </c>
      <c r="N20" s="3"/>
      <c r="O20" s="3">
        <v>8.3000000000000007</v>
      </c>
      <c r="P20" s="3">
        <v>0.92</v>
      </c>
      <c r="Q20" s="3"/>
      <c r="T20" s="95">
        <f t="shared" si="0"/>
        <v>5</v>
      </c>
      <c r="U20" s="95">
        <f t="shared" si="1"/>
        <v>0.16</v>
      </c>
      <c r="V20" s="95">
        <f t="shared" si="2"/>
        <v>0.01</v>
      </c>
      <c r="W20" s="95">
        <f t="shared" si="3"/>
        <v>3.2</v>
      </c>
      <c r="X20" s="95">
        <f t="shared" si="4"/>
        <v>2.5000000000000001E-2</v>
      </c>
      <c r="Y20" s="95">
        <f t="shared" si="5"/>
        <v>8.3000000000000007</v>
      </c>
      <c r="Z20" s="95">
        <f t="shared" si="6"/>
        <v>0.92</v>
      </c>
      <c r="AA20" s="3" t="s">
        <v>150</v>
      </c>
      <c r="AB20" s="3" t="s">
        <v>24</v>
      </c>
      <c r="AC20" s="3" t="s">
        <v>28</v>
      </c>
      <c r="AD20" s="3" t="s">
        <v>36</v>
      </c>
      <c r="AE20" s="75" t="s">
        <v>84</v>
      </c>
    </row>
    <row r="21" spans="1:31" x14ac:dyDescent="0.2">
      <c r="A21" s="3" t="s">
        <v>23</v>
      </c>
      <c r="B21" s="3" t="s">
        <v>150</v>
      </c>
      <c r="C21" s="3" t="s">
        <v>24</v>
      </c>
      <c r="D21" s="3">
        <v>162.87</v>
      </c>
      <c r="E21" s="4">
        <v>42437</v>
      </c>
      <c r="F21" s="3" t="s">
        <v>28</v>
      </c>
      <c r="G21" s="3" t="s">
        <v>36</v>
      </c>
      <c r="H21" s="3" t="s">
        <v>198</v>
      </c>
      <c r="I21" s="3" t="s">
        <v>199</v>
      </c>
      <c r="J21" s="3">
        <v>0.18</v>
      </c>
      <c r="K21" s="3" t="s">
        <v>199</v>
      </c>
      <c r="L21" s="3">
        <v>4.4000000000000004</v>
      </c>
      <c r="M21" s="3" t="s">
        <v>199</v>
      </c>
      <c r="N21" s="3"/>
      <c r="O21" s="3">
        <v>33</v>
      </c>
      <c r="P21" s="3">
        <v>1</v>
      </c>
      <c r="Q21" s="3"/>
      <c r="T21" s="95">
        <f t="shared" si="0"/>
        <v>5</v>
      </c>
      <c r="U21" s="95">
        <f t="shared" si="1"/>
        <v>0.18</v>
      </c>
      <c r="V21" s="95">
        <f t="shared" si="2"/>
        <v>0.01</v>
      </c>
      <c r="W21" s="95">
        <f t="shared" si="3"/>
        <v>4.4000000000000004</v>
      </c>
      <c r="X21" s="95">
        <f t="shared" si="4"/>
        <v>2.5000000000000001E-2</v>
      </c>
      <c r="Y21" s="95">
        <f t="shared" si="5"/>
        <v>33</v>
      </c>
      <c r="Z21" s="95">
        <f t="shared" si="6"/>
        <v>1</v>
      </c>
      <c r="AA21" s="3" t="s">
        <v>150</v>
      </c>
      <c r="AB21" s="3" t="s">
        <v>24</v>
      </c>
      <c r="AC21" s="3" t="s">
        <v>28</v>
      </c>
      <c r="AD21" s="3" t="s">
        <v>36</v>
      </c>
      <c r="AE21" s="75" t="s">
        <v>84</v>
      </c>
    </row>
    <row r="22" spans="1:31" x14ac:dyDescent="0.2">
      <c r="A22" s="3" t="s">
        <v>23</v>
      </c>
      <c r="B22" s="3" t="s">
        <v>150</v>
      </c>
      <c r="C22" s="3" t="s">
        <v>24</v>
      </c>
      <c r="D22" s="3">
        <v>162.87</v>
      </c>
      <c r="E22" s="4">
        <v>42437</v>
      </c>
      <c r="F22" s="3" t="s">
        <v>28</v>
      </c>
      <c r="G22" s="3" t="s">
        <v>15</v>
      </c>
      <c r="H22" s="3" t="s">
        <v>198</v>
      </c>
      <c r="I22" s="3" t="s">
        <v>199</v>
      </c>
      <c r="J22" s="3" t="s">
        <v>199</v>
      </c>
      <c r="K22" s="3" t="s">
        <v>199</v>
      </c>
      <c r="L22" s="3">
        <v>5.8</v>
      </c>
      <c r="M22" s="3" t="s">
        <v>199</v>
      </c>
      <c r="N22" s="3"/>
      <c r="O22" s="3">
        <v>8</v>
      </c>
      <c r="P22" s="3" t="s">
        <v>199</v>
      </c>
      <c r="Q22" s="3"/>
      <c r="T22" s="95">
        <f t="shared" si="0"/>
        <v>5</v>
      </c>
      <c r="U22" s="95">
        <f t="shared" si="1"/>
        <v>0.05</v>
      </c>
      <c r="V22" s="95">
        <f t="shared" si="2"/>
        <v>0.01</v>
      </c>
      <c r="W22" s="95">
        <f t="shared" si="3"/>
        <v>5.8</v>
      </c>
      <c r="X22" s="95">
        <f t="shared" si="4"/>
        <v>2.5000000000000001E-2</v>
      </c>
      <c r="Y22" s="95">
        <f t="shared" si="5"/>
        <v>8</v>
      </c>
      <c r="Z22" s="95">
        <f t="shared" si="6"/>
        <v>0.1</v>
      </c>
      <c r="AA22" s="3" t="s">
        <v>150</v>
      </c>
      <c r="AB22" s="3" t="s">
        <v>24</v>
      </c>
      <c r="AC22" s="3" t="s">
        <v>28</v>
      </c>
      <c r="AD22" s="3" t="s">
        <v>15</v>
      </c>
      <c r="AE22" s="75" t="s">
        <v>84</v>
      </c>
    </row>
    <row r="23" spans="1:31" x14ac:dyDescent="0.2">
      <c r="A23" s="3" t="s">
        <v>23</v>
      </c>
      <c r="B23" s="3" t="s">
        <v>150</v>
      </c>
      <c r="C23" s="3" t="s">
        <v>24</v>
      </c>
      <c r="D23" s="3">
        <v>162.87</v>
      </c>
      <c r="E23" s="4">
        <v>42437</v>
      </c>
      <c r="F23" s="3" t="s">
        <v>28</v>
      </c>
      <c r="G23" s="3" t="s">
        <v>15</v>
      </c>
      <c r="H23" s="3" t="s">
        <v>198</v>
      </c>
      <c r="I23" s="3" t="s">
        <v>199</v>
      </c>
      <c r="J23" s="3" t="s">
        <v>199</v>
      </c>
      <c r="K23" s="3" t="s">
        <v>199</v>
      </c>
      <c r="L23" s="3">
        <v>3.6</v>
      </c>
      <c r="M23" s="3" t="s">
        <v>199</v>
      </c>
      <c r="N23" s="3"/>
      <c r="O23" s="3">
        <v>6.8</v>
      </c>
      <c r="P23" s="3" t="s">
        <v>199</v>
      </c>
      <c r="Q23" s="3"/>
      <c r="T23" s="95">
        <f t="shared" si="0"/>
        <v>5</v>
      </c>
      <c r="U23" s="95">
        <f t="shared" si="1"/>
        <v>0.05</v>
      </c>
      <c r="V23" s="95">
        <f t="shared" si="2"/>
        <v>0.01</v>
      </c>
      <c r="W23" s="95">
        <f t="shared" si="3"/>
        <v>3.6</v>
      </c>
      <c r="X23" s="95">
        <f t="shared" si="4"/>
        <v>2.5000000000000001E-2</v>
      </c>
      <c r="Y23" s="95">
        <f t="shared" si="5"/>
        <v>6.8</v>
      </c>
      <c r="Z23" s="95">
        <f t="shared" si="6"/>
        <v>0.1</v>
      </c>
      <c r="AA23" s="3" t="s">
        <v>150</v>
      </c>
      <c r="AB23" s="3" t="s">
        <v>24</v>
      </c>
      <c r="AC23" s="3" t="s">
        <v>28</v>
      </c>
      <c r="AD23" s="3" t="s">
        <v>15</v>
      </c>
      <c r="AE23" s="75" t="s">
        <v>84</v>
      </c>
    </row>
    <row r="24" spans="1:31" x14ac:dyDescent="0.2">
      <c r="A24" s="3" t="s">
        <v>23</v>
      </c>
      <c r="B24" s="3" t="s">
        <v>150</v>
      </c>
      <c r="C24" s="3" t="s">
        <v>24</v>
      </c>
      <c r="D24" s="3">
        <v>162.87</v>
      </c>
      <c r="E24" s="4">
        <v>42437</v>
      </c>
      <c r="F24" s="3" t="s">
        <v>28</v>
      </c>
      <c r="G24" s="3" t="s">
        <v>15</v>
      </c>
      <c r="H24" s="3" t="s">
        <v>198</v>
      </c>
      <c r="I24" s="3" t="s">
        <v>199</v>
      </c>
      <c r="J24" s="3" t="s">
        <v>199</v>
      </c>
      <c r="K24" s="3" t="s">
        <v>199</v>
      </c>
      <c r="L24" s="3">
        <v>7.6</v>
      </c>
      <c r="M24" s="3" t="s">
        <v>199</v>
      </c>
      <c r="N24" s="3"/>
      <c r="O24" s="3">
        <v>6.1</v>
      </c>
      <c r="P24" s="3">
        <v>1.3</v>
      </c>
      <c r="Q24" s="3"/>
      <c r="T24" s="95">
        <f t="shared" si="0"/>
        <v>5</v>
      </c>
      <c r="U24" s="95">
        <f t="shared" si="1"/>
        <v>0.05</v>
      </c>
      <c r="V24" s="95">
        <f t="shared" si="2"/>
        <v>0.01</v>
      </c>
      <c r="W24" s="95">
        <f t="shared" si="3"/>
        <v>7.6</v>
      </c>
      <c r="X24" s="95">
        <f t="shared" si="4"/>
        <v>2.5000000000000001E-2</v>
      </c>
      <c r="Y24" s="95">
        <f t="shared" si="5"/>
        <v>6.1</v>
      </c>
      <c r="Z24" s="95">
        <f t="shared" si="6"/>
        <v>1.3</v>
      </c>
      <c r="AA24" s="3" t="s">
        <v>150</v>
      </c>
      <c r="AB24" s="3" t="s">
        <v>24</v>
      </c>
      <c r="AC24" s="3" t="s">
        <v>28</v>
      </c>
      <c r="AD24" s="3" t="s">
        <v>15</v>
      </c>
      <c r="AE24" s="75" t="s">
        <v>84</v>
      </c>
    </row>
    <row r="25" spans="1:31" x14ac:dyDescent="0.2">
      <c r="A25" s="3" t="s">
        <v>23</v>
      </c>
      <c r="B25" s="3" t="s">
        <v>150</v>
      </c>
      <c r="C25" s="3" t="s">
        <v>24</v>
      </c>
      <c r="D25" s="3">
        <v>162.87</v>
      </c>
      <c r="E25" s="4">
        <v>42437</v>
      </c>
      <c r="F25" s="3" t="s">
        <v>28</v>
      </c>
      <c r="G25" s="3" t="s">
        <v>15</v>
      </c>
      <c r="H25" s="3" t="s">
        <v>198</v>
      </c>
      <c r="I25" s="3" t="s">
        <v>199</v>
      </c>
      <c r="J25" s="3" t="s">
        <v>199</v>
      </c>
      <c r="K25" s="3" t="s">
        <v>199</v>
      </c>
      <c r="L25" s="3">
        <v>12</v>
      </c>
      <c r="M25" s="3" t="s">
        <v>199</v>
      </c>
      <c r="N25" s="3"/>
      <c r="O25" s="3">
        <v>4.3</v>
      </c>
      <c r="P25" s="3">
        <v>1</v>
      </c>
      <c r="Q25" s="3"/>
      <c r="T25" s="95">
        <f t="shared" si="0"/>
        <v>5</v>
      </c>
      <c r="U25" s="95">
        <f t="shared" si="1"/>
        <v>0.05</v>
      </c>
      <c r="V25" s="95">
        <f t="shared" si="2"/>
        <v>0.01</v>
      </c>
      <c r="W25" s="95">
        <f t="shared" si="3"/>
        <v>12</v>
      </c>
      <c r="X25" s="95">
        <f t="shared" si="4"/>
        <v>2.5000000000000001E-2</v>
      </c>
      <c r="Y25" s="95">
        <f t="shared" si="5"/>
        <v>4.3</v>
      </c>
      <c r="Z25" s="95">
        <f t="shared" si="6"/>
        <v>1</v>
      </c>
      <c r="AA25" s="3" t="s">
        <v>150</v>
      </c>
      <c r="AB25" s="3" t="s">
        <v>24</v>
      </c>
      <c r="AC25" s="3" t="s">
        <v>28</v>
      </c>
      <c r="AD25" s="3" t="s">
        <v>15</v>
      </c>
      <c r="AE25" s="75" t="s">
        <v>84</v>
      </c>
    </row>
    <row r="26" spans="1:31" x14ac:dyDescent="0.2">
      <c r="A26" s="3" t="s">
        <v>23</v>
      </c>
      <c r="B26" s="3" t="s">
        <v>150</v>
      </c>
      <c r="C26" s="3" t="s">
        <v>24</v>
      </c>
      <c r="D26" s="3">
        <v>162.87</v>
      </c>
      <c r="E26" s="4">
        <v>42437</v>
      </c>
      <c r="F26" s="3" t="s">
        <v>28</v>
      </c>
      <c r="G26" s="3" t="s">
        <v>15</v>
      </c>
      <c r="H26" s="3" t="s">
        <v>198</v>
      </c>
      <c r="I26" s="3" t="s">
        <v>199</v>
      </c>
      <c r="J26" s="3">
        <v>0.15</v>
      </c>
      <c r="K26" s="3" t="s">
        <v>199</v>
      </c>
      <c r="L26" s="3">
        <v>9.1</v>
      </c>
      <c r="M26" s="3" t="s">
        <v>199</v>
      </c>
      <c r="N26" s="3"/>
      <c r="O26" s="3">
        <v>6.4</v>
      </c>
      <c r="P26" s="3" t="s">
        <v>199</v>
      </c>
      <c r="Q26" s="3"/>
      <c r="T26" s="95">
        <f t="shared" si="0"/>
        <v>5</v>
      </c>
      <c r="U26" s="95">
        <f t="shared" si="1"/>
        <v>0.15</v>
      </c>
      <c r="V26" s="95">
        <f t="shared" si="2"/>
        <v>0.01</v>
      </c>
      <c r="W26" s="95">
        <f t="shared" si="3"/>
        <v>9.1</v>
      </c>
      <c r="X26" s="95">
        <f t="shared" si="4"/>
        <v>2.5000000000000001E-2</v>
      </c>
      <c r="Y26" s="95">
        <f t="shared" si="5"/>
        <v>6.4</v>
      </c>
      <c r="Z26" s="95">
        <f t="shared" si="6"/>
        <v>0.1</v>
      </c>
      <c r="AA26" s="3" t="s">
        <v>150</v>
      </c>
      <c r="AB26" s="3" t="s">
        <v>24</v>
      </c>
      <c r="AC26" s="3" t="s">
        <v>28</v>
      </c>
      <c r="AD26" s="3" t="s">
        <v>15</v>
      </c>
      <c r="AE26" s="75" t="s">
        <v>84</v>
      </c>
    </row>
    <row r="27" spans="1:31" x14ac:dyDescent="0.2">
      <c r="A27" s="3" t="s">
        <v>23</v>
      </c>
      <c r="B27" s="3" t="s">
        <v>150</v>
      </c>
      <c r="C27" s="3" t="s">
        <v>24</v>
      </c>
      <c r="D27" s="3">
        <v>162.87</v>
      </c>
      <c r="E27" s="4">
        <v>42437</v>
      </c>
      <c r="F27" s="3" t="s">
        <v>28</v>
      </c>
      <c r="G27" s="3" t="s">
        <v>15</v>
      </c>
      <c r="H27" s="3" t="s">
        <v>198</v>
      </c>
      <c r="I27" s="3" t="s">
        <v>199</v>
      </c>
      <c r="J27" s="3">
        <v>0.18</v>
      </c>
      <c r="K27" s="3" t="s">
        <v>199</v>
      </c>
      <c r="L27" s="3">
        <v>7.3</v>
      </c>
      <c r="M27" s="3" t="s">
        <v>199</v>
      </c>
      <c r="N27" s="3"/>
      <c r="O27" s="3">
        <v>4</v>
      </c>
      <c r="P27" s="3" t="s">
        <v>199</v>
      </c>
      <c r="Q27" s="3"/>
      <c r="T27" s="95">
        <f t="shared" si="0"/>
        <v>5</v>
      </c>
      <c r="U27" s="95">
        <f t="shared" si="1"/>
        <v>0.18</v>
      </c>
      <c r="V27" s="95">
        <f t="shared" si="2"/>
        <v>0.01</v>
      </c>
      <c r="W27" s="95">
        <f t="shared" si="3"/>
        <v>7.3</v>
      </c>
      <c r="X27" s="95">
        <f t="shared" si="4"/>
        <v>2.5000000000000001E-2</v>
      </c>
      <c r="Y27" s="95">
        <f t="shared" si="5"/>
        <v>4</v>
      </c>
      <c r="Z27" s="95">
        <f t="shared" si="6"/>
        <v>0.1</v>
      </c>
      <c r="AA27" s="3" t="s">
        <v>150</v>
      </c>
      <c r="AB27" s="3" t="s">
        <v>24</v>
      </c>
      <c r="AC27" s="3" t="s">
        <v>28</v>
      </c>
      <c r="AD27" s="3" t="s">
        <v>15</v>
      </c>
      <c r="AE27" s="75" t="s">
        <v>84</v>
      </c>
    </row>
    <row r="28" spans="1:31" x14ac:dyDescent="0.2">
      <c r="A28" s="3" t="s">
        <v>23</v>
      </c>
      <c r="B28" s="3" t="s">
        <v>150</v>
      </c>
      <c r="C28" s="3" t="s">
        <v>24</v>
      </c>
      <c r="D28" s="3">
        <v>162.87</v>
      </c>
      <c r="E28" s="4">
        <v>42437</v>
      </c>
      <c r="F28" s="3" t="s">
        <v>28</v>
      </c>
      <c r="G28" s="3" t="s">
        <v>15</v>
      </c>
      <c r="H28" s="3" t="s">
        <v>198</v>
      </c>
      <c r="I28" s="3" t="s">
        <v>199</v>
      </c>
      <c r="J28" s="3" t="s">
        <v>199</v>
      </c>
      <c r="K28" s="3" t="s">
        <v>199</v>
      </c>
      <c r="L28" s="3">
        <v>7.2</v>
      </c>
      <c r="M28" s="3" t="s">
        <v>199</v>
      </c>
      <c r="N28" s="3"/>
      <c r="O28" s="3">
        <v>10</v>
      </c>
      <c r="P28" s="3" t="s">
        <v>199</v>
      </c>
      <c r="Q28" s="3"/>
      <c r="T28" s="95">
        <f t="shared" si="0"/>
        <v>5</v>
      </c>
      <c r="U28" s="95">
        <f t="shared" si="1"/>
        <v>0.05</v>
      </c>
      <c r="V28" s="95">
        <f t="shared" si="2"/>
        <v>0.01</v>
      </c>
      <c r="W28" s="95">
        <f t="shared" si="3"/>
        <v>7.2</v>
      </c>
      <c r="X28" s="95">
        <f t="shared" si="4"/>
        <v>2.5000000000000001E-2</v>
      </c>
      <c r="Y28" s="95">
        <f t="shared" si="5"/>
        <v>10</v>
      </c>
      <c r="Z28" s="95">
        <f t="shared" si="6"/>
        <v>0.1</v>
      </c>
      <c r="AA28" s="3" t="s">
        <v>150</v>
      </c>
      <c r="AB28" s="3" t="s">
        <v>24</v>
      </c>
      <c r="AC28" s="3" t="s">
        <v>28</v>
      </c>
      <c r="AD28" s="3" t="s">
        <v>15</v>
      </c>
      <c r="AE28" s="75" t="s">
        <v>84</v>
      </c>
    </row>
    <row r="29" spans="1:31" x14ac:dyDescent="0.2">
      <c r="A29" s="3" t="s">
        <v>23</v>
      </c>
      <c r="B29" s="3" t="s">
        <v>150</v>
      </c>
      <c r="C29" s="3" t="s">
        <v>24</v>
      </c>
      <c r="D29" s="3">
        <v>162.87</v>
      </c>
      <c r="E29" s="4">
        <v>42437</v>
      </c>
      <c r="F29" s="3" t="s">
        <v>28</v>
      </c>
      <c r="G29" s="3" t="s">
        <v>15</v>
      </c>
      <c r="H29" s="3" t="s">
        <v>198</v>
      </c>
      <c r="I29" s="3" t="s">
        <v>199</v>
      </c>
      <c r="J29" s="3" t="s">
        <v>199</v>
      </c>
      <c r="K29" s="3" t="s">
        <v>199</v>
      </c>
      <c r="L29" s="3">
        <v>10</v>
      </c>
      <c r="M29" s="3" t="s">
        <v>199</v>
      </c>
      <c r="N29" s="3"/>
      <c r="O29" s="3">
        <v>3.7</v>
      </c>
      <c r="P29" s="3" t="s">
        <v>199</v>
      </c>
      <c r="Q29" s="3"/>
      <c r="T29" s="95">
        <f t="shared" si="0"/>
        <v>5</v>
      </c>
      <c r="U29" s="95">
        <f t="shared" si="1"/>
        <v>0.05</v>
      </c>
      <c r="V29" s="95">
        <f t="shared" si="2"/>
        <v>0.01</v>
      </c>
      <c r="W29" s="95">
        <f t="shared" si="3"/>
        <v>10</v>
      </c>
      <c r="X29" s="95">
        <f t="shared" si="4"/>
        <v>2.5000000000000001E-2</v>
      </c>
      <c r="Y29" s="95">
        <f t="shared" si="5"/>
        <v>3.7</v>
      </c>
      <c r="Z29" s="95">
        <f t="shared" si="6"/>
        <v>0.1</v>
      </c>
      <c r="AA29" s="3" t="s">
        <v>150</v>
      </c>
      <c r="AB29" s="3" t="s">
        <v>24</v>
      </c>
      <c r="AC29" s="3" t="s">
        <v>28</v>
      </c>
      <c r="AD29" s="3" t="s">
        <v>15</v>
      </c>
      <c r="AE29" s="75" t="s">
        <v>84</v>
      </c>
    </row>
    <row r="30" spans="1:31" x14ac:dyDescent="0.2">
      <c r="A30" s="3" t="s">
        <v>23</v>
      </c>
      <c r="B30" s="3" t="s">
        <v>150</v>
      </c>
      <c r="C30" s="3" t="s">
        <v>24</v>
      </c>
      <c r="D30" s="3">
        <v>162.87</v>
      </c>
      <c r="E30" s="4">
        <v>42437</v>
      </c>
      <c r="F30" s="3" t="s">
        <v>28</v>
      </c>
      <c r="G30" s="3" t="s">
        <v>15</v>
      </c>
      <c r="H30" s="3" t="s">
        <v>198</v>
      </c>
      <c r="I30" s="3" t="s">
        <v>199</v>
      </c>
      <c r="J30" s="3">
        <v>0.18</v>
      </c>
      <c r="K30" s="3" t="s">
        <v>199</v>
      </c>
      <c r="L30" s="3">
        <v>7.3</v>
      </c>
      <c r="M30" s="3" t="s">
        <v>199</v>
      </c>
      <c r="N30" s="3"/>
      <c r="O30" s="3">
        <v>7.6</v>
      </c>
      <c r="P30" s="3" t="s">
        <v>199</v>
      </c>
      <c r="Q30" s="3"/>
      <c r="T30" s="95">
        <f t="shared" si="0"/>
        <v>5</v>
      </c>
      <c r="U30" s="95">
        <f t="shared" si="1"/>
        <v>0.18</v>
      </c>
      <c r="V30" s="95">
        <f t="shared" si="2"/>
        <v>0.01</v>
      </c>
      <c r="W30" s="95">
        <f t="shared" si="3"/>
        <v>7.3</v>
      </c>
      <c r="X30" s="95">
        <f t="shared" si="4"/>
        <v>2.5000000000000001E-2</v>
      </c>
      <c r="Y30" s="95">
        <f t="shared" si="5"/>
        <v>7.6</v>
      </c>
      <c r="Z30" s="95">
        <f t="shared" si="6"/>
        <v>0.1</v>
      </c>
      <c r="AA30" s="3" t="s">
        <v>150</v>
      </c>
      <c r="AB30" s="3" t="s">
        <v>24</v>
      </c>
      <c r="AC30" s="3" t="s">
        <v>28</v>
      </c>
      <c r="AD30" s="3" t="s">
        <v>15</v>
      </c>
      <c r="AE30" s="75" t="s">
        <v>84</v>
      </c>
    </row>
    <row r="31" spans="1:31" x14ac:dyDescent="0.2">
      <c r="A31" s="3" t="s">
        <v>23</v>
      </c>
      <c r="B31" s="3" t="s">
        <v>150</v>
      </c>
      <c r="C31" s="3" t="s">
        <v>24</v>
      </c>
      <c r="D31" s="3">
        <v>162.87</v>
      </c>
      <c r="E31" s="4">
        <v>42437</v>
      </c>
      <c r="F31" s="3" t="s">
        <v>28</v>
      </c>
      <c r="G31" s="3" t="s">
        <v>15</v>
      </c>
      <c r="H31" s="3" t="s">
        <v>198</v>
      </c>
      <c r="I31" s="3" t="s">
        <v>199</v>
      </c>
      <c r="J31" s="3" t="s">
        <v>199</v>
      </c>
      <c r="K31" s="3" t="s">
        <v>199</v>
      </c>
      <c r="L31" s="3">
        <v>5.6</v>
      </c>
      <c r="M31" s="3" t="s">
        <v>199</v>
      </c>
      <c r="N31" s="3"/>
      <c r="O31" s="3">
        <v>5.8</v>
      </c>
      <c r="P31" s="3" t="s">
        <v>199</v>
      </c>
      <c r="Q31" s="3"/>
      <c r="T31" s="95">
        <f t="shared" si="0"/>
        <v>5</v>
      </c>
      <c r="U31" s="95">
        <f t="shared" si="1"/>
        <v>0.05</v>
      </c>
      <c r="V31" s="95">
        <f t="shared" si="2"/>
        <v>0.01</v>
      </c>
      <c r="W31" s="95">
        <f t="shared" si="3"/>
        <v>5.6</v>
      </c>
      <c r="X31" s="95">
        <f t="shared" si="4"/>
        <v>2.5000000000000001E-2</v>
      </c>
      <c r="Y31" s="95">
        <f t="shared" si="5"/>
        <v>5.8</v>
      </c>
      <c r="Z31" s="95">
        <f t="shared" si="6"/>
        <v>0.1</v>
      </c>
      <c r="AA31" s="3" t="s">
        <v>150</v>
      </c>
      <c r="AB31" s="3" t="s">
        <v>24</v>
      </c>
      <c r="AC31" s="3" t="s">
        <v>28</v>
      </c>
      <c r="AD31" s="3" t="s">
        <v>15</v>
      </c>
      <c r="AE31" s="75" t="s">
        <v>84</v>
      </c>
    </row>
    <row r="32" spans="1:31" x14ac:dyDescent="0.2">
      <c r="A32" s="3" t="s">
        <v>23</v>
      </c>
      <c r="B32" s="3" t="s">
        <v>150</v>
      </c>
      <c r="C32" s="3" t="s">
        <v>24</v>
      </c>
      <c r="D32" s="3">
        <v>162.87</v>
      </c>
      <c r="E32" s="4">
        <v>42437</v>
      </c>
      <c r="F32" s="3" t="s">
        <v>28</v>
      </c>
      <c r="G32" s="3" t="s">
        <v>13</v>
      </c>
      <c r="H32" s="3" t="s">
        <v>198</v>
      </c>
      <c r="I32" s="3" t="s">
        <v>199</v>
      </c>
      <c r="J32" s="3">
        <v>0.14000000000000001</v>
      </c>
      <c r="K32" s="3" t="s">
        <v>199</v>
      </c>
      <c r="L32" s="3">
        <v>76</v>
      </c>
      <c r="M32" s="3" t="s">
        <v>199</v>
      </c>
      <c r="N32" s="3"/>
      <c r="O32" s="3">
        <v>0.83</v>
      </c>
      <c r="P32" s="3">
        <v>1.5</v>
      </c>
      <c r="Q32" s="3"/>
      <c r="T32" s="95">
        <f t="shared" si="0"/>
        <v>5</v>
      </c>
      <c r="U32" s="95">
        <f t="shared" si="1"/>
        <v>0.14000000000000001</v>
      </c>
      <c r="V32" s="95">
        <f t="shared" si="2"/>
        <v>0.01</v>
      </c>
      <c r="W32" s="95">
        <f t="shared" si="3"/>
        <v>76</v>
      </c>
      <c r="X32" s="95">
        <f t="shared" si="4"/>
        <v>2.5000000000000001E-2</v>
      </c>
      <c r="Y32" s="95">
        <f t="shared" si="5"/>
        <v>0.83</v>
      </c>
      <c r="Z32" s="95">
        <f t="shared" si="6"/>
        <v>1.5</v>
      </c>
      <c r="AA32" s="3" t="s">
        <v>150</v>
      </c>
      <c r="AB32" s="3" t="s">
        <v>24</v>
      </c>
      <c r="AC32" s="3" t="s">
        <v>28</v>
      </c>
      <c r="AD32" s="3" t="s">
        <v>13</v>
      </c>
      <c r="AE32" s="75" t="s">
        <v>84</v>
      </c>
    </row>
    <row r="33" spans="1:31" x14ac:dyDescent="0.2">
      <c r="A33" s="3" t="s">
        <v>23</v>
      </c>
      <c r="B33" s="3" t="s">
        <v>150</v>
      </c>
      <c r="C33" s="3" t="s">
        <v>24</v>
      </c>
      <c r="D33" s="3">
        <v>162.87</v>
      </c>
      <c r="E33" s="4">
        <v>42437</v>
      </c>
      <c r="F33" s="3" t="s">
        <v>28</v>
      </c>
      <c r="G33" s="3" t="s">
        <v>13</v>
      </c>
      <c r="H33" s="3" t="s">
        <v>198</v>
      </c>
      <c r="I33" s="3" t="s">
        <v>199</v>
      </c>
      <c r="J33" s="3">
        <v>0.15</v>
      </c>
      <c r="K33" s="3" t="s">
        <v>199</v>
      </c>
      <c r="L33" s="3">
        <v>49</v>
      </c>
      <c r="M33" s="3" t="s">
        <v>199</v>
      </c>
      <c r="N33" s="3"/>
      <c r="O33" s="3">
        <v>0.64</v>
      </c>
      <c r="P33" s="3">
        <v>1.9</v>
      </c>
      <c r="Q33" s="3"/>
      <c r="T33" s="95">
        <f t="shared" si="0"/>
        <v>5</v>
      </c>
      <c r="U33" s="95">
        <f t="shared" si="1"/>
        <v>0.15</v>
      </c>
      <c r="V33" s="95">
        <f t="shared" si="2"/>
        <v>0.01</v>
      </c>
      <c r="W33" s="95">
        <f t="shared" si="3"/>
        <v>49</v>
      </c>
      <c r="X33" s="95">
        <f t="shared" si="4"/>
        <v>2.5000000000000001E-2</v>
      </c>
      <c r="Y33" s="95">
        <f t="shared" si="5"/>
        <v>0.64</v>
      </c>
      <c r="Z33" s="95">
        <f t="shared" si="6"/>
        <v>1.9</v>
      </c>
      <c r="AA33" s="3" t="s">
        <v>150</v>
      </c>
      <c r="AB33" s="3" t="s">
        <v>24</v>
      </c>
      <c r="AC33" s="3" t="s">
        <v>28</v>
      </c>
      <c r="AD33" s="3" t="s">
        <v>13</v>
      </c>
      <c r="AE33" s="75" t="s">
        <v>84</v>
      </c>
    </row>
    <row r="34" spans="1:31" x14ac:dyDescent="0.2">
      <c r="A34" s="3" t="s">
        <v>23</v>
      </c>
      <c r="B34" s="3" t="s">
        <v>150</v>
      </c>
      <c r="C34" s="3" t="s">
        <v>24</v>
      </c>
      <c r="D34" s="3">
        <v>162.87</v>
      </c>
      <c r="E34" s="4">
        <v>42437</v>
      </c>
      <c r="F34" s="3" t="s">
        <v>28</v>
      </c>
      <c r="G34" s="3" t="s">
        <v>13</v>
      </c>
      <c r="H34" s="3" t="s">
        <v>198</v>
      </c>
      <c r="I34" s="3" t="s">
        <v>199</v>
      </c>
      <c r="J34" s="3">
        <v>0.18</v>
      </c>
      <c r="K34" s="3" t="s">
        <v>199</v>
      </c>
      <c r="L34" s="3">
        <v>73</v>
      </c>
      <c r="M34" s="3" t="s">
        <v>199</v>
      </c>
      <c r="N34" s="3"/>
      <c r="O34" s="3">
        <v>1.1000000000000001</v>
      </c>
      <c r="P34" s="3">
        <v>2.2000000000000002</v>
      </c>
      <c r="Q34" s="3"/>
      <c r="T34" s="95">
        <f t="shared" si="0"/>
        <v>5</v>
      </c>
      <c r="U34" s="95">
        <f t="shared" si="1"/>
        <v>0.18</v>
      </c>
      <c r="V34" s="95">
        <f t="shared" si="2"/>
        <v>0.01</v>
      </c>
      <c r="W34" s="95">
        <f t="shared" si="3"/>
        <v>73</v>
      </c>
      <c r="X34" s="95">
        <f t="shared" si="4"/>
        <v>2.5000000000000001E-2</v>
      </c>
      <c r="Y34" s="95">
        <f t="shared" si="5"/>
        <v>1.1000000000000001</v>
      </c>
      <c r="Z34" s="95">
        <f t="shared" si="6"/>
        <v>2.2000000000000002</v>
      </c>
      <c r="AA34" s="3" t="s">
        <v>150</v>
      </c>
      <c r="AB34" s="3" t="s">
        <v>24</v>
      </c>
      <c r="AC34" s="3" t="s">
        <v>28</v>
      </c>
      <c r="AD34" s="3" t="s">
        <v>13</v>
      </c>
      <c r="AE34" s="75" t="s">
        <v>84</v>
      </c>
    </row>
    <row r="35" spans="1:31" x14ac:dyDescent="0.2">
      <c r="A35" s="3" t="s">
        <v>23</v>
      </c>
      <c r="B35" s="3" t="s">
        <v>150</v>
      </c>
      <c r="C35" s="3" t="s">
        <v>24</v>
      </c>
      <c r="D35" s="3">
        <v>162.87</v>
      </c>
      <c r="E35" s="4">
        <v>42437</v>
      </c>
      <c r="F35" s="3" t="s">
        <v>28</v>
      </c>
      <c r="G35" s="3" t="s">
        <v>13</v>
      </c>
      <c r="H35" s="3" t="s">
        <v>198</v>
      </c>
      <c r="I35" s="3" t="s">
        <v>199</v>
      </c>
      <c r="J35" s="3">
        <v>0.11</v>
      </c>
      <c r="K35" s="3" t="s">
        <v>199</v>
      </c>
      <c r="L35" s="3">
        <v>75</v>
      </c>
      <c r="M35" s="3" t="s">
        <v>199</v>
      </c>
      <c r="N35" s="3"/>
      <c r="O35" s="3">
        <v>1.5</v>
      </c>
      <c r="P35" s="3">
        <v>6.5</v>
      </c>
      <c r="Q35" s="3"/>
      <c r="T35" s="95">
        <f t="shared" si="0"/>
        <v>5</v>
      </c>
      <c r="U35" s="95">
        <f t="shared" si="1"/>
        <v>0.11</v>
      </c>
      <c r="V35" s="95">
        <f t="shared" si="2"/>
        <v>0.01</v>
      </c>
      <c r="W35" s="95">
        <f t="shared" si="3"/>
        <v>75</v>
      </c>
      <c r="X35" s="95">
        <f t="shared" si="4"/>
        <v>2.5000000000000001E-2</v>
      </c>
      <c r="Y35" s="95">
        <f t="shared" si="5"/>
        <v>1.5</v>
      </c>
      <c r="Z35" s="95">
        <f t="shared" si="6"/>
        <v>6.5</v>
      </c>
      <c r="AA35" s="3" t="s">
        <v>150</v>
      </c>
      <c r="AB35" s="3" t="s">
        <v>24</v>
      </c>
      <c r="AC35" s="3" t="s">
        <v>28</v>
      </c>
      <c r="AD35" s="3" t="s">
        <v>13</v>
      </c>
      <c r="AE35" s="75" t="s">
        <v>84</v>
      </c>
    </row>
    <row r="36" spans="1:31" x14ac:dyDescent="0.2">
      <c r="A36" s="3" t="s">
        <v>23</v>
      </c>
      <c r="B36" s="3" t="s">
        <v>150</v>
      </c>
      <c r="C36" s="3" t="s">
        <v>24</v>
      </c>
      <c r="D36" s="3">
        <v>162.87</v>
      </c>
      <c r="E36" s="4">
        <v>42437</v>
      </c>
      <c r="F36" s="3" t="s">
        <v>28</v>
      </c>
      <c r="G36" s="3" t="s">
        <v>13</v>
      </c>
      <c r="H36" s="3" t="s">
        <v>198</v>
      </c>
      <c r="I36" s="3" t="s">
        <v>199</v>
      </c>
      <c r="J36" s="3">
        <v>0.15</v>
      </c>
      <c r="K36" s="3" t="s">
        <v>199</v>
      </c>
      <c r="L36" s="3">
        <v>76</v>
      </c>
      <c r="M36" s="3">
        <v>0.19</v>
      </c>
      <c r="N36" s="3"/>
      <c r="O36" s="3">
        <v>0.87</v>
      </c>
      <c r="P36" s="3">
        <v>2</v>
      </c>
      <c r="Q36" s="3"/>
      <c r="T36" s="95">
        <f t="shared" si="0"/>
        <v>5</v>
      </c>
      <c r="U36" s="95">
        <f t="shared" si="1"/>
        <v>0.15</v>
      </c>
      <c r="V36" s="95">
        <f t="shared" si="2"/>
        <v>0.01</v>
      </c>
      <c r="W36" s="95">
        <f t="shared" si="3"/>
        <v>76</v>
      </c>
      <c r="X36" s="95">
        <f t="shared" si="4"/>
        <v>0.19</v>
      </c>
      <c r="Y36" s="95">
        <f t="shared" si="5"/>
        <v>0.87</v>
      </c>
      <c r="Z36" s="95">
        <f t="shared" si="6"/>
        <v>2</v>
      </c>
      <c r="AA36" s="3" t="s">
        <v>150</v>
      </c>
      <c r="AB36" s="3" t="s">
        <v>24</v>
      </c>
      <c r="AC36" s="3" t="s">
        <v>28</v>
      </c>
      <c r="AD36" s="3" t="s">
        <v>13</v>
      </c>
      <c r="AE36" s="75" t="s">
        <v>84</v>
      </c>
    </row>
    <row r="37" spans="1:31" x14ac:dyDescent="0.2">
      <c r="A37" s="3" t="s">
        <v>23</v>
      </c>
      <c r="B37" s="3" t="s">
        <v>150</v>
      </c>
      <c r="C37" s="3" t="s">
        <v>24</v>
      </c>
      <c r="D37" s="3">
        <v>162.87</v>
      </c>
      <c r="E37" s="4">
        <v>42437</v>
      </c>
      <c r="F37" s="3" t="s">
        <v>28</v>
      </c>
      <c r="G37" s="3" t="s">
        <v>14</v>
      </c>
      <c r="H37" s="3" t="s">
        <v>198</v>
      </c>
      <c r="I37" s="3" t="s">
        <v>199</v>
      </c>
      <c r="J37" s="3" t="s">
        <v>199</v>
      </c>
      <c r="K37" s="3" t="s">
        <v>199</v>
      </c>
      <c r="L37" s="3">
        <v>49</v>
      </c>
      <c r="M37" s="3">
        <v>0.38</v>
      </c>
      <c r="N37" s="3"/>
      <c r="O37" s="3">
        <v>1</v>
      </c>
      <c r="P37" s="3">
        <v>8.6</v>
      </c>
      <c r="Q37" s="3"/>
      <c r="T37" s="95">
        <f t="shared" si="0"/>
        <v>5</v>
      </c>
      <c r="U37" s="95">
        <f t="shared" si="1"/>
        <v>0.05</v>
      </c>
      <c r="V37" s="95">
        <f t="shared" si="2"/>
        <v>0.01</v>
      </c>
      <c r="W37" s="95">
        <f t="shared" si="3"/>
        <v>49</v>
      </c>
      <c r="X37" s="95">
        <f t="shared" si="4"/>
        <v>0.38</v>
      </c>
      <c r="Y37" s="95">
        <f t="shared" si="5"/>
        <v>1</v>
      </c>
      <c r="Z37" s="95">
        <f t="shared" si="6"/>
        <v>8.6</v>
      </c>
      <c r="AA37" s="3" t="s">
        <v>150</v>
      </c>
      <c r="AB37" s="3" t="s">
        <v>24</v>
      </c>
      <c r="AC37" s="3" t="s">
        <v>28</v>
      </c>
      <c r="AD37" s="3" t="s">
        <v>14</v>
      </c>
      <c r="AE37" s="75" t="s">
        <v>84</v>
      </c>
    </row>
    <row r="38" spans="1:31" x14ac:dyDescent="0.2">
      <c r="A38" s="3" t="s">
        <v>23</v>
      </c>
      <c r="B38" s="3" t="s">
        <v>150</v>
      </c>
      <c r="C38" s="3" t="s">
        <v>24</v>
      </c>
      <c r="D38" s="3">
        <v>162.87</v>
      </c>
      <c r="E38" s="4">
        <v>42437</v>
      </c>
      <c r="F38" s="3" t="s">
        <v>28</v>
      </c>
      <c r="G38" s="3" t="s">
        <v>14</v>
      </c>
      <c r="H38" s="3" t="s">
        <v>198</v>
      </c>
      <c r="I38" s="3" t="s">
        <v>199</v>
      </c>
      <c r="J38" s="3">
        <v>8.8999999999999996E-2</v>
      </c>
      <c r="K38" s="3" t="s">
        <v>199</v>
      </c>
      <c r="L38" s="3">
        <v>37</v>
      </c>
      <c r="M38" s="3" t="s">
        <v>199</v>
      </c>
      <c r="N38" s="3"/>
      <c r="O38" s="3">
        <v>1.2</v>
      </c>
      <c r="P38" s="3">
        <v>5.7</v>
      </c>
      <c r="Q38" s="3"/>
      <c r="T38" s="95">
        <f t="shared" si="0"/>
        <v>5</v>
      </c>
      <c r="U38" s="95">
        <f t="shared" si="1"/>
        <v>8.8999999999999996E-2</v>
      </c>
      <c r="V38" s="95">
        <f t="shared" si="2"/>
        <v>0.01</v>
      </c>
      <c r="W38" s="95">
        <f t="shared" si="3"/>
        <v>37</v>
      </c>
      <c r="X38" s="95">
        <f t="shared" si="4"/>
        <v>2.5000000000000001E-2</v>
      </c>
      <c r="Y38" s="95">
        <f t="shared" si="5"/>
        <v>1.2</v>
      </c>
      <c r="Z38" s="95">
        <f t="shared" si="6"/>
        <v>5.7</v>
      </c>
      <c r="AA38" s="3" t="s">
        <v>150</v>
      </c>
      <c r="AB38" s="3" t="s">
        <v>24</v>
      </c>
      <c r="AC38" s="3" t="s">
        <v>28</v>
      </c>
      <c r="AD38" s="3" t="s">
        <v>14</v>
      </c>
      <c r="AE38" s="75" t="s">
        <v>84</v>
      </c>
    </row>
    <row r="39" spans="1:31" x14ac:dyDescent="0.2">
      <c r="A39" s="3" t="s">
        <v>23</v>
      </c>
      <c r="B39" s="3" t="s">
        <v>151</v>
      </c>
      <c r="C39" s="3" t="s">
        <v>29</v>
      </c>
      <c r="D39" s="3">
        <v>147.54</v>
      </c>
      <c r="E39" s="4">
        <v>42437</v>
      </c>
      <c r="F39" s="3" t="s">
        <v>28</v>
      </c>
      <c r="G39" s="3" t="s">
        <v>37</v>
      </c>
      <c r="H39" s="3" t="s">
        <v>198</v>
      </c>
      <c r="I39" s="3" t="s">
        <v>199</v>
      </c>
      <c r="J39" s="3">
        <v>0.11</v>
      </c>
      <c r="K39" s="3" t="s">
        <v>199</v>
      </c>
      <c r="L39" s="3">
        <v>4.9000000000000004</v>
      </c>
      <c r="M39" s="3" t="s">
        <v>199</v>
      </c>
      <c r="N39" s="3"/>
      <c r="O39" s="3">
        <v>6.6</v>
      </c>
      <c r="P39" s="3" t="s">
        <v>199</v>
      </c>
      <c r="Q39" s="3"/>
      <c r="T39" s="95">
        <f t="shared" si="0"/>
        <v>5</v>
      </c>
      <c r="U39" s="95">
        <f t="shared" si="1"/>
        <v>0.11</v>
      </c>
      <c r="V39" s="95">
        <f t="shared" si="2"/>
        <v>0.01</v>
      </c>
      <c r="W39" s="95">
        <f t="shared" si="3"/>
        <v>4.9000000000000004</v>
      </c>
      <c r="X39" s="95">
        <f t="shared" si="4"/>
        <v>2.5000000000000001E-2</v>
      </c>
      <c r="Y39" s="95">
        <f t="shared" si="5"/>
        <v>6.6</v>
      </c>
      <c r="Z39" s="95">
        <f t="shared" si="6"/>
        <v>0.1</v>
      </c>
      <c r="AA39" s="3" t="s">
        <v>151</v>
      </c>
      <c r="AB39" s="3" t="s">
        <v>29</v>
      </c>
      <c r="AC39" s="3" t="s">
        <v>28</v>
      </c>
      <c r="AD39" s="3" t="s">
        <v>37</v>
      </c>
      <c r="AE39" s="75" t="s">
        <v>84</v>
      </c>
    </row>
    <row r="40" spans="1:31" x14ac:dyDescent="0.2">
      <c r="A40" s="3" t="s">
        <v>23</v>
      </c>
      <c r="B40" s="3" t="s">
        <v>151</v>
      </c>
      <c r="C40" s="3" t="s">
        <v>29</v>
      </c>
      <c r="D40" s="3">
        <v>147.54</v>
      </c>
      <c r="E40" s="4">
        <v>42241</v>
      </c>
      <c r="F40" s="3" t="s">
        <v>28</v>
      </c>
      <c r="G40" s="3" t="s">
        <v>25</v>
      </c>
      <c r="H40" s="3" t="s">
        <v>198</v>
      </c>
      <c r="I40" s="3">
        <v>38</v>
      </c>
      <c r="J40" s="3" t="s">
        <v>199</v>
      </c>
      <c r="K40" s="3" t="s">
        <v>199</v>
      </c>
      <c r="L40" s="3" t="s">
        <v>199</v>
      </c>
      <c r="M40" s="3" t="s">
        <v>199</v>
      </c>
      <c r="N40" s="3" t="s">
        <v>199</v>
      </c>
      <c r="O40" s="3">
        <v>7.8</v>
      </c>
      <c r="P40" s="3">
        <v>1.6</v>
      </c>
      <c r="Q40" s="3"/>
      <c r="T40" s="95">
        <f t="shared" si="0"/>
        <v>38</v>
      </c>
      <c r="U40" s="95">
        <f t="shared" si="1"/>
        <v>0.05</v>
      </c>
      <c r="V40" s="95">
        <f t="shared" si="2"/>
        <v>0.01</v>
      </c>
      <c r="W40" s="95">
        <f t="shared" si="3"/>
        <v>0.5</v>
      </c>
      <c r="X40" s="95">
        <f t="shared" si="4"/>
        <v>2.5000000000000001E-2</v>
      </c>
      <c r="Y40" s="95">
        <f t="shared" si="5"/>
        <v>7.8</v>
      </c>
      <c r="Z40" s="95">
        <f t="shared" si="6"/>
        <v>1.6</v>
      </c>
      <c r="AA40" s="3" t="s">
        <v>151</v>
      </c>
      <c r="AB40" s="3" t="s">
        <v>29</v>
      </c>
      <c r="AC40" s="3" t="s">
        <v>28</v>
      </c>
      <c r="AD40" s="3" t="s">
        <v>25</v>
      </c>
      <c r="AE40" s="75" t="s">
        <v>83</v>
      </c>
    </row>
    <row r="41" spans="1:31" x14ac:dyDescent="0.2">
      <c r="A41" s="3" t="s">
        <v>23</v>
      </c>
      <c r="B41" s="3" t="s">
        <v>151</v>
      </c>
      <c r="C41" s="3" t="s">
        <v>29</v>
      </c>
      <c r="D41" s="3">
        <v>147.54</v>
      </c>
      <c r="E41" s="4">
        <v>42241</v>
      </c>
      <c r="F41" s="3" t="s">
        <v>28</v>
      </c>
      <c r="G41" s="3" t="s">
        <v>25</v>
      </c>
      <c r="H41" s="3" t="s">
        <v>198</v>
      </c>
      <c r="I41" s="3" t="s">
        <v>199</v>
      </c>
      <c r="J41" s="3">
        <v>0.28000000000000003</v>
      </c>
      <c r="K41" s="3" t="s">
        <v>199</v>
      </c>
      <c r="L41" s="3">
        <v>5.4</v>
      </c>
      <c r="M41" s="3">
        <v>0.23</v>
      </c>
      <c r="N41" s="3">
        <v>1.4E-2</v>
      </c>
      <c r="O41" s="3">
        <v>66</v>
      </c>
      <c r="P41" s="3">
        <v>1.1000000000000001</v>
      </c>
      <c r="Q41" s="3"/>
      <c r="T41" s="95">
        <f t="shared" si="0"/>
        <v>5</v>
      </c>
      <c r="U41" s="95">
        <f t="shared" si="1"/>
        <v>0.28000000000000003</v>
      </c>
      <c r="V41" s="95">
        <f t="shared" si="2"/>
        <v>0.01</v>
      </c>
      <c r="W41" s="95">
        <f t="shared" si="3"/>
        <v>5.4</v>
      </c>
      <c r="X41" s="95">
        <f t="shared" si="4"/>
        <v>0.23</v>
      </c>
      <c r="Y41" s="95">
        <f t="shared" si="5"/>
        <v>66</v>
      </c>
      <c r="Z41" s="95">
        <f t="shared" si="6"/>
        <v>1.1000000000000001</v>
      </c>
      <c r="AA41" s="3" t="s">
        <v>151</v>
      </c>
      <c r="AB41" s="3" t="s">
        <v>29</v>
      </c>
      <c r="AC41" s="3" t="s">
        <v>28</v>
      </c>
      <c r="AD41" s="3" t="s">
        <v>25</v>
      </c>
      <c r="AE41" s="75" t="s">
        <v>83</v>
      </c>
    </row>
    <row r="42" spans="1:31" x14ac:dyDescent="0.2">
      <c r="A42" s="3" t="s">
        <v>23</v>
      </c>
      <c r="B42" s="3" t="s">
        <v>151</v>
      </c>
      <c r="C42" s="3" t="s">
        <v>29</v>
      </c>
      <c r="D42" s="3">
        <v>147.54</v>
      </c>
      <c r="E42" s="4">
        <v>42241</v>
      </c>
      <c r="F42" s="3" t="s">
        <v>28</v>
      </c>
      <c r="G42" s="3" t="s">
        <v>25</v>
      </c>
      <c r="H42" s="3" t="s">
        <v>198</v>
      </c>
      <c r="I42" s="3" t="s">
        <v>199</v>
      </c>
      <c r="J42" s="3">
        <v>0.56000000000000005</v>
      </c>
      <c r="K42" s="3" t="s">
        <v>199</v>
      </c>
      <c r="L42" s="3" t="s">
        <v>199</v>
      </c>
      <c r="M42" s="3" t="s">
        <v>199</v>
      </c>
      <c r="N42" s="3" t="s">
        <v>199</v>
      </c>
      <c r="O42" s="3">
        <v>14</v>
      </c>
      <c r="P42" s="3">
        <v>1.2</v>
      </c>
      <c r="Q42" s="3"/>
      <c r="T42" s="95">
        <f t="shared" si="0"/>
        <v>5</v>
      </c>
      <c r="U42" s="95">
        <f t="shared" si="1"/>
        <v>0.56000000000000005</v>
      </c>
      <c r="V42" s="95">
        <f t="shared" si="2"/>
        <v>0.01</v>
      </c>
      <c r="W42" s="95">
        <f t="shared" si="3"/>
        <v>0.5</v>
      </c>
      <c r="X42" s="95">
        <f t="shared" si="4"/>
        <v>2.5000000000000001E-2</v>
      </c>
      <c r="Y42" s="95">
        <f t="shared" si="5"/>
        <v>14</v>
      </c>
      <c r="Z42" s="95">
        <f t="shared" si="6"/>
        <v>1.2</v>
      </c>
      <c r="AA42" s="3" t="s">
        <v>151</v>
      </c>
      <c r="AB42" s="3" t="s">
        <v>29</v>
      </c>
      <c r="AC42" s="3" t="s">
        <v>28</v>
      </c>
      <c r="AD42" s="3" t="s">
        <v>25</v>
      </c>
      <c r="AE42" s="75" t="s">
        <v>83</v>
      </c>
    </row>
    <row r="43" spans="1:31" x14ac:dyDescent="0.2">
      <c r="A43" s="3" t="s">
        <v>23</v>
      </c>
      <c r="B43" s="3" t="s">
        <v>151</v>
      </c>
      <c r="C43" s="3" t="s">
        <v>29</v>
      </c>
      <c r="D43" s="3">
        <v>147.54</v>
      </c>
      <c r="E43" s="4">
        <v>42241</v>
      </c>
      <c r="F43" s="3" t="s">
        <v>28</v>
      </c>
      <c r="G43" s="3" t="s">
        <v>25</v>
      </c>
      <c r="H43" s="3" t="s">
        <v>198</v>
      </c>
      <c r="I43" s="3">
        <v>130</v>
      </c>
      <c r="J43" s="3" t="s">
        <v>199</v>
      </c>
      <c r="K43" s="3">
        <v>0.27</v>
      </c>
      <c r="L43" s="3" t="s">
        <v>199</v>
      </c>
      <c r="M43" s="3">
        <v>2.1</v>
      </c>
      <c r="N43" s="3" t="s">
        <v>199</v>
      </c>
      <c r="O43" s="3">
        <v>76</v>
      </c>
      <c r="P43" s="3" t="s">
        <v>199</v>
      </c>
      <c r="Q43" s="3"/>
      <c r="T43" s="95">
        <f t="shared" si="0"/>
        <v>130</v>
      </c>
      <c r="U43" s="95">
        <f t="shared" si="1"/>
        <v>0.05</v>
      </c>
      <c r="V43" s="95">
        <f t="shared" si="2"/>
        <v>0.27</v>
      </c>
      <c r="W43" s="95">
        <f t="shared" si="3"/>
        <v>0.5</v>
      </c>
      <c r="X43" s="95">
        <f t="shared" si="4"/>
        <v>2.1</v>
      </c>
      <c r="Y43" s="95">
        <f t="shared" si="5"/>
        <v>76</v>
      </c>
      <c r="Z43" s="95">
        <f t="shared" si="6"/>
        <v>0.1</v>
      </c>
      <c r="AA43" s="3" t="s">
        <v>151</v>
      </c>
      <c r="AB43" s="3" t="s">
        <v>29</v>
      </c>
      <c r="AC43" s="3" t="s">
        <v>28</v>
      </c>
      <c r="AD43" s="3" t="s">
        <v>25</v>
      </c>
      <c r="AE43" s="75" t="s">
        <v>83</v>
      </c>
    </row>
    <row r="44" spans="1:31" x14ac:dyDescent="0.2">
      <c r="A44" s="3" t="s">
        <v>23</v>
      </c>
      <c r="B44" s="3" t="s">
        <v>151</v>
      </c>
      <c r="C44" s="3" t="s">
        <v>29</v>
      </c>
      <c r="D44" s="3">
        <v>147.54</v>
      </c>
      <c r="E44" s="4">
        <v>42241</v>
      </c>
      <c r="F44" s="3" t="s">
        <v>28</v>
      </c>
      <c r="G44" s="3" t="s">
        <v>25</v>
      </c>
      <c r="H44" s="3" t="s">
        <v>198</v>
      </c>
      <c r="I44" s="3">
        <v>1900</v>
      </c>
      <c r="J44" s="3">
        <v>1.8</v>
      </c>
      <c r="K44" s="3">
        <v>0.78</v>
      </c>
      <c r="L44" s="3">
        <v>10</v>
      </c>
      <c r="M44" s="3">
        <v>28</v>
      </c>
      <c r="N44" s="3" t="s">
        <v>199</v>
      </c>
      <c r="O44" s="3">
        <v>550</v>
      </c>
      <c r="P44" s="3">
        <v>1.6</v>
      </c>
      <c r="Q44" s="3"/>
      <c r="T44" s="95">
        <f t="shared" si="0"/>
        <v>1900</v>
      </c>
      <c r="U44" s="95">
        <f t="shared" si="1"/>
        <v>1.8</v>
      </c>
      <c r="V44" s="95">
        <f t="shared" si="2"/>
        <v>0.78</v>
      </c>
      <c r="W44" s="95">
        <f t="shared" si="3"/>
        <v>10</v>
      </c>
      <c r="X44" s="95">
        <f t="shared" si="4"/>
        <v>28</v>
      </c>
      <c r="Y44" s="95">
        <f t="shared" si="5"/>
        <v>550</v>
      </c>
      <c r="Z44" s="95">
        <f t="shared" si="6"/>
        <v>1.6</v>
      </c>
      <c r="AA44" s="3" t="s">
        <v>151</v>
      </c>
      <c r="AB44" s="3" t="s">
        <v>29</v>
      </c>
      <c r="AC44" s="3" t="s">
        <v>28</v>
      </c>
      <c r="AD44" s="3" t="s">
        <v>25</v>
      </c>
      <c r="AE44" s="75" t="s">
        <v>83</v>
      </c>
    </row>
    <row r="45" spans="1:31" x14ac:dyDescent="0.2">
      <c r="A45" s="3" t="s">
        <v>23</v>
      </c>
      <c r="B45" s="3" t="s">
        <v>151</v>
      </c>
      <c r="C45" s="3" t="s">
        <v>29</v>
      </c>
      <c r="D45" s="3">
        <v>147.54</v>
      </c>
      <c r="E45" s="4">
        <v>42241</v>
      </c>
      <c r="F45" s="3" t="s">
        <v>28</v>
      </c>
      <c r="G45" s="3" t="s">
        <v>25</v>
      </c>
      <c r="H45" s="3" t="s">
        <v>198</v>
      </c>
      <c r="I45" s="3" t="s">
        <v>199</v>
      </c>
      <c r="J45" s="3" t="s">
        <v>199</v>
      </c>
      <c r="K45" s="3" t="s">
        <v>199</v>
      </c>
      <c r="L45" s="3" t="s">
        <v>199</v>
      </c>
      <c r="M45" s="3" t="s">
        <v>199</v>
      </c>
      <c r="N45" s="3" t="s">
        <v>199</v>
      </c>
      <c r="O45" s="3">
        <v>91</v>
      </c>
      <c r="P45" s="3" t="s">
        <v>199</v>
      </c>
      <c r="Q45" s="3"/>
      <c r="T45" s="95">
        <f t="shared" si="0"/>
        <v>5</v>
      </c>
      <c r="U45" s="95">
        <f t="shared" si="1"/>
        <v>0.05</v>
      </c>
      <c r="V45" s="95">
        <f t="shared" si="2"/>
        <v>0.01</v>
      </c>
      <c r="W45" s="95">
        <f t="shared" si="3"/>
        <v>0.5</v>
      </c>
      <c r="X45" s="95">
        <f t="shared" si="4"/>
        <v>2.5000000000000001E-2</v>
      </c>
      <c r="Y45" s="95">
        <f t="shared" si="5"/>
        <v>91</v>
      </c>
      <c r="Z45" s="95">
        <f t="shared" si="6"/>
        <v>0.1</v>
      </c>
      <c r="AA45" s="3" t="s">
        <v>151</v>
      </c>
      <c r="AB45" s="3" t="s">
        <v>29</v>
      </c>
      <c r="AC45" s="3" t="s">
        <v>28</v>
      </c>
      <c r="AD45" s="3" t="s">
        <v>25</v>
      </c>
      <c r="AE45" s="75" t="s">
        <v>83</v>
      </c>
    </row>
    <row r="46" spans="1:31" x14ac:dyDescent="0.2">
      <c r="A46" s="3" t="s">
        <v>23</v>
      </c>
      <c r="B46" s="3" t="s">
        <v>151</v>
      </c>
      <c r="C46" s="3" t="s">
        <v>29</v>
      </c>
      <c r="D46" s="3">
        <v>147.54</v>
      </c>
      <c r="E46" s="4">
        <v>42241</v>
      </c>
      <c r="F46" s="3" t="s">
        <v>28</v>
      </c>
      <c r="G46" s="3" t="s">
        <v>25</v>
      </c>
      <c r="H46" s="3" t="s">
        <v>198</v>
      </c>
      <c r="I46" s="3" t="s">
        <v>199</v>
      </c>
      <c r="J46" s="3" t="s">
        <v>199</v>
      </c>
      <c r="K46" s="3" t="s">
        <v>199</v>
      </c>
      <c r="L46" s="3" t="s">
        <v>199</v>
      </c>
      <c r="M46" s="3" t="s">
        <v>199</v>
      </c>
      <c r="N46" s="3" t="s">
        <v>199</v>
      </c>
      <c r="O46" s="3">
        <v>32</v>
      </c>
      <c r="P46" s="3" t="s">
        <v>199</v>
      </c>
      <c r="Q46" s="3"/>
      <c r="T46" s="95">
        <f t="shared" si="0"/>
        <v>5</v>
      </c>
      <c r="U46" s="95">
        <f t="shared" si="1"/>
        <v>0.05</v>
      </c>
      <c r="V46" s="95">
        <f t="shared" si="2"/>
        <v>0.01</v>
      </c>
      <c r="W46" s="95">
        <f t="shared" si="3"/>
        <v>0.5</v>
      </c>
      <c r="X46" s="95">
        <f t="shared" si="4"/>
        <v>2.5000000000000001E-2</v>
      </c>
      <c r="Y46" s="95">
        <f t="shared" si="5"/>
        <v>32</v>
      </c>
      <c r="Z46" s="95">
        <f t="shared" si="6"/>
        <v>0.1</v>
      </c>
      <c r="AA46" s="3" t="s">
        <v>151</v>
      </c>
      <c r="AB46" s="3" t="s">
        <v>29</v>
      </c>
      <c r="AC46" s="3" t="s">
        <v>28</v>
      </c>
      <c r="AD46" s="3" t="s">
        <v>25</v>
      </c>
      <c r="AE46" s="75" t="s">
        <v>83</v>
      </c>
    </row>
    <row r="47" spans="1:31" x14ac:dyDescent="0.2">
      <c r="A47" s="3" t="s">
        <v>23</v>
      </c>
      <c r="B47" s="3" t="s">
        <v>151</v>
      </c>
      <c r="C47" s="3" t="s">
        <v>29</v>
      </c>
      <c r="D47" s="3">
        <v>147.54</v>
      </c>
      <c r="E47" s="4">
        <v>42241</v>
      </c>
      <c r="F47" s="3" t="s">
        <v>28</v>
      </c>
      <c r="G47" s="3" t="s">
        <v>25</v>
      </c>
      <c r="H47" s="3" t="s">
        <v>198</v>
      </c>
      <c r="I47" s="3" t="s">
        <v>199</v>
      </c>
      <c r="J47" s="3" t="s">
        <v>199</v>
      </c>
      <c r="K47" s="3" t="s">
        <v>199</v>
      </c>
      <c r="L47" s="3" t="s">
        <v>199</v>
      </c>
      <c r="M47" s="3" t="s">
        <v>199</v>
      </c>
      <c r="N47" s="3" t="s">
        <v>199</v>
      </c>
      <c r="O47" s="3">
        <v>70</v>
      </c>
      <c r="P47" s="3" t="s">
        <v>199</v>
      </c>
      <c r="Q47" s="3"/>
      <c r="T47" s="95">
        <f t="shared" si="0"/>
        <v>5</v>
      </c>
      <c r="U47" s="95">
        <f t="shared" si="1"/>
        <v>0.05</v>
      </c>
      <c r="V47" s="95">
        <f t="shared" si="2"/>
        <v>0.01</v>
      </c>
      <c r="W47" s="95">
        <f t="shared" si="3"/>
        <v>0.5</v>
      </c>
      <c r="X47" s="95">
        <f t="shared" si="4"/>
        <v>2.5000000000000001E-2</v>
      </c>
      <c r="Y47" s="95">
        <f t="shared" si="5"/>
        <v>70</v>
      </c>
      <c r="Z47" s="95">
        <f t="shared" si="6"/>
        <v>0.1</v>
      </c>
      <c r="AA47" s="3" t="s">
        <v>151</v>
      </c>
      <c r="AB47" s="3" t="s">
        <v>29</v>
      </c>
      <c r="AC47" s="3" t="s">
        <v>28</v>
      </c>
      <c r="AD47" s="3" t="s">
        <v>25</v>
      </c>
      <c r="AE47" s="75" t="s">
        <v>83</v>
      </c>
    </row>
    <row r="48" spans="1:31" x14ac:dyDescent="0.2">
      <c r="A48" s="3" t="s">
        <v>23</v>
      </c>
      <c r="B48" s="3" t="s">
        <v>151</v>
      </c>
      <c r="C48" s="3" t="s">
        <v>29</v>
      </c>
      <c r="D48" s="3">
        <v>147.54</v>
      </c>
      <c r="E48" s="4">
        <v>42241</v>
      </c>
      <c r="F48" s="3" t="s">
        <v>28</v>
      </c>
      <c r="G48" s="3" t="s">
        <v>25</v>
      </c>
      <c r="H48" s="3" t="s">
        <v>198</v>
      </c>
      <c r="I48" s="3">
        <v>2500</v>
      </c>
      <c r="J48" s="3">
        <v>2.5</v>
      </c>
      <c r="K48" s="3">
        <v>0.77</v>
      </c>
      <c r="L48" s="3">
        <v>15</v>
      </c>
      <c r="M48" s="3">
        <v>37</v>
      </c>
      <c r="N48" s="3" t="s">
        <v>199</v>
      </c>
      <c r="O48" s="3">
        <v>380</v>
      </c>
      <c r="P48" s="3">
        <v>0.95</v>
      </c>
      <c r="Q48" s="3"/>
      <c r="T48" s="95">
        <f t="shared" si="0"/>
        <v>2500</v>
      </c>
      <c r="U48" s="95">
        <f t="shared" si="1"/>
        <v>2.5</v>
      </c>
      <c r="V48" s="95">
        <f t="shared" si="2"/>
        <v>0.77</v>
      </c>
      <c r="W48" s="95">
        <f t="shared" si="3"/>
        <v>15</v>
      </c>
      <c r="X48" s="95">
        <f t="shared" si="4"/>
        <v>37</v>
      </c>
      <c r="Y48" s="95">
        <f t="shared" si="5"/>
        <v>380</v>
      </c>
      <c r="Z48" s="95">
        <f t="shared" si="6"/>
        <v>0.95</v>
      </c>
      <c r="AA48" s="3" t="s">
        <v>151</v>
      </c>
      <c r="AB48" s="3" t="s">
        <v>29</v>
      </c>
      <c r="AC48" s="3" t="s">
        <v>28</v>
      </c>
      <c r="AD48" s="3" t="s">
        <v>25</v>
      </c>
      <c r="AE48" s="75" t="s">
        <v>83</v>
      </c>
    </row>
    <row r="49" spans="1:31" x14ac:dyDescent="0.2">
      <c r="A49" s="3" t="s">
        <v>23</v>
      </c>
      <c r="B49" s="3" t="s">
        <v>151</v>
      </c>
      <c r="C49" s="3" t="s">
        <v>29</v>
      </c>
      <c r="D49" s="3">
        <v>147.54</v>
      </c>
      <c r="E49" s="4">
        <v>42241</v>
      </c>
      <c r="F49" s="3" t="s">
        <v>28</v>
      </c>
      <c r="G49" s="3" t="s">
        <v>25</v>
      </c>
      <c r="H49" s="3" t="s">
        <v>198</v>
      </c>
      <c r="I49" s="3" t="s">
        <v>199</v>
      </c>
      <c r="J49" s="3">
        <v>1.4</v>
      </c>
      <c r="K49" s="3" t="s">
        <v>199</v>
      </c>
      <c r="L49" s="3" t="s">
        <v>199</v>
      </c>
      <c r="M49" s="3" t="s">
        <v>199</v>
      </c>
      <c r="N49" s="3" t="s">
        <v>199</v>
      </c>
      <c r="O49" s="3">
        <v>110</v>
      </c>
      <c r="P49" s="3">
        <v>1.5</v>
      </c>
      <c r="Q49" s="3"/>
      <c r="T49" s="95">
        <f t="shared" si="0"/>
        <v>5</v>
      </c>
      <c r="U49" s="95">
        <f t="shared" si="1"/>
        <v>1.4</v>
      </c>
      <c r="V49" s="95">
        <f t="shared" si="2"/>
        <v>0.01</v>
      </c>
      <c r="W49" s="95">
        <f t="shared" si="3"/>
        <v>0.5</v>
      </c>
      <c r="X49" s="95">
        <f t="shared" si="4"/>
        <v>2.5000000000000001E-2</v>
      </c>
      <c r="Y49" s="95">
        <f t="shared" si="5"/>
        <v>110</v>
      </c>
      <c r="Z49" s="95">
        <f t="shared" si="6"/>
        <v>1.5</v>
      </c>
      <c r="AA49" s="3" t="s">
        <v>151</v>
      </c>
      <c r="AB49" s="3" t="s">
        <v>29</v>
      </c>
      <c r="AC49" s="3" t="s">
        <v>28</v>
      </c>
      <c r="AD49" s="3" t="s">
        <v>25</v>
      </c>
      <c r="AE49" s="75" t="s">
        <v>83</v>
      </c>
    </row>
    <row r="50" spans="1:31" x14ac:dyDescent="0.2">
      <c r="A50" s="3" t="s">
        <v>23</v>
      </c>
      <c r="B50" s="3" t="s">
        <v>151</v>
      </c>
      <c r="C50" s="3" t="s">
        <v>29</v>
      </c>
      <c r="D50" s="3">
        <v>147.54</v>
      </c>
      <c r="E50" s="4">
        <v>42437</v>
      </c>
      <c r="F50" s="3" t="s">
        <v>28</v>
      </c>
      <c r="G50" s="3" t="s">
        <v>36</v>
      </c>
      <c r="H50" s="3" t="s">
        <v>198</v>
      </c>
      <c r="I50" s="3" t="s">
        <v>199</v>
      </c>
      <c r="J50" s="3" t="s">
        <v>199</v>
      </c>
      <c r="K50" s="3" t="s">
        <v>199</v>
      </c>
      <c r="L50" s="3">
        <v>4</v>
      </c>
      <c r="M50" s="3" t="s">
        <v>199</v>
      </c>
      <c r="N50" s="3"/>
      <c r="O50" s="3">
        <v>3.6</v>
      </c>
      <c r="P50" s="3" t="s">
        <v>199</v>
      </c>
      <c r="Q50" s="3"/>
      <c r="T50" s="95">
        <f t="shared" si="0"/>
        <v>5</v>
      </c>
      <c r="U50" s="95">
        <f t="shared" si="1"/>
        <v>0.05</v>
      </c>
      <c r="V50" s="95">
        <f t="shared" si="2"/>
        <v>0.01</v>
      </c>
      <c r="W50" s="95">
        <f t="shared" si="3"/>
        <v>4</v>
      </c>
      <c r="X50" s="95">
        <f t="shared" si="4"/>
        <v>2.5000000000000001E-2</v>
      </c>
      <c r="Y50" s="95">
        <f t="shared" si="5"/>
        <v>3.6</v>
      </c>
      <c r="Z50" s="95">
        <f t="shared" si="6"/>
        <v>0.1</v>
      </c>
      <c r="AA50" s="3" t="s">
        <v>151</v>
      </c>
      <c r="AB50" s="3" t="s">
        <v>29</v>
      </c>
      <c r="AC50" s="3" t="s">
        <v>28</v>
      </c>
      <c r="AD50" s="3" t="s">
        <v>36</v>
      </c>
      <c r="AE50" s="75" t="s">
        <v>84</v>
      </c>
    </row>
    <row r="51" spans="1:31" x14ac:dyDescent="0.2">
      <c r="A51" s="3" t="s">
        <v>23</v>
      </c>
      <c r="B51" s="3" t="s">
        <v>151</v>
      </c>
      <c r="C51" s="3" t="s">
        <v>29</v>
      </c>
      <c r="D51" s="3">
        <v>147.54</v>
      </c>
      <c r="E51" s="4">
        <v>42437</v>
      </c>
      <c r="F51" s="3" t="s">
        <v>28</v>
      </c>
      <c r="G51" s="3" t="s">
        <v>36</v>
      </c>
      <c r="H51" s="3" t="s">
        <v>198</v>
      </c>
      <c r="I51" s="3" t="s">
        <v>199</v>
      </c>
      <c r="J51" s="3">
        <v>0.28000000000000003</v>
      </c>
      <c r="K51" s="3" t="s">
        <v>199</v>
      </c>
      <c r="L51" s="3">
        <v>2.9</v>
      </c>
      <c r="M51" s="3" t="s">
        <v>199</v>
      </c>
      <c r="N51" s="3"/>
      <c r="O51" s="3">
        <v>5.8</v>
      </c>
      <c r="P51" s="3">
        <v>0.91</v>
      </c>
      <c r="Q51" s="3"/>
      <c r="T51" s="95">
        <f t="shared" si="0"/>
        <v>5</v>
      </c>
      <c r="U51" s="95">
        <f t="shared" si="1"/>
        <v>0.28000000000000003</v>
      </c>
      <c r="V51" s="95">
        <f t="shared" si="2"/>
        <v>0.01</v>
      </c>
      <c r="W51" s="95">
        <f t="shared" si="3"/>
        <v>2.9</v>
      </c>
      <c r="X51" s="95">
        <f t="shared" si="4"/>
        <v>2.5000000000000001E-2</v>
      </c>
      <c r="Y51" s="95">
        <f t="shared" si="5"/>
        <v>5.8</v>
      </c>
      <c r="Z51" s="95">
        <f t="shared" si="6"/>
        <v>0.91</v>
      </c>
      <c r="AA51" s="3" t="s">
        <v>151</v>
      </c>
      <c r="AB51" s="3" t="s">
        <v>29</v>
      </c>
      <c r="AC51" s="3" t="s">
        <v>28</v>
      </c>
      <c r="AD51" s="3" t="s">
        <v>36</v>
      </c>
      <c r="AE51" s="75" t="s">
        <v>84</v>
      </c>
    </row>
    <row r="52" spans="1:31" x14ac:dyDescent="0.2">
      <c r="A52" s="3" t="s">
        <v>23</v>
      </c>
      <c r="B52" s="3" t="s">
        <v>151</v>
      </c>
      <c r="C52" s="3" t="s">
        <v>29</v>
      </c>
      <c r="D52" s="3">
        <v>147.54</v>
      </c>
      <c r="E52" s="4">
        <v>42437</v>
      </c>
      <c r="F52" s="3" t="s">
        <v>28</v>
      </c>
      <c r="G52" s="3" t="s">
        <v>36</v>
      </c>
      <c r="H52" s="3" t="s">
        <v>198</v>
      </c>
      <c r="I52" s="3" t="s">
        <v>199</v>
      </c>
      <c r="J52" s="3">
        <v>0.16</v>
      </c>
      <c r="K52" s="3" t="s">
        <v>199</v>
      </c>
      <c r="L52" s="3">
        <v>4.3</v>
      </c>
      <c r="M52" s="3" t="s">
        <v>199</v>
      </c>
      <c r="N52" s="3"/>
      <c r="O52" s="3">
        <v>5.3</v>
      </c>
      <c r="P52" s="3">
        <v>0.91</v>
      </c>
      <c r="Q52" s="3"/>
      <c r="T52" s="95">
        <f t="shared" si="0"/>
        <v>5</v>
      </c>
      <c r="U52" s="95">
        <f t="shared" si="1"/>
        <v>0.16</v>
      </c>
      <c r="V52" s="95">
        <f t="shared" si="2"/>
        <v>0.01</v>
      </c>
      <c r="W52" s="95">
        <f t="shared" si="3"/>
        <v>4.3</v>
      </c>
      <c r="X52" s="95">
        <f t="shared" si="4"/>
        <v>2.5000000000000001E-2</v>
      </c>
      <c r="Y52" s="95">
        <f t="shared" si="5"/>
        <v>5.3</v>
      </c>
      <c r="Z52" s="95">
        <f t="shared" si="6"/>
        <v>0.91</v>
      </c>
      <c r="AA52" s="3" t="s">
        <v>151</v>
      </c>
      <c r="AB52" s="3" t="s">
        <v>29</v>
      </c>
      <c r="AC52" s="3" t="s">
        <v>28</v>
      </c>
      <c r="AD52" s="3" t="s">
        <v>36</v>
      </c>
      <c r="AE52" s="75" t="s">
        <v>84</v>
      </c>
    </row>
    <row r="53" spans="1:31" x14ac:dyDescent="0.2">
      <c r="A53" s="3" t="s">
        <v>23</v>
      </c>
      <c r="B53" s="3" t="s">
        <v>151</v>
      </c>
      <c r="C53" s="3" t="s">
        <v>29</v>
      </c>
      <c r="D53" s="3">
        <v>147.54</v>
      </c>
      <c r="E53" s="4">
        <v>42437</v>
      </c>
      <c r="F53" s="3" t="s">
        <v>28</v>
      </c>
      <c r="G53" s="3" t="s">
        <v>36</v>
      </c>
      <c r="H53" s="3" t="s">
        <v>198</v>
      </c>
      <c r="I53" s="3" t="s">
        <v>199</v>
      </c>
      <c r="J53" s="3">
        <v>0.12</v>
      </c>
      <c r="K53" s="3" t="s">
        <v>199</v>
      </c>
      <c r="L53" s="3">
        <v>3.3</v>
      </c>
      <c r="M53" s="3" t="s">
        <v>199</v>
      </c>
      <c r="N53" s="3"/>
      <c r="O53" s="3">
        <v>4.5999999999999996</v>
      </c>
      <c r="P53" s="3">
        <v>0.79</v>
      </c>
      <c r="Q53" s="3"/>
      <c r="T53" s="95">
        <f t="shared" si="0"/>
        <v>5</v>
      </c>
      <c r="U53" s="95">
        <f t="shared" si="1"/>
        <v>0.12</v>
      </c>
      <c r="V53" s="95">
        <f t="shared" si="2"/>
        <v>0.01</v>
      </c>
      <c r="W53" s="95">
        <f t="shared" si="3"/>
        <v>3.3</v>
      </c>
      <c r="X53" s="95">
        <f t="shared" si="4"/>
        <v>2.5000000000000001E-2</v>
      </c>
      <c r="Y53" s="95">
        <f t="shared" si="5"/>
        <v>4.5999999999999996</v>
      </c>
      <c r="Z53" s="95">
        <f t="shared" si="6"/>
        <v>0.79</v>
      </c>
      <c r="AA53" s="3" t="s">
        <v>151</v>
      </c>
      <c r="AB53" s="3" t="s">
        <v>29</v>
      </c>
      <c r="AC53" s="3" t="s">
        <v>28</v>
      </c>
      <c r="AD53" s="3" t="s">
        <v>36</v>
      </c>
      <c r="AE53" s="75" t="s">
        <v>84</v>
      </c>
    </row>
    <row r="54" spans="1:31" x14ac:dyDescent="0.2">
      <c r="A54" s="3" t="s">
        <v>23</v>
      </c>
      <c r="B54" s="3" t="s">
        <v>151</v>
      </c>
      <c r="C54" s="3" t="s">
        <v>29</v>
      </c>
      <c r="D54" s="3">
        <v>147.54</v>
      </c>
      <c r="E54" s="4">
        <v>42437</v>
      </c>
      <c r="F54" s="3" t="s">
        <v>28</v>
      </c>
      <c r="G54" s="3" t="s">
        <v>36</v>
      </c>
      <c r="H54" s="3" t="s">
        <v>198</v>
      </c>
      <c r="I54" s="3" t="s">
        <v>199</v>
      </c>
      <c r="J54" s="3" t="s">
        <v>199</v>
      </c>
      <c r="K54" s="3" t="s">
        <v>199</v>
      </c>
      <c r="L54" s="3">
        <v>4.8</v>
      </c>
      <c r="M54" s="3" t="s">
        <v>199</v>
      </c>
      <c r="N54" s="3"/>
      <c r="O54" s="3">
        <v>1.6</v>
      </c>
      <c r="P54" s="3" t="s">
        <v>199</v>
      </c>
      <c r="Q54" s="3"/>
      <c r="T54" s="95">
        <f t="shared" si="0"/>
        <v>5</v>
      </c>
      <c r="U54" s="95">
        <f t="shared" si="1"/>
        <v>0.05</v>
      </c>
      <c r="V54" s="95">
        <f t="shared" si="2"/>
        <v>0.01</v>
      </c>
      <c r="W54" s="95">
        <f t="shared" si="3"/>
        <v>4.8</v>
      </c>
      <c r="X54" s="95">
        <f t="shared" si="4"/>
        <v>2.5000000000000001E-2</v>
      </c>
      <c r="Y54" s="95">
        <f t="shared" si="5"/>
        <v>1.6</v>
      </c>
      <c r="Z54" s="95">
        <f t="shared" si="6"/>
        <v>0.1</v>
      </c>
      <c r="AA54" s="3" t="s">
        <v>151</v>
      </c>
      <c r="AB54" s="3" t="s">
        <v>29</v>
      </c>
      <c r="AC54" s="3" t="s">
        <v>28</v>
      </c>
      <c r="AD54" s="3" t="s">
        <v>36</v>
      </c>
      <c r="AE54" s="75" t="s">
        <v>84</v>
      </c>
    </row>
    <row r="55" spans="1:31" x14ac:dyDescent="0.2">
      <c r="A55" s="3" t="s">
        <v>23</v>
      </c>
      <c r="B55" s="3" t="s">
        <v>151</v>
      </c>
      <c r="C55" s="3" t="s">
        <v>29</v>
      </c>
      <c r="D55" s="3">
        <v>147.54</v>
      </c>
      <c r="E55" s="4">
        <v>42437</v>
      </c>
      <c r="F55" s="3" t="s">
        <v>28</v>
      </c>
      <c r="G55" s="3" t="s">
        <v>36</v>
      </c>
      <c r="H55" s="3" t="s">
        <v>198</v>
      </c>
      <c r="I55" s="3" t="s">
        <v>199</v>
      </c>
      <c r="J55" s="3">
        <v>0.11</v>
      </c>
      <c r="K55" s="3">
        <v>0.26</v>
      </c>
      <c r="L55" s="3">
        <v>3.6</v>
      </c>
      <c r="M55" s="3" t="s">
        <v>199</v>
      </c>
      <c r="N55" s="3"/>
      <c r="O55" s="3">
        <v>6.3</v>
      </c>
      <c r="P55" s="3" t="s">
        <v>199</v>
      </c>
      <c r="Q55" s="3"/>
      <c r="T55" s="95">
        <f t="shared" si="0"/>
        <v>5</v>
      </c>
      <c r="U55" s="95">
        <f t="shared" si="1"/>
        <v>0.11</v>
      </c>
      <c r="V55" s="95">
        <f t="shared" si="2"/>
        <v>0.26</v>
      </c>
      <c r="W55" s="95">
        <f t="shared" si="3"/>
        <v>3.6</v>
      </c>
      <c r="X55" s="95">
        <f t="shared" si="4"/>
        <v>2.5000000000000001E-2</v>
      </c>
      <c r="Y55" s="95">
        <f t="shared" si="5"/>
        <v>6.3</v>
      </c>
      <c r="Z55" s="95">
        <f t="shared" si="6"/>
        <v>0.1</v>
      </c>
      <c r="AA55" s="3" t="s">
        <v>151</v>
      </c>
      <c r="AB55" s="3" t="s">
        <v>29</v>
      </c>
      <c r="AC55" s="3" t="s">
        <v>28</v>
      </c>
      <c r="AD55" s="3" t="s">
        <v>36</v>
      </c>
      <c r="AE55" s="75" t="s">
        <v>84</v>
      </c>
    </row>
    <row r="56" spans="1:31" x14ac:dyDescent="0.2">
      <c r="A56" s="3" t="s">
        <v>23</v>
      </c>
      <c r="B56" s="3" t="s">
        <v>151</v>
      </c>
      <c r="C56" s="3" t="s">
        <v>29</v>
      </c>
      <c r="D56" s="3">
        <v>147.54</v>
      </c>
      <c r="E56" s="4">
        <v>42437</v>
      </c>
      <c r="F56" s="3" t="s">
        <v>28</v>
      </c>
      <c r="G56" s="3" t="s">
        <v>36</v>
      </c>
      <c r="H56" s="3" t="s">
        <v>198</v>
      </c>
      <c r="I56" s="3" t="s">
        <v>199</v>
      </c>
      <c r="J56" s="3">
        <v>0.13</v>
      </c>
      <c r="K56" s="3" t="s">
        <v>199</v>
      </c>
      <c r="L56" s="3">
        <v>3.6</v>
      </c>
      <c r="M56" s="3" t="s">
        <v>199</v>
      </c>
      <c r="N56" s="3"/>
      <c r="O56" s="3">
        <v>8.1</v>
      </c>
      <c r="P56" s="3" t="s">
        <v>199</v>
      </c>
      <c r="Q56" s="3"/>
      <c r="T56" s="95">
        <f t="shared" si="0"/>
        <v>5</v>
      </c>
      <c r="U56" s="95">
        <f t="shared" si="1"/>
        <v>0.13</v>
      </c>
      <c r="V56" s="95">
        <f t="shared" si="2"/>
        <v>0.01</v>
      </c>
      <c r="W56" s="95">
        <f t="shared" si="3"/>
        <v>3.6</v>
      </c>
      <c r="X56" s="95">
        <f t="shared" si="4"/>
        <v>2.5000000000000001E-2</v>
      </c>
      <c r="Y56" s="95">
        <f t="shared" si="5"/>
        <v>8.1</v>
      </c>
      <c r="Z56" s="95">
        <f t="shared" si="6"/>
        <v>0.1</v>
      </c>
      <c r="AA56" s="3" t="s">
        <v>151</v>
      </c>
      <c r="AB56" s="3" t="s">
        <v>29</v>
      </c>
      <c r="AC56" s="3" t="s">
        <v>28</v>
      </c>
      <c r="AD56" s="3" t="s">
        <v>36</v>
      </c>
      <c r="AE56" s="75" t="s">
        <v>84</v>
      </c>
    </row>
    <row r="57" spans="1:31" x14ac:dyDescent="0.2">
      <c r="A57" s="3" t="s">
        <v>23</v>
      </c>
      <c r="B57" s="3" t="s">
        <v>151</v>
      </c>
      <c r="C57" s="3" t="s">
        <v>29</v>
      </c>
      <c r="D57" s="3">
        <v>147.54</v>
      </c>
      <c r="E57" s="4">
        <v>42437</v>
      </c>
      <c r="F57" s="3" t="s">
        <v>28</v>
      </c>
      <c r="G57" s="3" t="s">
        <v>36</v>
      </c>
      <c r="H57" s="3" t="s">
        <v>198</v>
      </c>
      <c r="I57" s="3" t="s">
        <v>199</v>
      </c>
      <c r="J57" s="3">
        <v>0.19</v>
      </c>
      <c r="K57" s="3" t="s">
        <v>199</v>
      </c>
      <c r="L57" s="3">
        <v>3.3</v>
      </c>
      <c r="M57" s="3" t="s">
        <v>199</v>
      </c>
      <c r="N57" s="3"/>
      <c r="O57" s="3">
        <v>15</v>
      </c>
      <c r="P57" s="3">
        <v>0.95</v>
      </c>
      <c r="Q57" s="3"/>
      <c r="T57" s="95">
        <f t="shared" si="0"/>
        <v>5</v>
      </c>
      <c r="U57" s="95">
        <f t="shared" si="1"/>
        <v>0.19</v>
      </c>
      <c r="V57" s="95">
        <f t="shared" si="2"/>
        <v>0.01</v>
      </c>
      <c r="W57" s="95">
        <f t="shared" si="3"/>
        <v>3.3</v>
      </c>
      <c r="X57" s="95">
        <f t="shared" si="4"/>
        <v>2.5000000000000001E-2</v>
      </c>
      <c r="Y57" s="95">
        <f t="shared" si="5"/>
        <v>15</v>
      </c>
      <c r="Z57" s="95">
        <f t="shared" si="6"/>
        <v>0.95</v>
      </c>
      <c r="AA57" s="3" t="s">
        <v>151</v>
      </c>
      <c r="AB57" s="3" t="s">
        <v>29</v>
      </c>
      <c r="AC57" s="3" t="s">
        <v>28</v>
      </c>
      <c r="AD57" s="3" t="s">
        <v>36</v>
      </c>
      <c r="AE57" s="75" t="s">
        <v>84</v>
      </c>
    </row>
    <row r="58" spans="1:31" x14ac:dyDescent="0.2">
      <c r="A58" s="3" t="s">
        <v>23</v>
      </c>
      <c r="B58" s="3" t="s">
        <v>151</v>
      </c>
      <c r="C58" s="3" t="s">
        <v>29</v>
      </c>
      <c r="D58" s="3">
        <v>147.54</v>
      </c>
      <c r="E58" s="4">
        <v>42437</v>
      </c>
      <c r="F58" s="3" t="s">
        <v>28</v>
      </c>
      <c r="G58" s="3" t="s">
        <v>36</v>
      </c>
      <c r="H58" s="3" t="s">
        <v>198</v>
      </c>
      <c r="I58" s="3" t="s">
        <v>199</v>
      </c>
      <c r="J58" s="3">
        <v>0.25</v>
      </c>
      <c r="K58" s="3" t="s">
        <v>199</v>
      </c>
      <c r="L58" s="3">
        <v>4.4000000000000004</v>
      </c>
      <c r="M58" s="3" t="s">
        <v>199</v>
      </c>
      <c r="N58" s="3"/>
      <c r="O58" s="3">
        <v>5.3</v>
      </c>
      <c r="P58" s="3" t="s">
        <v>199</v>
      </c>
      <c r="Q58" s="3"/>
      <c r="T58" s="95">
        <f t="shared" si="0"/>
        <v>5</v>
      </c>
      <c r="U58" s="95">
        <f t="shared" si="1"/>
        <v>0.25</v>
      </c>
      <c r="V58" s="95">
        <f t="shared" si="2"/>
        <v>0.01</v>
      </c>
      <c r="W58" s="95">
        <f t="shared" si="3"/>
        <v>4.4000000000000004</v>
      </c>
      <c r="X58" s="95">
        <f t="shared" si="4"/>
        <v>2.5000000000000001E-2</v>
      </c>
      <c r="Y58" s="95">
        <f t="shared" si="5"/>
        <v>5.3</v>
      </c>
      <c r="Z58" s="95">
        <f t="shared" si="6"/>
        <v>0.1</v>
      </c>
      <c r="AA58" s="3" t="s">
        <v>151</v>
      </c>
      <c r="AB58" s="3" t="s">
        <v>29</v>
      </c>
      <c r="AC58" s="3" t="s">
        <v>28</v>
      </c>
      <c r="AD58" s="3" t="s">
        <v>36</v>
      </c>
      <c r="AE58" s="75" t="s">
        <v>84</v>
      </c>
    </row>
    <row r="59" spans="1:31" x14ac:dyDescent="0.2">
      <c r="A59" s="3" t="s">
        <v>23</v>
      </c>
      <c r="B59" s="3" t="s">
        <v>151</v>
      </c>
      <c r="C59" s="3" t="s">
        <v>29</v>
      </c>
      <c r="D59" s="3">
        <v>147.54</v>
      </c>
      <c r="E59" s="4">
        <v>42437</v>
      </c>
      <c r="F59" s="3" t="s">
        <v>28</v>
      </c>
      <c r="G59" s="3" t="s">
        <v>36</v>
      </c>
      <c r="H59" s="3" t="s">
        <v>198</v>
      </c>
      <c r="I59" s="3" t="s">
        <v>199</v>
      </c>
      <c r="J59" s="3">
        <v>0.14000000000000001</v>
      </c>
      <c r="K59" s="3" t="s">
        <v>199</v>
      </c>
      <c r="L59" s="3" t="s">
        <v>199</v>
      </c>
      <c r="M59" s="3" t="s">
        <v>199</v>
      </c>
      <c r="N59" s="3"/>
      <c r="O59" s="3">
        <v>5.9</v>
      </c>
      <c r="P59" s="3" t="s">
        <v>199</v>
      </c>
      <c r="Q59" s="3"/>
      <c r="T59" s="95">
        <f t="shared" si="0"/>
        <v>5</v>
      </c>
      <c r="U59" s="95">
        <f t="shared" si="1"/>
        <v>0.14000000000000001</v>
      </c>
      <c r="V59" s="95">
        <f t="shared" si="2"/>
        <v>0.01</v>
      </c>
      <c r="W59" s="95">
        <f t="shared" si="3"/>
        <v>0.5</v>
      </c>
      <c r="X59" s="95">
        <f t="shared" si="4"/>
        <v>2.5000000000000001E-2</v>
      </c>
      <c r="Y59" s="95">
        <f t="shared" si="5"/>
        <v>5.9</v>
      </c>
      <c r="Z59" s="95">
        <f t="shared" si="6"/>
        <v>0.1</v>
      </c>
      <c r="AA59" s="3" t="s">
        <v>151</v>
      </c>
      <c r="AB59" s="3" t="s">
        <v>29</v>
      </c>
      <c r="AC59" s="3" t="s">
        <v>28</v>
      </c>
      <c r="AD59" s="3" t="s">
        <v>36</v>
      </c>
      <c r="AE59" s="75" t="s">
        <v>84</v>
      </c>
    </row>
    <row r="60" spans="1:31" x14ac:dyDescent="0.2">
      <c r="A60" s="3" t="s">
        <v>23</v>
      </c>
      <c r="B60" s="3" t="s">
        <v>151</v>
      </c>
      <c r="C60" s="3" t="s">
        <v>29</v>
      </c>
      <c r="D60" s="3">
        <v>147.54</v>
      </c>
      <c r="E60" s="4">
        <v>42437</v>
      </c>
      <c r="F60" s="3" t="s">
        <v>28</v>
      </c>
      <c r="G60" s="3" t="s">
        <v>36</v>
      </c>
      <c r="H60" s="3" t="s">
        <v>198</v>
      </c>
      <c r="I60" s="3" t="s">
        <v>199</v>
      </c>
      <c r="J60" s="3" t="s">
        <v>199</v>
      </c>
      <c r="K60" s="3" t="s">
        <v>199</v>
      </c>
      <c r="L60" s="3" t="s">
        <v>199</v>
      </c>
      <c r="M60" s="3" t="s">
        <v>199</v>
      </c>
      <c r="N60" s="3"/>
      <c r="O60" s="3">
        <v>1.1000000000000001</v>
      </c>
      <c r="P60" s="3" t="s">
        <v>199</v>
      </c>
      <c r="Q60" s="3"/>
      <c r="T60" s="95">
        <f t="shared" si="0"/>
        <v>5</v>
      </c>
      <c r="U60" s="95">
        <f t="shared" si="1"/>
        <v>0.05</v>
      </c>
      <c r="V60" s="95">
        <f t="shared" si="2"/>
        <v>0.01</v>
      </c>
      <c r="W60" s="95">
        <f t="shared" si="3"/>
        <v>0.5</v>
      </c>
      <c r="X60" s="95">
        <f t="shared" si="4"/>
        <v>2.5000000000000001E-2</v>
      </c>
      <c r="Y60" s="95">
        <f t="shared" si="5"/>
        <v>1.1000000000000001</v>
      </c>
      <c r="Z60" s="95">
        <f t="shared" si="6"/>
        <v>0.1</v>
      </c>
      <c r="AA60" s="3" t="s">
        <v>151</v>
      </c>
      <c r="AB60" s="3" t="s">
        <v>29</v>
      </c>
      <c r="AC60" s="3" t="s">
        <v>28</v>
      </c>
      <c r="AD60" s="3" t="s">
        <v>36</v>
      </c>
      <c r="AE60" s="75" t="s">
        <v>84</v>
      </c>
    </row>
    <row r="61" spans="1:31" x14ac:dyDescent="0.2">
      <c r="A61" s="3" t="s">
        <v>23</v>
      </c>
      <c r="B61" s="3" t="s">
        <v>151</v>
      </c>
      <c r="C61" s="3" t="s">
        <v>29</v>
      </c>
      <c r="D61" s="3">
        <v>147.54</v>
      </c>
      <c r="E61" s="4">
        <v>42437</v>
      </c>
      <c r="F61" s="3" t="s">
        <v>28</v>
      </c>
      <c r="G61" s="3" t="s">
        <v>15</v>
      </c>
      <c r="H61" s="3" t="s">
        <v>198</v>
      </c>
      <c r="I61" s="3" t="s">
        <v>199</v>
      </c>
      <c r="J61" s="3" t="s">
        <v>199</v>
      </c>
      <c r="K61" s="3">
        <v>0.15</v>
      </c>
      <c r="L61" s="3">
        <v>5.9</v>
      </c>
      <c r="M61" s="3" t="s">
        <v>199</v>
      </c>
      <c r="N61" s="3"/>
      <c r="O61" s="3">
        <v>3.3</v>
      </c>
      <c r="P61" s="3">
        <v>1.1000000000000001</v>
      </c>
      <c r="Q61" s="3"/>
      <c r="T61" s="95">
        <f t="shared" si="0"/>
        <v>5</v>
      </c>
      <c r="U61" s="95">
        <f t="shared" si="1"/>
        <v>0.05</v>
      </c>
      <c r="V61" s="95">
        <f t="shared" si="2"/>
        <v>0.15</v>
      </c>
      <c r="W61" s="95">
        <f t="shared" si="3"/>
        <v>5.9</v>
      </c>
      <c r="X61" s="95">
        <f t="shared" si="4"/>
        <v>2.5000000000000001E-2</v>
      </c>
      <c r="Y61" s="95">
        <f t="shared" si="5"/>
        <v>3.3</v>
      </c>
      <c r="Z61" s="95">
        <f t="shared" si="6"/>
        <v>1.1000000000000001</v>
      </c>
      <c r="AA61" s="3" t="s">
        <v>151</v>
      </c>
      <c r="AB61" s="3" t="s">
        <v>29</v>
      </c>
      <c r="AC61" s="3" t="s">
        <v>28</v>
      </c>
      <c r="AD61" s="3" t="s">
        <v>15</v>
      </c>
      <c r="AE61" s="75" t="s">
        <v>84</v>
      </c>
    </row>
    <row r="62" spans="1:31" x14ac:dyDescent="0.2">
      <c r="A62" s="3" t="s">
        <v>23</v>
      </c>
      <c r="B62" s="3" t="s">
        <v>151</v>
      </c>
      <c r="C62" s="3" t="s">
        <v>29</v>
      </c>
      <c r="D62" s="3">
        <v>147.54</v>
      </c>
      <c r="E62" s="4">
        <v>42437</v>
      </c>
      <c r="F62" s="3" t="s">
        <v>28</v>
      </c>
      <c r="G62" s="3" t="s">
        <v>15</v>
      </c>
      <c r="H62" s="3" t="s">
        <v>198</v>
      </c>
      <c r="I62" s="3" t="s">
        <v>199</v>
      </c>
      <c r="J62" s="3" t="s">
        <v>199</v>
      </c>
      <c r="K62" s="3">
        <v>0.52</v>
      </c>
      <c r="L62" s="3">
        <v>10</v>
      </c>
      <c r="M62" s="3" t="s">
        <v>199</v>
      </c>
      <c r="N62" s="3"/>
      <c r="O62" s="3">
        <v>2.6</v>
      </c>
      <c r="P62" s="3">
        <v>0.97</v>
      </c>
      <c r="Q62" s="3"/>
      <c r="T62" s="95">
        <f t="shared" si="0"/>
        <v>5</v>
      </c>
      <c r="U62" s="95">
        <f t="shared" si="1"/>
        <v>0.05</v>
      </c>
      <c r="V62" s="95">
        <f t="shared" si="2"/>
        <v>0.52</v>
      </c>
      <c r="W62" s="95">
        <f t="shared" si="3"/>
        <v>10</v>
      </c>
      <c r="X62" s="95">
        <f t="shared" si="4"/>
        <v>2.5000000000000001E-2</v>
      </c>
      <c r="Y62" s="95">
        <f t="shared" si="5"/>
        <v>2.6</v>
      </c>
      <c r="Z62" s="95">
        <f t="shared" si="6"/>
        <v>0.97</v>
      </c>
      <c r="AA62" s="3" t="s">
        <v>151</v>
      </c>
      <c r="AB62" s="3" t="s">
        <v>29</v>
      </c>
      <c r="AC62" s="3" t="s">
        <v>28</v>
      </c>
      <c r="AD62" s="3" t="s">
        <v>15</v>
      </c>
      <c r="AE62" s="75" t="s">
        <v>84</v>
      </c>
    </row>
    <row r="63" spans="1:31" x14ac:dyDescent="0.2">
      <c r="A63" s="3" t="s">
        <v>23</v>
      </c>
      <c r="B63" s="3" t="s">
        <v>151</v>
      </c>
      <c r="C63" s="3" t="s">
        <v>29</v>
      </c>
      <c r="D63" s="3">
        <v>147.54</v>
      </c>
      <c r="E63" s="4">
        <v>42437</v>
      </c>
      <c r="F63" s="3" t="s">
        <v>28</v>
      </c>
      <c r="G63" s="3" t="s">
        <v>15</v>
      </c>
      <c r="H63" s="3" t="s">
        <v>198</v>
      </c>
      <c r="I63" s="3" t="s">
        <v>199</v>
      </c>
      <c r="J63" s="3">
        <v>0.16</v>
      </c>
      <c r="K63" s="3">
        <v>0.14000000000000001</v>
      </c>
      <c r="L63" s="3">
        <v>9.4</v>
      </c>
      <c r="M63" s="3" t="s">
        <v>199</v>
      </c>
      <c r="N63" s="3"/>
      <c r="O63" s="3">
        <v>2.2999999999999998</v>
      </c>
      <c r="P63" s="3">
        <v>0.89</v>
      </c>
      <c r="Q63" s="3"/>
      <c r="T63" s="95">
        <f t="shared" si="0"/>
        <v>5</v>
      </c>
      <c r="U63" s="95">
        <f t="shared" si="1"/>
        <v>0.16</v>
      </c>
      <c r="V63" s="95">
        <f t="shared" si="2"/>
        <v>0.14000000000000001</v>
      </c>
      <c r="W63" s="95">
        <f t="shared" si="3"/>
        <v>9.4</v>
      </c>
      <c r="X63" s="95">
        <f t="shared" si="4"/>
        <v>2.5000000000000001E-2</v>
      </c>
      <c r="Y63" s="95">
        <f t="shared" si="5"/>
        <v>2.2999999999999998</v>
      </c>
      <c r="Z63" s="95">
        <f t="shared" si="6"/>
        <v>0.89</v>
      </c>
      <c r="AA63" s="3" t="s">
        <v>151</v>
      </c>
      <c r="AB63" s="3" t="s">
        <v>29</v>
      </c>
      <c r="AC63" s="3" t="s">
        <v>28</v>
      </c>
      <c r="AD63" s="3" t="s">
        <v>15</v>
      </c>
      <c r="AE63" s="75" t="s">
        <v>84</v>
      </c>
    </row>
    <row r="64" spans="1:31" x14ac:dyDescent="0.2">
      <c r="A64" s="3" t="s">
        <v>23</v>
      </c>
      <c r="B64" s="3" t="s">
        <v>151</v>
      </c>
      <c r="C64" s="3" t="s">
        <v>29</v>
      </c>
      <c r="D64" s="3">
        <v>147.54</v>
      </c>
      <c r="E64" s="4">
        <v>42437</v>
      </c>
      <c r="F64" s="3" t="s">
        <v>28</v>
      </c>
      <c r="G64" s="3" t="s">
        <v>15</v>
      </c>
      <c r="H64" s="3" t="s">
        <v>198</v>
      </c>
      <c r="I64" s="3" t="s">
        <v>199</v>
      </c>
      <c r="J64" s="3">
        <v>0.14000000000000001</v>
      </c>
      <c r="K64" s="3" t="s">
        <v>199</v>
      </c>
      <c r="L64" s="3">
        <v>9.4</v>
      </c>
      <c r="M64" s="3" t="s">
        <v>199</v>
      </c>
      <c r="N64" s="3"/>
      <c r="O64" s="3">
        <v>2.9</v>
      </c>
      <c r="P64" s="3">
        <v>1</v>
      </c>
      <c r="Q64" s="3"/>
      <c r="T64" s="95">
        <f t="shared" si="0"/>
        <v>5</v>
      </c>
      <c r="U64" s="95">
        <f t="shared" si="1"/>
        <v>0.14000000000000001</v>
      </c>
      <c r="V64" s="95">
        <f t="shared" si="2"/>
        <v>0.01</v>
      </c>
      <c r="W64" s="95">
        <f t="shared" si="3"/>
        <v>9.4</v>
      </c>
      <c r="X64" s="95">
        <f t="shared" si="4"/>
        <v>2.5000000000000001E-2</v>
      </c>
      <c r="Y64" s="95">
        <f t="shared" si="5"/>
        <v>2.9</v>
      </c>
      <c r="Z64" s="95">
        <f t="shared" si="6"/>
        <v>1</v>
      </c>
      <c r="AA64" s="3" t="s">
        <v>151</v>
      </c>
      <c r="AB64" s="3" t="s">
        <v>29</v>
      </c>
      <c r="AC64" s="3" t="s">
        <v>28</v>
      </c>
      <c r="AD64" s="3" t="s">
        <v>15</v>
      </c>
      <c r="AE64" s="75" t="s">
        <v>84</v>
      </c>
    </row>
    <row r="65" spans="1:31" x14ac:dyDescent="0.2">
      <c r="A65" s="3" t="s">
        <v>23</v>
      </c>
      <c r="B65" s="3" t="s">
        <v>151</v>
      </c>
      <c r="C65" s="3" t="s">
        <v>29</v>
      </c>
      <c r="D65" s="3">
        <v>147.54</v>
      </c>
      <c r="E65" s="4">
        <v>42437</v>
      </c>
      <c r="F65" s="3" t="s">
        <v>28</v>
      </c>
      <c r="G65" s="3" t="s">
        <v>15</v>
      </c>
      <c r="H65" s="3" t="s">
        <v>198</v>
      </c>
      <c r="I65" s="3" t="s">
        <v>199</v>
      </c>
      <c r="J65" s="3" t="s">
        <v>199</v>
      </c>
      <c r="K65" s="3">
        <v>0.31</v>
      </c>
      <c r="L65" s="3">
        <v>7.2</v>
      </c>
      <c r="M65" s="3" t="s">
        <v>199</v>
      </c>
      <c r="N65" s="3"/>
      <c r="O65" s="3">
        <v>2.9</v>
      </c>
      <c r="P65" s="3">
        <v>0.79</v>
      </c>
      <c r="Q65" s="3"/>
      <c r="T65" s="95">
        <f t="shared" si="0"/>
        <v>5</v>
      </c>
      <c r="U65" s="95">
        <f t="shared" si="1"/>
        <v>0.05</v>
      </c>
      <c r="V65" s="95">
        <f t="shared" si="2"/>
        <v>0.31</v>
      </c>
      <c r="W65" s="95">
        <f t="shared" si="3"/>
        <v>7.2</v>
      </c>
      <c r="X65" s="95">
        <f t="shared" si="4"/>
        <v>2.5000000000000001E-2</v>
      </c>
      <c r="Y65" s="95">
        <f t="shared" si="5"/>
        <v>2.9</v>
      </c>
      <c r="Z65" s="95">
        <f t="shared" si="6"/>
        <v>0.79</v>
      </c>
      <c r="AA65" s="3" t="s">
        <v>151</v>
      </c>
      <c r="AB65" s="3" t="s">
        <v>29</v>
      </c>
      <c r="AC65" s="3" t="s">
        <v>28</v>
      </c>
      <c r="AD65" s="3" t="s">
        <v>15</v>
      </c>
      <c r="AE65" s="75" t="s">
        <v>84</v>
      </c>
    </row>
    <row r="66" spans="1:31" x14ac:dyDescent="0.2">
      <c r="A66" s="3" t="s">
        <v>23</v>
      </c>
      <c r="B66" s="3" t="s">
        <v>151</v>
      </c>
      <c r="C66" s="3" t="s">
        <v>29</v>
      </c>
      <c r="D66" s="3">
        <v>147.54</v>
      </c>
      <c r="E66" s="4">
        <v>42437</v>
      </c>
      <c r="F66" s="3" t="s">
        <v>28</v>
      </c>
      <c r="G66" s="3" t="s">
        <v>15</v>
      </c>
      <c r="H66" s="3" t="s">
        <v>198</v>
      </c>
      <c r="I66" s="3" t="s">
        <v>199</v>
      </c>
      <c r="J66" s="3" t="s">
        <v>199</v>
      </c>
      <c r="K66" s="3" t="s">
        <v>199</v>
      </c>
      <c r="L66" s="3">
        <v>7.6</v>
      </c>
      <c r="M66" s="3" t="s">
        <v>199</v>
      </c>
      <c r="N66" s="3"/>
      <c r="O66" s="3">
        <v>2.1</v>
      </c>
      <c r="P66" s="3" t="s">
        <v>199</v>
      </c>
      <c r="Q66" s="3"/>
      <c r="T66" s="95">
        <f t="shared" si="0"/>
        <v>5</v>
      </c>
      <c r="U66" s="95">
        <f t="shared" si="1"/>
        <v>0.05</v>
      </c>
      <c r="V66" s="95">
        <f t="shared" si="2"/>
        <v>0.01</v>
      </c>
      <c r="W66" s="95">
        <f t="shared" si="3"/>
        <v>7.6</v>
      </c>
      <c r="X66" s="95">
        <f t="shared" si="4"/>
        <v>2.5000000000000001E-2</v>
      </c>
      <c r="Y66" s="95">
        <f t="shared" si="5"/>
        <v>2.1</v>
      </c>
      <c r="Z66" s="95">
        <f t="shared" si="6"/>
        <v>0.1</v>
      </c>
      <c r="AA66" s="3" t="s">
        <v>151</v>
      </c>
      <c r="AB66" s="3" t="s">
        <v>29</v>
      </c>
      <c r="AC66" s="3" t="s">
        <v>28</v>
      </c>
      <c r="AD66" s="3" t="s">
        <v>15</v>
      </c>
      <c r="AE66" s="75" t="s">
        <v>84</v>
      </c>
    </row>
    <row r="67" spans="1:31" x14ac:dyDescent="0.2">
      <c r="A67" s="3" t="s">
        <v>23</v>
      </c>
      <c r="B67" s="3" t="s">
        <v>151</v>
      </c>
      <c r="C67" s="3" t="s">
        <v>29</v>
      </c>
      <c r="D67" s="3">
        <v>147.54</v>
      </c>
      <c r="E67" s="4">
        <v>42437</v>
      </c>
      <c r="F67" s="3" t="s">
        <v>28</v>
      </c>
      <c r="G67" s="3" t="s">
        <v>15</v>
      </c>
      <c r="H67" s="3" t="s">
        <v>198</v>
      </c>
      <c r="I67" s="3" t="s">
        <v>199</v>
      </c>
      <c r="J67" s="3" t="s">
        <v>199</v>
      </c>
      <c r="K67" s="3" t="s">
        <v>199</v>
      </c>
      <c r="L67" s="3">
        <v>4.0999999999999996</v>
      </c>
      <c r="M67" s="3" t="s">
        <v>199</v>
      </c>
      <c r="N67" s="3"/>
      <c r="O67" s="3">
        <v>1.3</v>
      </c>
      <c r="P67" s="3" t="s">
        <v>199</v>
      </c>
      <c r="Q67" s="3"/>
      <c r="T67" s="95">
        <f t="shared" si="0"/>
        <v>5</v>
      </c>
      <c r="U67" s="95">
        <f t="shared" si="1"/>
        <v>0.05</v>
      </c>
      <c r="V67" s="95">
        <f t="shared" si="2"/>
        <v>0.01</v>
      </c>
      <c r="W67" s="95">
        <f t="shared" si="3"/>
        <v>4.0999999999999996</v>
      </c>
      <c r="X67" s="95">
        <f t="shared" si="4"/>
        <v>2.5000000000000001E-2</v>
      </c>
      <c r="Y67" s="95">
        <f t="shared" si="5"/>
        <v>1.3</v>
      </c>
      <c r="Z67" s="95">
        <f t="shared" si="6"/>
        <v>0.1</v>
      </c>
      <c r="AA67" s="3" t="s">
        <v>151</v>
      </c>
      <c r="AB67" s="3" t="s">
        <v>29</v>
      </c>
      <c r="AC67" s="3" t="s">
        <v>28</v>
      </c>
      <c r="AD67" s="3" t="s">
        <v>15</v>
      </c>
      <c r="AE67" s="75" t="s">
        <v>84</v>
      </c>
    </row>
    <row r="68" spans="1:31" x14ac:dyDescent="0.2">
      <c r="A68" s="3" t="s">
        <v>23</v>
      </c>
      <c r="B68" s="3" t="s">
        <v>151</v>
      </c>
      <c r="C68" s="3" t="s">
        <v>29</v>
      </c>
      <c r="D68" s="3">
        <v>147.54</v>
      </c>
      <c r="E68" s="4">
        <v>42437</v>
      </c>
      <c r="F68" s="3" t="s">
        <v>28</v>
      </c>
      <c r="G68" s="3" t="s">
        <v>15</v>
      </c>
      <c r="H68" s="3" t="s">
        <v>198</v>
      </c>
      <c r="I68" s="3" t="s">
        <v>199</v>
      </c>
      <c r="J68" s="3">
        <v>0.14000000000000001</v>
      </c>
      <c r="K68" s="3" t="s">
        <v>199</v>
      </c>
      <c r="L68" s="3">
        <v>10</v>
      </c>
      <c r="M68" s="3" t="s">
        <v>199</v>
      </c>
      <c r="N68" s="3"/>
      <c r="O68" s="3">
        <v>3.3</v>
      </c>
      <c r="P68" s="3" t="s">
        <v>199</v>
      </c>
      <c r="Q68" s="3"/>
      <c r="T68" s="95">
        <f t="shared" si="0"/>
        <v>5</v>
      </c>
      <c r="U68" s="95">
        <f t="shared" si="1"/>
        <v>0.14000000000000001</v>
      </c>
      <c r="V68" s="95">
        <f t="shared" si="2"/>
        <v>0.01</v>
      </c>
      <c r="W68" s="95">
        <f t="shared" si="3"/>
        <v>10</v>
      </c>
      <c r="X68" s="95">
        <f t="shared" si="4"/>
        <v>2.5000000000000001E-2</v>
      </c>
      <c r="Y68" s="95">
        <f t="shared" si="5"/>
        <v>3.3</v>
      </c>
      <c r="Z68" s="95">
        <f t="shared" si="6"/>
        <v>0.1</v>
      </c>
      <c r="AA68" s="3" t="s">
        <v>151</v>
      </c>
      <c r="AB68" s="3" t="s">
        <v>29</v>
      </c>
      <c r="AC68" s="3" t="s">
        <v>28</v>
      </c>
      <c r="AD68" s="3" t="s">
        <v>15</v>
      </c>
      <c r="AE68" s="75" t="s">
        <v>84</v>
      </c>
    </row>
    <row r="69" spans="1:31" x14ac:dyDescent="0.2">
      <c r="A69" s="3" t="s">
        <v>23</v>
      </c>
      <c r="B69" s="3" t="s">
        <v>151</v>
      </c>
      <c r="C69" s="3" t="s">
        <v>29</v>
      </c>
      <c r="D69" s="3">
        <v>147.54</v>
      </c>
      <c r="E69" s="4">
        <v>42437</v>
      </c>
      <c r="F69" s="3" t="s">
        <v>28</v>
      </c>
      <c r="G69" s="3" t="s">
        <v>15</v>
      </c>
      <c r="H69" s="3" t="s">
        <v>198</v>
      </c>
      <c r="I69" s="3" t="s">
        <v>199</v>
      </c>
      <c r="J69" s="3" t="s">
        <v>199</v>
      </c>
      <c r="K69" s="3" t="s">
        <v>199</v>
      </c>
      <c r="L69" s="3">
        <v>4.5</v>
      </c>
      <c r="M69" s="3" t="s">
        <v>199</v>
      </c>
      <c r="N69" s="3"/>
      <c r="O69" s="3">
        <v>2.2999999999999998</v>
      </c>
      <c r="P69" s="3">
        <v>0.72</v>
      </c>
      <c r="Q69" s="3"/>
      <c r="T69" s="95">
        <f t="shared" ref="T69:T132" si="7">IF(I69="U",5,I69)</f>
        <v>5</v>
      </c>
      <c r="U69" s="95">
        <f t="shared" ref="U69:U132" si="8">IF(J69="U",0.05,J69)</f>
        <v>0.05</v>
      </c>
      <c r="V69" s="95">
        <f t="shared" ref="V69:V132" si="9">IF(K69="U",0.01,K69)</f>
        <v>0.01</v>
      </c>
      <c r="W69" s="95">
        <f t="shared" ref="W69:W132" si="10">IF(L69="U",0.5,L69)</f>
        <v>4.5</v>
      </c>
      <c r="X69" s="95">
        <f t="shared" ref="X69:X132" si="11">IF(M69="U",0.025,M69)</f>
        <v>2.5000000000000001E-2</v>
      </c>
      <c r="Y69" s="95">
        <f t="shared" ref="Y69:Y132" si="12">IF(O69="U",0.1,O69)</f>
        <v>2.2999999999999998</v>
      </c>
      <c r="Z69" s="95">
        <f t="shared" ref="Z69:Z132" si="13">IF(P69="U",0.1,P69)</f>
        <v>0.72</v>
      </c>
      <c r="AA69" s="3" t="s">
        <v>151</v>
      </c>
      <c r="AB69" s="3" t="s">
        <v>29</v>
      </c>
      <c r="AC69" s="3" t="s">
        <v>28</v>
      </c>
      <c r="AD69" s="3" t="s">
        <v>15</v>
      </c>
      <c r="AE69" s="75" t="s">
        <v>84</v>
      </c>
    </row>
    <row r="70" spans="1:31" x14ac:dyDescent="0.2">
      <c r="A70" s="3" t="s">
        <v>23</v>
      </c>
      <c r="B70" s="3" t="s">
        <v>151</v>
      </c>
      <c r="C70" s="3" t="s">
        <v>29</v>
      </c>
      <c r="D70" s="3">
        <v>147.54</v>
      </c>
      <c r="E70" s="4">
        <v>42437</v>
      </c>
      <c r="F70" s="3" t="s">
        <v>28</v>
      </c>
      <c r="G70" s="3" t="s">
        <v>15</v>
      </c>
      <c r="H70" s="3" t="s">
        <v>198</v>
      </c>
      <c r="I70" s="3" t="s">
        <v>199</v>
      </c>
      <c r="J70" s="3" t="s">
        <v>199</v>
      </c>
      <c r="K70" s="3">
        <v>0.3</v>
      </c>
      <c r="L70" s="3">
        <v>9.5</v>
      </c>
      <c r="M70" s="3" t="s">
        <v>199</v>
      </c>
      <c r="N70" s="3"/>
      <c r="O70" s="3">
        <v>2.2999999999999998</v>
      </c>
      <c r="P70" s="3">
        <v>1</v>
      </c>
      <c r="Q70" s="3"/>
      <c r="T70" s="95">
        <f t="shared" si="7"/>
        <v>5</v>
      </c>
      <c r="U70" s="95">
        <f t="shared" si="8"/>
        <v>0.05</v>
      </c>
      <c r="V70" s="95">
        <f t="shared" si="9"/>
        <v>0.3</v>
      </c>
      <c r="W70" s="95">
        <f t="shared" si="10"/>
        <v>9.5</v>
      </c>
      <c r="X70" s="95">
        <f t="shared" si="11"/>
        <v>2.5000000000000001E-2</v>
      </c>
      <c r="Y70" s="95">
        <f t="shared" si="12"/>
        <v>2.2999999999999998</v>
      </c>
      <c r="Z70" s="95">
        <f t="shared" si="13"/>
        <v>1</v>
      </c>
      <c r="AA70" s="3" t="s">
        <v>151</v>
      </c>
      <c r="AB70" s="3" t="s">
        <v>29</v>
      </c>
      <c r="AC70" s="3" t="s">
        <v>28</v>
      </c>
      <c r="AD70" s="3" t="s">
        <v>15</v>
      </c>
      <c r="AE70" s="75" t="s">
        <v>84</v>
      </c>
    </row>
    <row r="71" spans="1:31" x14ac:dyDescent="0.2">
      <c r="A71" s="3" t="s">
        <v>23</v>
      </c>
      <c r="B71" s="3" t="s">
        <v>151</v>
      </c>
      <c r="C71" s="3" t="s">
        <v>29</v>
      </c>
      <c r="D71" s="3">
        <v>147.54</v>
      </c>
      <c r="E71" s="4">
        <v>42241</v>
      </c>
      <c r="F71" s="3" t="s">
        <v>28</v>
      </c>
      <c r="G71" s="3" t="s">
        <v>20</v>
      </c>
      <c r="H71" s="3" t="s">
        <v>198</v>
      </c>
      <c r="I71" s="3">
        <v>6.7</v>
      </c>
      <c r="J71" s="3" t="s">
        <v>199</v>
      </c>
      <c r="K71" s="3">
        <v>0.25</v>
      </c>
      <c r="L71" s="3">
        <v>32</v>
      </c>
      <c r="M71" s="3">
        <v>0.12</v>
      </c>
      <c r="N71" s="3" t="s">
        <v>199</v>
      </c>
      <c r="O71" s="3">
        <v>0.97</v>
      </c>
      <c r="P71" s="3">
        <v>10</v>
      </c>
      <c r="Q71" s="3"/>
      <c r="T71" s="95">
        <f t="shared" si="7"/>
        <v>6.7</v>
      </c>
      <c r="U71" s="95">
        <f t="shared" si="8"/>
        <v>0.05</v>
      </c>
      <c r="V71" s="95">
        <f t="shared" si="9"/>
        <v>0.25</v>
      </c>
      <c r="W71" s="95">
        <f t="shared" si="10"/>
        <v>32</v>
      </c>
      <c r="X71" s="95">
        <f t="shared" si="11"/>
        <v>0.12</v>
      </c>
      <c r="Y71" s="95">
        <f t="shared" si="12"/>
        <v>0.97</v>
      </c>
      <c r="Z71" s="95">
        <f t="shared" si="13"/>
        <v>10</v>
      </c>
      <c r="AA71" s="3" t="s">
        <v>151</v>
      </c>
      <c r="AB71" s="3" t="s">
        <v>29</v>
      </c>
      <c r="AC71" s="3" t="s">
        <v>28</v>
      </c>
      <c r="AD71" s="3" t="s">
        <v>20</v>
      </c>
      <c r="AE71" s="75" t="s">
        <v>83</v>
      </c>
    </row>
    <row r="72" spans="1:31" x14ac:dyDescent="0.2">
      <c r="A72" s="3" t="s">
        <v>23</v>
      </c>
      <c r="B72" s="3" t="s">
        <v>151</v>
      </c>
      <c r="C72" s="3" t="s">
        <v>29</v>
      </c>
      <c r="D72" s="3">
        <v>147.54</v>
      </c>
      <c r="E72" s="4">
        <v>42241</v>
      </c>
      <c r="F72" s="3" t="s">
        <v>28</v>
      </c>
      <c r="G72" s="3" t="s">
        <v>20</v>
      </c>
      <c r="H72" s="3" t="s">
        <v>198</v>
      </c>
      <c r="I72" s="3" t="s">
        <v>199</v>
      </c>
      <c r="J72" s="3" t="s">
        <v>199</v>
      </c>
      <c r="K72" s="3">
        <v>0.12</v>
      </c>
      <c r="L72" s="3">
        <v>120</v>
      </c>
      <c r="M72" s="3">
        <v>0.24</v>
      </c>
      <c r="N72" s="3" t="s">
        <v>199</v>
      </c>
      <c r="O72" s="3">
        <v>2.4</v>
      </c>
      <c r="P72" s="3">
        <v>13</v>
      </c>
      <c r="Q72" s="3"/>
      <c r="T72" s="95">
        <f t="shared" si="7"/>
        <v>5</v>
      </c>
      <c r="U72" s="95">
        <f t="shared" si="8"/>
        <v>0.05</v>
      </c>
      <c r="V72" s="95">
        <f t="shared" si="9"/>
        <v>0.12</v>
      </c>
      <c r="W72" s="95">
        <f t="shared" si="10"/>
        <v>120</v>
      </c>
      <c r="X72" s="95">
        <f t="shared" si="11"/>
        <v>0.24</v>
      </c>
      <c r="Y72" s="95">
        <f t="shared" si="12"/>
        <v>2.4</v>
      </c>
      <c r="Z72" s="95">
        <f t="shared" si="13"/>
        <v>13</v>
      </c>
      <c r="AA72" s="3" t="s">
        <v>151</v>
      </c>
      <c r="AB72" s="3" t="s">
        <v>29</v>
      </c>
      <c r="AC72" s="3" t="s">
        <v>28</v>
      </c>
      <c r="AD72" s="3" t="s">
        <v>20</v>
      </c>
      <c r="AE72" s="75" t="s">
        <v>83</v>
      </c>
    </row>
    <row r="73" spans="1:31" x14ac:dyDescent="0.2">
      <c r="A73" s="3" t="s">
        <v>23</v>
      </c>
      <c r="B73" s="3" t="s">
        <v>151</v>
      </c>
      <c r="C73" s="3" t="s">
        <v>29</v>
      </c>
      <c r="D73" s="3">
        <v>147.54</v>
      </c>
      <c r="E73" s="4">
        <v>42437</v>
      </c>
      <c r="F73" s="3" t="s">
        <v>28</v>
      </c>
      <c r="G73" s="3" t="s">
        <v>13</v>
      </c>
      <c r="H73" s="3" t="s">
        <v>198</v>
      </c>
      <c r="I73" s="3" t="s">
        <v>199</v>
      </c>
      <c r="J73" s="3" t="s">
        <v>199</v>
      </c>
      <c r="K73" s="3" t="s">
        <v>199</v>
      </c>
      <c r="L73" s="3">
        <v>28</v>
      </c>
      <c r="M73" s="3" t="s">
        <v>199</v>
      </c>
      <c r="N73" s="3"/>
      <c r="O73" s="3" t="s">
        <v>199</v>
      </c>
      <c r="P73" s="3">
        <v>4.5</v>
      </c>
      <c r="Q73" s="3"/>
      <c r="T73" s="95">
        <f t="shared" si="7"/>
        <v>5</v>
      </c>
      <c r="U73" s="95">
        <f t="shared" si="8"/>
        <v>0.05</v>
      </c>
      <c r="V73" s="95">
        <f t="shared" si="9"/>
        <v>0.01</v>
      </c>
      <c r="W73" s="95">
        <f t="shared" si="10"/>
        <v>28</v>
      </c>
      <c r="X73" s="95">
        <f t="shared" si="11"/>
        <v>2.5000000000000001E-2</v>
      </c>
      <c r="Y73" s="95">
        <f t="shared" si="12"/>
        <v>0.1</v>
      </c>
      <c r="Z73" s="95">
        <f t="shared" si="13"/>
        <v>4.5</v>
      </c>
      <c r="AA73" s="3" t="s">
        <v>151</v>
      </c>
      <c r="AB73" s="3" t="s">
        <v>29</v>
      </c>
      <c r="AC73" s="3" t="s">
        <v>28</v>
      </c>
      <c r="AD73" s="3" t="s">
        <v>13</v>
      </c>
      <c r="AE73" s="75" t="s">
        <v>84</v>
      </c>
    </row>
    <row r="74" spans="1:31" x14ac:dyDescent="0.2">
      <c r="A74" s="3" t="s">
        <v>23</v>
      </c>
      <c r="B74" s="3" t="s">
        <v>151</v>
      </c>
      <c r="C74" s="3" t="s">
        <v>29</v>
      </c>
      <c r="D74" s="3">
        <v>147.54</v>
      </c>
      <c r="E74" s="4">
        <v>42437</v>
      </c>
      <c r="F74" s="3" t="s">
        <v>28</v>
      </c>
      <c r="G74" s="3" t="s">
        <v>13</v>
      </c>
      <c r="H74" s="3" t="s">
        <v>198</v>
      </c>
      <c r="I74" s="3" t="s">
        <v>199</v>
      </c>
      <c r="J74" s="3" t="s">
        <v>199</v>
      </c>
      <c r="K74" s="3">
        <v>0.17</v>
      </c>
      <c r="L74" s="3">
        <v>75</v>
      </c>
      <c r="M74" s="3" t="s">
        <v>199</v>
      </c>
      <c r="N74" s="3"/>
      <c r="O74" s="3">
        <v>1.9</v>
      </c>
      <c r="P74" s="3">
        <v>6.9</v>
      </c>
      <c r="Q74" s="3"/>
      <c r="T74" s="95">
        <f t="shared" si="7"/>
        <v>5</v>
      </c>
      <c r="U74" s="95">
        <f t="shared" si="8"/>
        <v>0.05</v>
      </c>
      <c r="V74" s="95">
        <f t="shared" si="9"/>
        <v>0.17</v>
      </c>
      <c r="W74" s="95">
        <f t="shared" si="10"/>
        <v>75</v>
      </c>
      <c r="X74" s="95">
        <f t="shared" si="11"/>
        <v>2.5000000000000001E-2</v>
      </c>
      <c r="Y74" s="95">
        <f t="shared" si="12"/>
        <v>1.9</v>
      </c>
      <c r="Z74" s="95">
        <f t="shared" si="13"/>
        <v>6.9</v>
      </c>
      <c r="AA74" s="3" t="s">
        <v>151</v>
      </c>
      <c r="AB74" s="3" t="s">
        <v>29</v>
      </c>
      <c r="AC74" s="3" t="s">
        <v>28</v>
      </c>
      <c r="AD74" s="3" t="s">
        <v>13</v>
      </c>
      <c r="AE74" s="75" t="s">
        <v>84</v>
      </c>
    </row>
    <row r="75" spans="1:31" x14ac:dyDescent="0.2">
      <c r="A75" s="3" t="s">
        <v>23</v>
      </c>
      <c r="B75" s="3" t="s">
        <v>151</v>
      </c>
      <c r="C75" s="3" t="s">
        <v>29</v>
      </c>
      <c r="D75" s="3">
        <v>147.54</v>
      </c>
      <c r="E75" s="4">
        <v>42241</v>
      </c>
      <c r="F75" s="3" t="s">
        <v>28</v>
      </c>
      <c r="G75" s="3" t="s">
        <v>22</v>
      </c>
      <c r="H75" s="3" t="s">
        <v>198</v>
      </c>
      <c r="I75" s="3" t="s">
        <v>199</v>
      </c>
      <c r="J75" s="3" t="s">
        <v>199</v>
      </c>
      <c r="K75" s="3">
        <v>0.18</v>
      </c>
      <c r="L75" s="3">
        <v>150</v>
      </c>
      <c r="M75" s="3" t="s">
        <v>199</v>
      </c>
      <c r="N75" s="3" t="s">
        <v>199</v>
      </c>
      <c r="O75" s="3">
        <v>0.91</v>
      </c>
      <c r="P75" s="3">
        <v>27</v>
      </c>
      <c r="Q75" s="3"/>
      <c r="T75" s="95">
        <f t="shared" si="7"/>
        <v>5</v>
      </c>
      <c r="U75" s="95">
        <f t="shared" si="8"/>
        <v>0.05</v>
      </c>
      <c r="V75" s="95">
        <f t="shared" si="9"/>
        <v>0.18</v>
      </c>
      <c r="W75" s="95">
        <f t="shared" si="10"/>
        <v>150</v>
      </c>
      <c r="X75" s="95">
        <f t="shared" si="11"/>
        <v>2.5000000000000001E-2</v>
      </c>
      <c r="Y75" s="95">
        <f t="shared" si="12"/>
        <v>0.91</v>
      </c>
      <c r="Z75" s="95">
        <f t="shared" si="13"/>
        <v>27</v>
      </c>
      <c r="AA75" s="3" t="s">
        <v>151</v>
      </c>
      <c r="AB75" s="3" t="s">
        <v>29</v>
      </c>
      <c r="AC75" s="3" t="s">
        <v>28</v>
      </c>
      <c r="AD75" s="3" t="s">
        <v>22</v>
      </c>
      <c r="AE75" s="75" t="s">
        <v>83</v>
      </c>
    </row>
    <row r="76" spans="1:31" x14ac:dyDescent="0.2">
      <c r="A76" s="3" t="s">
        <v>23</v>
      </c>
      <c r="B76" s="3" t="s">
        <v>151</v>
      </c>
      <c r="C76" s="3" t="s">
        <v>29</v>
      </c>
      <c r="D76" s="3">
        <v>147.54</v>
      </c>
      <c r="E76" s="4">
        <v>42241</v>
      </c>
      <c r="F76" s="3" t="s">
        <v>28</v>
      </c>
      <c r="G76" s="3" t="s">
        <v>22</v>
      </c>
      <c r="H76" s="3" t="s">
        <v>198</v>
      </c>
      <c r="I76" s="3" t="s">
        <v>199</v>
      </c>
      <c r="J76" s="3" t="s">
        <v>199</v>
      </c>
      <c r="K76" s="3">
        <v>0.12</v>
      </c>
      <c r="L76" s="3">
        <v>220</v>
      </c>
      <c r="M76" s="3">
        <v>0.11</v>
      </c>
      <c r="N76" s="3" t="s">
        <v>199</v>
      </c>
      <c r="O76" s="3">
        <v>1.8</v>
      </c>
      <c r="P76" s="3">
        <v>11</v>
      </c>
      <c r="Q76" s="3"/>
      <c r="T76" s="95">
        <f t="shared" si="7"/>
        <v>5</v>
      </c>
      <c r="U76" s="95">
        <f t="shared" si="8"/>
        <v>0.05</v>
      </c>
      <c r="V76" s="95">
        <f t="shared" si="9"/>
        <v>0.12</v>
      </c>
      <c r="W76" s="95">
        <f t="shared" si="10"/>
        <v>220</v>
      </c>
      <c r="X76" s="95">
        <f t="shared" si="11"/>
        <v>0.11</v>
      </c>
      <c r="Y76" s="95">
        <f t="shared" si="12"/>
        <v>1.8</v>
      </c>
      <c r="Z76" s="95">
        <f t="shared" si="13"/>
        <v>11</v>
      </c>
      <c r="AA76" s="3" t="s">
        <v>151</v>
      </c>
      <c r="AB76" s="3" t="s">
        <v>29</v>
      </c>
      <c r="AC76" s="3" t="s">
        <v>28</v>
      </c>
      <c r="AD76" s="3" t="s">
        <v>22</v>
      </c>
      <c r="AE76" s="75" t="s">
        <v>83</v>
      </c>
    </row>
    <row r="77" spans="1:31" x14ac:dyDescent="0.2">
      <c r="A77" s="3" t="s">
        <v>23</v>
      </c>
      <c r="B77" s="3" t="s">
        <v>151</v>
      </c>
      <c r="C77" s="3" t="s">
        <v>29</v>
      </c>
      <c r="D77" s="3">
        <v>147.54</v>
      </c>
      <c r="E77" s="4">
        <v>42241</v>
      </c>
      <c r="F77" s="3" t="s">
        <v>28</v>
      </c>
      <c r="G77" s="3" t="s">
        <v>22</v>
      </c>
      <c r="H77" s="3" t="s">
        <v>198</v>
      </c>
      <c r="I77" s="3" t="s">
        <v>199</v>
      </c>
      <c r="J77" s="3" t="s">
        <v>199</v>
      </c>
      <c r="K77" s="3">
        <v>0.15</v>
      </c>
      <c r="L77" s="3">
        <v>220</v>
      </c>
      <c r="M77" s="3">
        <v>5.1999999999999998E-2</v>
      </c>
      <c r="N77" s="3" t="s">
        <v>199</v>
      </c>
      <c r="O77" s="3">
        <v>1.2</v>
      </c>
      <c r="P77" s="3">
        <v>24</v>
      </c>
      <c r="Q77" s="3"/>
      <c r="T77" s="95">
        <f t="shared" si="7"/>
        <v>5</v>
      </c>
      <c r="U77" s="95">
        <f t="shared" si="8"/>
        <v>0.05</v>
      </c>
      <c r="V77" s="95">
        <f t="shared" si="9"/>
        <v>0.15</v>
      </c>
      <c r="W77" s="95">
        <f t="shared" si="10"/>
        <v>220</v>
      </c>
      <c r="X77" s="95">
        <f t="shared" si="11"/>
        <v>5.1999999999999998E-2</v>
      </c>
      <c r="Y77" s="95">
        <f t="shared" si="12"/>
        <v>1.2</v>
      </c>
      <c r="Z77" s="95">
        <f t="shared" si="13"/>
        <v>24</v>
      </c>
      <c r="AA77" s="3" t="s">
        <v>151</v>
      </c>
      <c r="AB77" s="3" t="s">
        <v>29</v>
      </c>
      <c r="AC77" s="3" t="s">
        <v>28</v>
      </c>
      <c r="AD77" s="3" t="s">
        <v>22</v>
      </c>
      <c r="AE77" s="75" t="s">
        <v>83</v>
      </c>
    </row>
    <row r="78" spans="1:31" x14ac:dyDescent="0.2">
      <c r="A78" s="3" t="s">
        <v>23</v>
      </c>
      <c r="B78" s="3" t="s">
        <v>151</v>
      </c>
      <c r="C78" s="3" t="s">
        <v>29</v>
      </c>
      <c r="D78" s="3">
        <v>147.54</v>
      </c>
      <c r="E78" s="4">
        <v>42241</v>
      </c>
      <c r="F78" s="3" t="s">
        <v>28</v>
      </c>
      <c r="G78" s="3" t="s">
        <v>22</v>
      </c>
      <c r="H78" s="3" t="s">
        <v>198</v>
      </c>
      <c r="I78" s="3" t="s">
        <v>199</v>
      </c>
      <c r="J78" s="3" t="s">
        <v>199</v>
      </c>
      <c r="K78" s="3">
        <v>0.14000000000000001</v>
      </c>
      <c r="L78" s="3">
        <v>210</v>
      </c>
      <c r="M78" s="3" t="s">
        <v>199</v>
      </c>
      <c r="N78" s="3" t="s">
        <v>199</v>
      </c>
      <c r="O78" s="3">
        <v>1.2</v>
      </c>
      <c r="P78" s="3">
        <v>19</v>
      </c>
      <c r="Q78" s="3"/>
      <c r="T78" s="95">
        <f t="shared" si="7"/>
        <v>5</v>
      </c>
      <c r="U78" s="95">
        <f t="shared" si="8"/>
        <v>0.05</v>
      </c>
      <c r="V78" s="95">
        <f t="shared" si="9"/>
        <v>0.14000000000000001</v>
      </c>
      <c r="W78" s="95">
        <f t="shared" si="10"/>
        <v>210</v>
      </c>
      <c r="X78" s="95">
        <f t="shared" si="11"/>
        <v>2.5000000000000001E-2</v>
      </c>
      <c r="Y78" s="95">
        <f t="shared" si="12"/>
        <v>1.2</v>
      </c>
      <c r="Z78" s="95">
        <f t="shared" si="13"/>
        <v>19</v>
      </c>
      <c r="AA78" s="3" t="s">
        <v>151</v>
      </c>
      <c r="AB78" s="3" t="s">
        <v>29</v>
      </c>
      <c r="AC78" s="3" t="s">
        <v>28</v>
      </c>
      <c r="AD78" s="3" t="s">
        <v>22</v>
      </c>
      <c r="AE78" s="75" t="s">
        <v>83</v>
      </c>
    </row>
    <row r="79" spans="1:31" x14ac:dyDescent="0.2">
      <c r="A79" s="3" t="s">
        <v>23</v>
      </c>
      <c r="B79" s="3" t="s">
        <v>151</v>
      </c>
      <c r="C79" s="3" t="s">
        <v>29</v>
      </c>
      <c r="D79" s="3">
        <v>147.54</v>
      </c>
      <c r="E79" s="4">
        <v>42241</v>
      </c>
      <c r="F79" s="3" t="s">
        <v>28</v>
      </c>
      <c r="G79" s="3" t="s">
        <v>22</v>
      </c>
      <c r="H79" s="3" t="s">
        <v>198</v>
      </c>
      <c r="I79" s="3" t="s">
        <v>199</v>
      </c>
      <c r="J79" s="3" t="s">
        <v>199</v>
      </c>
      <c r="K79" s="3">
        <v>0.14000000000000001</v>
      </c>
      <c r="L79" s="3">
        <v>100</v>
      </c>
      <c r="M79" s="3" t="s">
        <v>199</v>
      </c>
      <c r="N79" s="3" t="s">
        <v>199</v>
      </c>
      <c r="O79" s="3">
        <v>1.2</v>
      </c>
      <c r="P79" s="3">
        <v>19</v>
      </c>
      <c r="Q79" s="3"/>
      <c r="T79" s="95">
        <f t="shared" si="7"/>
        <v>5</v>
      </c>
      <c r="U79" s="95">
        <f t="shared" si="8"/>
        <v>0.05</v>
      </c>
      <c r="V79" s="95">
        <f t="shared" si="9"/>
        <v>0.14000000000000001</v>
      </c>
      <c r="W79" s="95">
        <f t="shared" si="10"/>
        <v>100</v>
      </c>
      <c r="X79" s="95">
        <f t="shared" si="11"/>
        <v>2.5000000000000001E-2</v>
      </c>
      <c r="Y79" s="95">
        <f t="shared" si="12"/>
        <v>1.2</v>
      </c>
      <c r="Z79" s="95">
        <f t="shared" si="13"/>
        <v>19</v>
      </c>
      <c r="AA79" s="3" t="s">
        <v>151</v>
      </c>
      <c r="AB79" s="3" t="s">
        <v>29</v>
      </c>
      <c r="AC79" s="3" t="s">
        <v>28</v>
      </c>
      <c r="AD79" s="3" t="s">
        <v>22</v>
      </c>
      <c r="AE79" s="75" t="s">
        <v>83</v>
      </c>
    </row>
    <row r="80" spans="1:31" x14ac:dyDescent="0.2">
      <c r="A80" s="3" t="s">
        <v>23</v>
      </c>
      <c r="B80" s="3" t="s">
        <v>151</v>
      </c>
      <c r="C80" s="3" t="s">
        <v>29</v>
      </c>
      <c r="D80" s="3">
        <v>147.54</v>
      </c>
      <c r="E80" s="4">
        <v>42241</v>
      </c>
      <c r="F80" s="3" t="s">
        <v>28</v>
      </c>
      <c r="G80" s="3" t="s">
        <v>22</v>
      </c>
      <c r="H80" s="3" t="s">
        <v>198</v>
      </c>
      <c r="I80" s="3" t="s">
        <v>199</v>
      </c>
      <c r="J80" s="3" t="s">
        <v>199</v>
      </c>
      <c r="K80" s="3">
        <v>0.11</v>
      </c>
      <c r="L80" s="3">
        <v>97</v>
      </c>
      <c r="M80" s="3" t="s">
        <v>199</v>
      </c>
      <c r="N80" s="3" t="s">
        <v>199</v>
      </c>
      <c r="O80" s="3">
        <v>1.4</v>
      </c>
      <c r="P80" s="3">
        <v>8.6</v>
      </c>
      <c r="Q80" s="3"/>
      <c r="T80" s="95">
        <f t="shared" si="7"/>
        <v>5</v>
      </c>
      <c r="U80" s="95">
        <f t="shared" si="8"/>
        <v>0.05</v>
      </c>
      <c r="V80" s="95">
        <f t="shared" si="9"/>
        <v>0.11</v>
      </c>
      <c r="W80" s="95">
        <f t="shared" si="10"/>
        <v>97</v>
      </c>
      <c r="X80" s="95">
        <f t="shared" si="11"/>
        <v>2.5000000000000001E-2</v>
      </c>
      <c r="Y80" s="95">
        <f t="shared" si="12"/>
        <v>1.4</v>
      </c>
      <c r="Z80" s="95">
        <f t="shared" si="13"/>
        <v>8.6</v>
      </c>
      <c r="AA80" s="3" t="s">
        <v>151</v>
      </c>
      <c r="AB80" s="3" t="s">
        <v>29</v>
      </c>
      <c r="AC80" s="3" t="s">
        <v>28</v>
      </c>
      <c r="AD80" s="3" t="s">
        <v>22</v>
      </c>
      <c r="AE80" s="75" t="s">
        <v>83</v>
      </c>
    </row>
    <row r="81" spans="1:31" x14ac:dyDescent="0.2">
      <c r="A81" s="3" t="s">
        <v>23</v>
      </c>
      <c r="B81" s="3" t="s">
        <v>151</v>
      </c>
      <c r="C81" s="3" t="s">
        <v>29</v>
      </c>
      <c r="D81" s="3">
        <v>147.54</v>
      </c>
      <c r="E81" s="4">
        <v>42241</v>
      </c>
      <c r="F81" s="3" t="s">
        <v>28</v>
      </c>
      <c r="G81" s="3" t="s">
        <v>22</v>
      </c>
      <c r="H81" s="3" t="s">
        <v>198</v>
      </c>
      <c r="I81" s="3" t="s">
        <v>199</v>
      </c>
      <c r="J81" s="3" t="s">
        <v>199</v>
      </c>
      <c r="K81" s="3">
        <v>0.14000000000000001</v>
      </c>
      <c r="L81" s="3">
        <v>180</v>
      </c>
      <c r="M81" s="3" t="s">
        <v>199</v>
      </c>
      <c r="N81" s="3" t="s">
        <v>199</v>
      </c>
      <c r="O81" s="3">
        <v>0.98</v>
      </c>
      <c r="P81" s="3">
        <v>14</v>
      </c>
      <c r="Q81" s="3"/>
      <c r="T81" s="95">
        <f t="shared" si="7"/>
        <v>5</v>
      </c>
      <c r="U81" s="95">
        <f t="shared" si="8"/>
        <v>0.05</v>
      </c>
      <c r="V81" s="95">
        <f t="shared" si="9"/>
        <v>0.14000000000000001</v>
      </c>
      <c r="W81" s="95">
        <f t="shared" si="10"/>
        <v>180</v>
      </c>
      <c r="X81" s="95">
        <f t="shared" si="11"/>
        <v>2.5000000000000001E-2</v>
      </c>
      <c r="Y81" s="95">
        <f t="shared" si="12"/>
        <v>0.98</v>
      </c>
      <c r="Z81" s="95">
        <f t="shared" si="13"/>
        <v>14</v>
      </c>
      <c r="AA81" s="3" t="s">
        <v>151</v>
      </c>
      <c r="AB81" s="3" t="s">
        <v>29</v>
      </c>
      <c r="AC81" s="3" t="s">
        <v>28</v>
      </c>
      <c r="AD81" s="3" t="s">
        <v>22</v>
      </c>
      <c r="AE81" s="75" t="s">
        <v>83</v>
      </c>
    </row>
    <row r="82" spans="1:31" x14ac:dyDescent="0.2">
      <c r="A82" s="3" t="s">
        <v>23</v>
      </c>
      <c r="B82" s="3" t="s">
        <v>151</v>
      </c>
      <c r="C82" s="3" t="s">
        <v>29</v>
      </c>
      <c r="D82" s="3">
        <v>147.54</v>
      </c>
      <c r="E82" s="4">
        <v>42437</v>
      </c>
      <c r="F82" s="3" t="s">
        <v>28</v>
      </c>
      <c r="G82" s="3" t="s">
        <v>14</v>
      </c>
      <c r="H82" s="3" t="s">
        <v>198</v>
      </c>
      <c r="I82" s="3" t="s">
        <v>199</v>
      </c>
      <c r="J82" s="3" t="s">
        <v>199</v>
      </c>
      <c r="K82" s="3">
        <v>0.33</v>
      </c>
      <c r="L82" s="3">
        <v>250</v>
      </c>
      <c r="M82" s="3" t="s">
        <v>199</v>
      </c>
      <c r="N82" s="3"/>
      <c r="O82" s="3">
        <v>1.5</v>
      </c>
      <c r="P82" s="3">
        <v>37</v>
      </c>
      <c r="Q82" s="3"/>
      <c r="T82" s="95">
        <f t="shared" si="7"/>
        <v>5</v>
      </c>
      <c r="U82" s="95">
        <f t="shared" si="8"/>
        <v>0.05</v>
      </c>
      <c r="V82" s="95">
        <f t="shared" si="9"/>
        <v>0.33</v>
      </c>
      <c r="W82" s="95">
        <f t="shared" si="10"/>
        <v>250</v>
      </c>
      <c r="X82" s="95">
        <f t="shared" si="11"/>
        <v>2.5000000000000001E-2</v>
      </c>
      <c r="Y82" s="95">
        <f t="shared" si="12"/>
        <v>1.5</v>
      </c>
      <c r="Z82" s="95">
        <f t="shared" si="13"/>
        <v>37</v>
      </c>
      <c r="AA82" s="3" t="s">
        <v>151</v>
      </c>
      <c r="AB82" s="3" t="s">
        <v>29</v>
      </c>
      <c r="AC82" s="3" t="s">
        <v>28</v>
      </c>
      <c r="AD82" s="3" t="s">
        <v>14</v>
      </c>
      <c r="AE82" s="75" t="s">
        <v>84</v>
      </c>
    </row>
    <row r="83" spans="1:31" x14ac:dyDescent="0.2">
      <c r="A83" s="3" t="s">
        <v>23</v>
      </c>
      <c r="B83" s="3" t="s">
        <v>151</v>
      </c>
      <c r="C83" s="3" t="s">
        <v>29</v>
      </c>
      <c r="D83" s="3">
        <v>147.54</v>
      </c>
      <c r="E83" s="4">
        <v>42437</v>
      </c>
      <c r="F83" s="3" t="s">
        <v>28</v>
      </c>
      <c r="G83" s="3" t="s">
        <v>14</v>
      </c>
      <c r="H83" s="3" t="s">
        <v>198</v>
      </c>
      <c r="I83" s="3" t="s">
        <v>199</v>
      </c>
      <c r="J83" s="3" t="s">
        <v>199</v>
      </c>
      <c r="K83" s="3">
        <v>0.22</v>
      </c>
      <c r="L83" s="3">
        <v>230</v>
      </c>
      <c r="M83" s="3" t="s">
        <v>199</v>
      </c>
      <c r="N83" s="3"/>
      <c r="O83" s="3">
        <v>0.83</v>
      </c>
      <c r="P83" s="3">
        <v>32</v>
      </c>
      <c r="Q83" s="3"/>
      <c r="T83" s="95">
        <f t="shared" si="7"/>
        <v>5</v>
      </c>
      <c r="U83" s="95">
        <f t="shared" si="8"/>
        <v>0.05</v>
      </c>
      <c r="V83" s="95">
        <f t="shared" si="9"/>
        <v>0.22</v>
      </c>
      <c r="W83" s="95">
        <f t="shared" si="10"/>
        <v>230</v>
      </c>
      <c r="X83" s="95">
        <f t="shared" si="11"/>
        <v>2.5000000000000001E-2</v>
      </c>
      <c r="Y83" s="95">
        <f t="shared" si="12"/>
        <v>0.83</v>
      </c>
      <c r="Z83" s="95">
        <f t="shared" si="13"/>
        <v>32</v>
      </c>
      <c r="AA83" s="3" t="s">
        <v>151</v>
      </c>
      <c r="AB83" s="3" t="s">
        <v>29</v>
      </c>
      <c r="AC83" s="3" t="s">
        <v>28</v>
      </c>
      <c r="AD83" s="3" t="s">
        <v>14</v>
      </c>
      <c r="AE83" s="75" t="s">
        <v>84</v>
      </c>
    </row>
    <row r="84" spans="1:31" x14ac:dyDescent="0.2">
      <c r="A84" s="3" t="s">
        <v>23</v>
      </c>
      <c r="B84" s="3" t="s">
        <v>151</v>
      </c>
      <c r="C84" s="3" t="s">
        <v>29</v>
      </c>
      <c r="D84" s="3">
        <v>147.54</v>
      </c>
      <c r="E84" s="4">
        <v>42437</v>
      </c>
      <c r="F84" s="3" t="s">
        <v>28</v>
      </c>
      <c r="G84" s="3" t="s">
        <v>14</v>
      </c>
      <c r="H84" s="3" t="s">
        <v>198</v>
      </c>
      <c r="I84" s="3" t="s">
        <v>199</v>
      </c>
      <c r="J84" s="3" t="s">
        <v>199</v>
      </c>
      <c r="K84" s="3" t="s">
        <v>199</v>
      </c>
      <c r="L84" s="3">
        <v>83</v>
      </c>
      <c r="M84" s="3" t="s">
        <v>199</v>
      </c>
      <c r="N84" s="3"/>
      <c r="O84" s="3">
        <v>3.3</v>
      </c>
      <c r="P84" s="3">
        <v>11</v>
      </c>
      <c r="Q84" s="3"/>
      <c r="T84" s="95">
        <f t="shared" si="7"/>
        <v>5</v>
      </c>
      <c r="U84" s="95">
        <f t="shared" si="8"/>
        <v>0.05</v>
      </c>
      <c r="V84" s="95">
        <f t="shared" si="9"/>
        <v>0.01</v>
      </c>
      <c r="W84" s="95">
        <f t="shared" si="10"/>
        <v>83</v>
      </c>
      <c r="X84" s="95">
        <f t="shared" si="11"/>
        <v>2.5000000000000001E-2</v>
      </c>
      <c r="Y84" s="95">
        <f t="shared" si="12"/>
        <v>3.3</v>
      </c>
      <c r="Z84" s="95">
        <f t="shared" si="13"/>
        <v>11</v>
      </c>
      <c r="AA84" s="3" t="s">
        <v>151</v>
      </c>
      <c r="AB84" s="3" t="s">
        <v>29</v>
      </c>
      <c r="AC84" s="3" t="s">
        <v>28</v>
      </c>
      <c r="AD84" s="3" t="s">
        <v>14</v>
      </c>
      <c r="AE84" s="75" t="s">
        <v>84</v>
      </c>
    </row>
    <row r="85" spans="1:31" x14ac:dyDescent="0.2">
      <c r="A85" s="3" t="s">
        <v>23</v>
      </c>
      <c r="B85" s="3" t="s">
        <v>151</v>
      </c>
      <c r="C85" s="3" t="s">
        <v>29</v>
      </c>
      <c r="D85" s="3">
        <v>147.54</v>
      </c>
      <c r="E85" s="4">
        <v>42437</v>
      </c>
      <c r="F85" s="3" t="s">
        <v>28</v>
      </c>
      <c r="G85" s="3" t="s">
        <v>14</v>
      </c>
      <c r="H85" s="3" t="s">
        <v>198</v>
      </c>
      <c r="I85" s="3" t="s">
        <v>199</v>
      </c>
      <c r="J85" s="3" t="s">
        <v>199</v>
      </c>
      <c r="K85" s="3">
        <v>0.26</v>
      </c>
      <c r="L85" s="3">
        <v>120</v>
      </c>
      <c r="M85" s="3" t="s">
        <v>199</v>
      </c>
      <c r="N85" s="3"/>
      <c r="O85" s="3">
        <v>1.6</v>
      </c>
      <c r="P85" s="3">
        <v>13</v>
      </c>
      <c r="Q85" s="3"/>
      <c r="T85" s="95">
        <f t="shared" si="7"/>
        <v>5</v>
      </c>
      <c r="U85" s="95">
        <f t="shared" si="8"/>
        <v>0.05</v>
      </c>
      <c r="V85" s="95">
        <f t="shared" si="9"/>
        <v>0.26</v>
      </c>
      <c r="W85" s="95">
        <f t="shared" si="10"/>
        <v>120</v>
      </c>
      <c r="X85" s="95">
        <f t="shared" si="11"/>
        <v>2.5000000000000001E-2</v>
      </c>
      <c r="Y85" s="95">
        <f t="shared" si="12"/>
        <v>1.6</v>
      </c>
      <c r="Z85" s="95">
        <f t="shared" si="13"/>
        <v>13</v>
      </c>
      <c r="AA85" s="3" t="s">
        <v>151</v>
      </c>
      <c r="AB85" s="3" t="s">
        <v>29</v>
      </c>
      <c r="AC85" s="3" t="s">
        <v>28</v>
      </c>
      <c r="AD85" s="3" t="s">
        <v>14</v>
      </c>
      <c r="AE85" s="75" t="s">
        <v>84</v>
      </c>
    </row>
    <row r="86" spans="1:31" x14ac:dyDescent="0.2">
      <c r="A86" s="3" t="s">
        <v>23</v>
      </c>
      <c r="B86" s="3" t="s">
        <v>151</v>
      </c>
      <c r="C86" s="3" t="s">
        <v>29</v>
      </c>
      <c r="D86" s="3">
        <v>147.54</v>
      </c>
      <c r="E86" s="4">
        <v>42437</v>
      </c>
      <c r="F86" s="3" t="s">
        <v>28</v>
      </c>
      <c r="G86" s="3" t="s">
        <v>14</v>
      </c>
      <c r="H86" s="3" t="s">
        <v>198</v>
      </c>
      <c r="I86" s="3" t="s">
        <v>199</v>
      </c>
      <c r="J86" s="3" t="s">
        <v>199</v>
      </c>
      <c r="K86" s="3">
        <v>0.34</v>
      </c>
      <c r="L86" s="3">
        <v>87</v>
      </c>
      <c r="M86" s="3" t="s">
        <v>199</v>
      </c>
      <c r="N86" s="3"/>
      <c r="O86" s="3">
        <v>1.9</v>
      </c>
      <c r="P86" s="3">
        <v>14</v>
      </c>
      <c r="Q86" s="3"/>
      <c r="T86" s="95">
        <f t="shared" si="7"/>
        <v>5</v>
      </c>
      <c r="U86" s="95">
        <f t="shared" si="8"/>
        <v>0.05</v>
      </c>
      <c r="V86" s="95">
        <f t="shared" si="9"/>
        <v>0.34</v>
      </c>
      <c r="W86" s="95">
        <f t="shared" si="10"/>
        <v>87</v>
      </c>
      <c r="X86" s="95">
        <f t="shared" si="11"/>
        <v>2.5000000000000001E-2</v>
      </c>
      <c r="Y86" s="95">
        <f t="shared" si="12"/>
        <v>1.9</v>
      </c>
      <c r="Z86" s="95">
        <f t="shared" si="13"/>
        <v>14</v>
      </c>
      <c r="AA86" s="3" t="s">
        <v>151</v>
      </c>
      <c r="AB86" s="3" t="s">
        <v>29</v>
      </c>
      <c r="AC86" s="3" t="s">
        <v>28</v>
      </c>
      <c r="AD86" s="3" t="s">
        <v>14</v>
      </c>
      <c r="AE86" s="75" t="s">
        <v>84</v>
      </c>
    </row>
    <row r="87" spans="1:31" x14ac:dyDescent="0.2">
      <c r="A87" s="3" t="s">
        <v>23</v>
      </c>
      <c r="B87" s="3" t="s">
        <v>151</v>
      </c>
      <c r="C87" s="3" t="s">
        <v>29</v>
      </c>
      <c r="D87" s="3">
        <v>147.54</v>
      </c>
      <c r="E87" s="4">
        <v>42437</v>
      </c>
      <c r="F87" s="3" t="s">
        <v>28</v>
      </c>
      <c r="G87" s="3" t="s">
        <v>14</v>
      </c>
      <c r="H87" s="3" t="s">
        <v>198</v>
      </c>
      <c r="I87" s="3" t="s">
        <v>199</v>
      </c>
      <c r="J87" s="3" t="s">
        <v>199</v>
      </c>
      <c r="K87" s="3" t="s">
        <v>199</v>
      </c>
      <c r="L87" s="3">
        <v>180</v>
      </c>
      <c r="M87" s="3" t="s">
        <v>199</v>
      </c>
      <c r="N87" s="3"/>
      <c r="O87" s="3">
        <v>1.5</v>
      </c>
      <c r="P87" s="3">
        <v>12</v>
      </c>
      <c r="Q87" s="3"/>
      <c r="T87" s="95">
        <f t="shared" si="7"/>
        <v>5</v>
      </c>
      <c r="U87" s="95">
        <f t="shared" si="8"/>
        <v>0.05</v>
      </c>
      <c r="V87" s="95">
        <f t="shared" si="9"/>
        <v>0.01</v>
      </c>
      <c r="W87" s="95">
        <f t="shared" si="10"/>
        <v>180</v>
      </c>
      <c r="X87" s="95">
        <f t="shared" si="11"/>
        <v>2.5000000000000001E-2</v>
      </c>
      <c r="Y87" s="95">
        <f t="shared" si="12"/>
        <v>1.5</v>
      </c>
      <c r="Z87" s="95">
        <f t="shared" si="13"/>
        <v>12</v>
      </c>
      <c r="AA87" s="3" t="s">
        <v>151</v>
      </c>
      <c r="AB87" s="3" t="s">
        <v>29</v>
      </c>
      <c r="AC87" s="3" t="s">
        <v>28</v>
      </c>
      <c r="AD87" s="3" t="s">
        <v>14</v>
      </c>
      <c r="AE87" s="75" t="s">
        <v>84</v>
      </c>
    </row>
    <row r="88" spans="1:31" x14ac:dyDescent="0.2">
      <c r="A88" s="3" t="s">
        <v>23</v>
      </c>
      <c r="B88" s="3" t="s">
        <v>151</v>
      </c>
      <c r="C88" s="3" t="s">
        <v>29</v>
      </c>
      <c r="D88" s="3">
        <v>147.54</v>
      </c>
      <c r="E88" s="4">
        <v>42437</v>
      </c>
      <c r="F88" s="3" t="s">
        <v>28</v>
      </c>
      <c r="G88" s="3" t="s">
        <v>14</v>
      </c>
      <c r="H88" s="3" t="s">
        <v>198</v>
      </c>
      <c r="I88" s="3" t="s">
        <v>199</v>
      </c>
      <c r="J88" s="3" t="s">
        <v>199</v>
      </c>
      <c r="K88" s="3">
        <v>0.24</v>
      </c>
      <c r="L88" s="3">
        <v>1120</v>
      </c>
      <c r="M88" s="3" t="s">
        <v>199</v>
      </c>
      <c r="N88" s="3"/>
      <c r="O88" s="3">
        <v>1.4</v>
      </c>
      <c r="P88" s="3">
        <v>10</v>
      </c>
      <c r="Q88" s="3"/>
      <c r="T88" s="95">
        <f t="shared" si="7"/>
        <v>5</v>
      </c>
      <c r="U88" s="95">
        <f t="shared" si="8"/>
        <v>0.05</v>
      </c>
      <c r="V88" s="95">
        <f t="shared" si="9"/>
        <v>0.24</v>
      </c>
      <c r="W88" s="95">
        <f t="shared" si="10"/>
        <v>1120</v>
      </c>
      <c r="X88" s="95">
        <f t="shared" si="11"/>
        <v>2.5000000000000001E-2</v>
      </c>
      <c r="Y88" s="95">
        <f t="shared" si="12"/>
        <v>1.4</v>
      </c>
      <c r="Z88" s="95">
        <f t="shared" si="13"/>
        <v>10</v>
      </c>
      <c r="AA88" s="3" t="s">
        <v>151</v>
      </c>
      <c r="AB88" s="3" t="s">
        <v>29</v>
      </c>
      <c r="AC88" s="3" t="s">
        <v>28</v>
      </c>
      <c r="AD88" s="3" t="s">
        <v>14</v>
      </c>
      <c r="AE88" s="75" t="s">
        <v>84</v>
      </c>
    </row>
    <row r="89" spans="1:31" x14ac:dyDescent="0.2">
      <c r="A89" s="3" t="s">
        <v>23</v>
      </c>
      <c r="B89" s="3" t="s">
        <v>151</v>
      </c>
      <c r="C89" s="3" t="s">
        <v>29</v>
      </c>
      <c r="D89" s="3">
        <v>147.54</v>
      </c>
      <c r="E89" s="4">
        <v>42437</v>
      </c>
      <c r="F89" s="3" t="s">
        <v>28</v>
      </c>
      <c r="G89" s="3" t="s">
        <v>14</v>
      </c>
      <c r="H89" s="3" t="s">
        <v>198</v>
      </c>
      <c r="I89" s="3" t="s">
        <v>199</v>
      </c>
      <c r="J89" s="3" t="s">
        <v>199</v>
      </c>
      <c r="K89" s="3" t="s">
        <v>199</v>
      </c>
      <c r="L89" s="3">
        <v>95</v>
      </c>
      <c r="M89" s="3" t="s">
        <v>199</v>
      </c>
      <c r="N89" s="3"/>
      <c r="O89" s="3">
        <v>1.5</v>
      </c>
      <c r="P89" s="3">
        <v>9.5</v>
      </c>
      <c r="Q89" s="3"/>
      <c r="T89" s="95">
        <f t="shared" si="7"/>
        <v>5</v>
      </c>
      <c r="U89" s="95">
        <f t="shared" si="8"/>
        <v>0.05</v>
      </c>
      <c r="V89" s="95">
        <f t="shared" si="9"/>
        <v>0.01</v>
      </c>
      <c r="W89" s="95">
        <f t="shared" si="10"/>
        <v>95</v>
      </c>
      <c r="X89" s="95">
        <f t="shared" si="11"/>
        <v>2.5000000000000001E-2</v>
      </c>
      <c r="Y89" s="95">
        <f t="shared" si="12"/>
        <v>1.5</v>
      </c>
      <c r="Z89" s="95">
        <f t="shared" si="13"/>
        <v>9.5</v>
      </c>
      <c r="AA89" s="3" t="s">
        <v>151</v>
      </c>
      <c r="AB89" s="3" t="s">
        <v>29</v>
      </c>
      <c r="AC89" s="3" t="s">
        <v>28</v>
      </c>
      <c r="AD89" s="3" t="s">
        <v>14</v>
      </c>
      <c r="AE89" s="75" t="s">
        <v>84</v>
      </c>
    </row>
    <row r="90" spans="1:31" x14ac:dyDescent="0.2">
      <c r="A90" s="3" t="s">
        <v>23</v>
      </c>
      <c r="B90" s="3" t="s">
        <v>151</v>
      </c>
      <c r="C90" s="3" t="s">
        <v>29</v>
      </c>
      <c r="D90" s="3">
        <v>147.54</v>
      </c>
      <c r="E90" s="4">
        <v>42437</v>
      </c>
      <c r="F90" s="3" t="s">
        <v>28</v>
      </c>
      <c r="G90" s="3" t="s">
        <v>14</v>
      </c>
      <c r="H90" s="3" t="s">
        <v>198</v>
      </c>
      <c r="I90" s="3" t="s">
        <v>199</v>
      </c>
      <c r="J90" s="3" t="s">
        <v>199</v>
      </c>
      <c r="K90" s="3">
        <v>0.18</v>
      </c>
      <c r="L90" s="3">
        <v>140</v>
      </c>
      <c r="M90" s="3" t="s">
        <v>199</v>
      </c>
      <c r="N90" s="3"/>
      <c r="O90" s="3">
        <v>1.5</v>
      </c>
      <c r="P90" s="3">
        <v>14</v>
      </c>
      <c r="Q90" s="3"/>
      <c r="T90" s="95">
        <f t="shared" si="7"/>
        <v>5</v>
      </c>
      <c r="U90" s="95">
        <f t="shared" si="8"/>
        <v>0.05</v>
      </c>
      <c r="V90" s="95">
        <f t="shared" si="9"/>
        <v>0.18</v>
      </c>
      <c r="W90" s="95">
        <f t="shared" si="10"/>
        <v>140</v>
      </c>
      <c r="X90" s="95">
        <f t="shared" si="11"/>
        <v>2.5000000000000001E-2</v>
      </c>
      <c r="Y90" s="95">
        <f t="shared" si="12"/>
        <v>1.5</v>
      </c>
      <c r="Z90" s="95">
        <f t="shared" si="13"/>
        <v>14</v>
      </c>
      <c r="AA90" s="3" t="s">
        <v>151</v>
      </c>
      <c r="AB90" s="3" t="s">
        <v>29</v>
      </c>
      <c r="AC90" s="3" t="s">
        <v>28</v>
      </c>
      <c r="AD90" s="3" t="s">
        <v>14</v>
      </c>
      <c r="AE90" s="75" t="s">
        <v>84</v>
      </c>
    </row>
    <row r="91" spans="1:31" x14ac:dyDescent="0.2">
      <c r="A91" s="3" t="s">
        <v>23</v>
      </c>
      <c r="B91" s="3" t="s">
        <v>151</v>
      </c>
      <c r="C91" s="3" t="s">
        <v>29</v>
      </c>
      <c r="D91" s="3">
        <v>147.54</v>
      </c>
      <c r="E91" s="4">
        <v>42437</v>
      </c>
      <c r="F91" s="3" t="s">
        <v>28</v>
      </c>
      <c r="G91" s="3" t="s">
        <v>14</v>
      </c>
      <c r="H91" s="3" t="s">
        <v>198</v>
      </c>
      <c r="I91" s="3" t="s">
        <v>199</v>
      </c>
      <c r="J91" s="3" t="s">
        <v>199</v>
      </c>
      <c r="K91" s="3" t="s">
        <v>199</v>
      </c>
      <c r="L91" s="3">
        <v>230</v>
      </c>
      <c r="M91" s="3" t="s">
        <v>199</v>
      </c>
      <c r="N91" s="3"/>
      <c r="O91" s="3">
        <v>2.5</v>
      </c>
      <c r="P91" s="3">
        <v>15</v>
      </c>
      <c r="Q91" s="3"/>
      <c r="T91" s="95">
        <f t="shared" si="7"/>
        <v>5</v>
      </c>
      <c r="U91" s="95">
        <f t="shared" si="8"/>
        <v>0.05</v>
      </c>
      <c r="V91" s="95">
        <f t="shared" si="9"/>
        <v>0.01</v>
      </c>
      <c r="W91" s="95">
        <f t="shared" si="10"/>
        <v>230</v>
      </c>
      <c r="X91" s="95">
        <f t="shared" si="11"/>
        <v>2.5000000000000001E-2</v>
      </c>
      <c r="Y91" s="95">
        <f t="shared" si="12"/>
        <v>2.5</v>
      </c>
      <c r="Z91" s="95">
        <f t="shared" si="13"/>
        <v>15</v>
      </c>
      <c r="AA91" s="3" t="s">
        <v>151</v>
      </c>
      <c r="AB91" s="3" t="s">
        <v>29</v>
      </c>
      <c r="AC91" s="3" t="s">
        <v>28</v>
      </c>
      <c r="AD91" s="3" t="s">
        <v>14</v>
      </c>
      <c r="AE91" s="75" t="s">
        <v>84</v>
      </c>
    </row>
    <row r="92" spans="1:31" x14ac:dyDescent="0.2">
      <c r="A92" s="3" t="s">
        <v>23</v>
      </c>
      <c r="B92" s="3" t="s">
        <v>152</v>
      </c>
      <c r="C92" s="3" t="s">
        <v>16</v>
      </c>
      <c r="D92" s="3">
        <v>196.05</v>
      </c>
      <c r="E92" s="4">
        <v>42241</v>
      </c>
      <c r="F92" s="3" t="s">
        <v>28</v>
      </c>
      <c r="G92" s="3" t="s">
        <v>22</v>
      </c>
      <c r="H92" s="3" t="s">
        <v>198</v>
      </c>
      <c r="I92" s="3" t="s">
        <v>199</v>
      </c>
      <c r="J92" s="3" t="s">
        <v>199</v>
      </c>
      <c r="K92" s="3" t="s">
        <v>199</v>
      </c>
      <c r="L92" s="3">
        <v>180</v>
      </c>
      <c r="M92" s="3" t="s">
        <v>199</v>
      </c>
      <c r="N92" s="3" t="s">
        <v>199</v>
      </c>
      <c r="O92" s="3" t="s">
        <v>199</v>
      </c>
      <c r="P92" s="3">
        <v>24</v>
      </c>
      <c r="Q92" s="3"/>
      <c r="T92" s="95">
        <f t="shared" si="7"/>
        <v>5</v>
      </c>
      <c r="U92" s="95">
        <f t="shared" si="8"/>
        <v>0.05</v>
      </c>
      <c r="V92" s="95">
        <f t="shared" si="9"/>
        <v>0.01</v>
      </c>
      <c r="W92" s="95">
        <f t="shared" si="10"/>
        <v>180</v>
      </c>
      <c r="X92" s="95">
        <f t="shared" si="11"/>
        <v>2.5000000000000001E-2</v>
      </c>
      <c r="Y92" s="95">
        <f t="shared" si="12"/>
        <v>0.1</v>
      </c>
      <c r="Z92" s="95">
        <f t="shared" si="13"/>
        <v>24</v>
      </c>
      <c r="AA92" s="3" t="s">
        <v>152</v>
      </c>
      <c r="AB92" s="3" t="s">
        <v>16</v>
      </c>
      <c r="AC92" s="3" t="s">
        <v>28</v>
      </c>
      <c r="AD92" s="3" t="s">
        <v>22</v>
      </c>
      <c r="AE92" s="75" t="s">
        <v>83</v>
      </c>
    </row>
    <row r="93" spans="1:31" x14ac:dyDescent="0.2">
      <c r="A93" s="3" t="s">
        <v>23</v>
      </c>
      <c r="B93" s="3" t="s">
        <v>152</v>
      </c>
      <c r="C93" s="3" t="s">
        <v>16</v>
      </c>
      <c r="D93" s="3">
        <v>196.05</v>
      </c>
      <c r="E93" s="4">
        <v>42241</v>
      </c>
      <c r="F93" s="3" t="s">
        <v>28</v>
      </c>
      <c r="G93" s="3" t="s">
        <v>19</v>
      </c>
      <c r="H93" s="3" t="s">
        <v>198</v>
      </c>
      <c r="I93" s="3" t="s">
        <v>199</v>
      </c>
      <c r="J93" s="3" t="s">
        <v>199</v>
      </c>
      <c r="K93" s="136" t="s">
        <v>199</v>
      </c>
      <c r="L93" s="3">
        <v>10</v>
      </c>
      <c r="M93" s="3">
        <v>0.23</v>
      </c>
      <c r="N93" s="3">
        <v>2.8000000000000001E-2</v>
      </c>
      <c r="O93" s="3">
        <v>3.9</v>
      </c>
      <c r="P93" s="3">
        <v>0.93</v>
      </c>
      <c r="Q93" s="3"/>
      <c r="T93" s="95">
        <f t="shared" si="7"/>
        <v>5</v>
      </c>
      <c r="U93" s="95">
        <f t="shared" si="8"/>
        <v>0.05</v>
      </c>
      <c r="V93" s="95">
        <f t="shared" si="9"/>
        <v>0.01</v>
      </c>
      <c r="W93" s="95">
        <f t="shared" si="10"/>
        <v>10</v>
      </c>
      <c r="X93" s="95">
        <f t="shared" si="11"/>
        <v>0.23</v>
      </c>
      <c r="Y93" s="95">
        <f t="shared" si="12"/>
        <v>3.9</v>
      </c>
      <c r="Z93" s="95">
        <f t="shared" si="13"/>
        <v>0.93</v>
      </c>
      <c r="AA93" s="3" t="s">
        <v>152</v>
      </c>
      <c r="AB93" s="3" t="s">
        <v>16</v>
      </c>
      <c r="AC93" s="3" t="s">
        <v>28</v>
      </c>
      <c r="AD93" s="3" t="s">
        <v>19</v>
      </c>
      <c r="AE93" s="75" t="s">
        <v>83</v>
      </c>
    </row>
    <row r="94" spans="1:31" x14ac:dyDescent="0.2">
      <c r="A94" s="3" t="s">
        <v>23</v>
      </c>
      <c r="B94" s="3" t="s">
        <v>152</v>
      </c>
      <c r="C94" s="3" t="s">
        <v>16</v>
      </c>
      <c r="D94" s="3">
        <v>196.05</v>
      </c>
      <c r="E94" s="4">
        <v>42241</v>
      </c>
      <c r="F94" s="3" t="s">
        <v>28</v>
      </c>
      <c r="G94" s="3" t="s">
        <v>19</v>
      </c>
      <c r="H94" s="3" t="s">
        <v>198</v>
      </c>
      <c r="I94" s="3" t="s">
        <v>199</v>
      </c>
      <c r="J94" s="3" t="s">
        <v>199</v>
      </c>
      <c r="K94" s="136">
        <v>87</v>
      </c>
      <c r="L94" s="3">
        <v>4.2</v>
      </c>
      <c r="M94" s="3">
        <v>0.66</v>
      </c>
      <c r="N94" s="3">
        <v>2.8000000000000001E-2</v>
      </c>
      <c r="O94" s="3">
        <v>1.5</v>
      </c>
      <c r="P94" s="3">
        <v>1.3</v>
      </c>
      <c r="Q94" s="3"/>
      <c r="T94" s="95">
        <f t="shared" si="7"/>
        <v>5</v>
      </c>
      <c r="U94" s="95">
        <f t="shared" si="8"/>
        <v>0.05</v>
      </c>
      <c r="V94" s="95">
        <f t="shared" si="9"/>
        <v>87</v>
      </c>
      <c r="W94" s="95">
        <f t="shared" si="10"/>
        <v>4.2</v>
      </c>
      <c r="X94" s="95">
        <f t="shared" si="11"/>
        <v>0.66</v>
      </c>
      <c r="Y94" s="95">
        <f t="shared" si="12"/>
        <v>1.5</v>
      </c>
      <c r="Z94" s="95">
        <f t="shared" si="13"/>
        <v>1.3</v>
      </c>
      <c r="AA94" s="3" t="s">
        <v>152</v>
      </c>
      <c r="AB94" s="3" t="s">
        <v>16</v>
      </c>
      <c r="AC94" s="3" t="s">
        <v>28</v>
      </c>
      <c r="AD94" s="3" t="s">
        <v>19</v>
      </c>
      <c r="AE94" s="75" t="s">
        <v>83</v>
      </c>
    </row>
    <row r="95" spans="1:31" x14ac:dyDescent="0.2">
      <c r="A95" s="3" t="s">
        <v>23</v>
      </c>
      <c r="B95" s="3" t="s">
        <v>152</v>
      </c>
      <c r="C95" s="3" t="s">
        <v>16</v>
      </c>
      <c r="D95" s="3">
        <v>196.05</v>
      </c>
      <c r="E95" s="4">
        <v>42241</v>
      </c>
      <c r="F95" s="3" t="s">
        <v>28</v>
      </c>
      <c r="G95" s="3" t="s">
        <v>19</v>
      </c>
      <c r="H95" s="3" t="s">
        <v>198</v>
      </c>
      <c r="I95" s="3" t="s">
        <v>199</v>
      </c>
      <c r="J95" s="3" t="s">
        <v>199</v>
      </c>
      <c r="K95" s="136" t="s">
        <v>199</v>
      </c>
      <c r="L95" s="3">
        <v>14</v>
      </c>
      <c r="M95" s="3">
        <v>0.78</v>
      </c>
      <c r="N95" s="3" t="s">
        <v>199</v>
      </c>
      <c r="O95" s="3">
        <v>2.2000000000000002</v>
      </c>
      <c r="P95" s="3">
        <v>1.9</v>
      </c>
      <c r="Q95" s="3"/>
      <c r="T95" s="95">
        <f t="shared" si="7"/>
        <v>5</v>
      </c>
      <c r="U95" s="95">
        <f t="shared" si="8"/>
        <v>0.05</v>
      </c>
      <c r="V95" s="95">
        <f t="shared" si="9"/>
        <v>0.01</v>
      </c>
      <c r="W95" s="95">
        <f t="shared" si="10"/>
        <v>14</v>
      </c>
      <c r="X95" s="95">
        <f t="shared" si="11"/>
        <v>0.78</v>
      </c>
      <c r="Y95" s="95">
        <f t="shared" si="12"/>
        <v>2.2000000000000002</v>
      </c>
      <c r="Z95" s="95">
        <f t="shared" si="13"/>
        <v>1.9</v>
      </c>
      <c r="AA95" s="3" t="s">
        <v>152</v>
      </c>
      <c r="AB95" s="3" t="s">
        <v>16</v>
      </c>
      <c r="AC95" s="3" t="s">
        <v>28</v>
      </c>
      <c r="AD95" s="3" t="s">
        <v>19</v>
      </c>
      <c r="AE95" s="75" t="s">
        <v>83</v>
      </c>
    </row>
    <row r="96" spans="1:31" x14ac:dyDescent="0.2">
      <c r="A96" s="3" t="s">
        <v>23</v>
      </c>
      <c r="B96" s="3" t="s">
        <v>152</v>
      </c>
      <c r="C96" s="3" t="s">
        <v>16</v>
      </c>
      <c r="D96" s="3">
        <v>196.05</v>
      </c>
      <c r="E96" s="4">
        <v>42241</v>
      </c>
      <c r="F96" s="3" t="s">
        <v>28</v>
      </c>
      <c r="G96" s="3" t="s">
        <v>19</v>
      </c>
      <c r="H96" s="3" t="s">
        <v>198</v>
      </c>
      <c r="I96" s="3" t="s">
        <v>199</v>
      </c>
      <c r="J96" s="3" t="s">
        <v>199</v>
      </c>
      <c r="K96" s="136">
        <v>100</v>
      </c>
      <c r="L96" s="3">
        <v>24</v>
      </c>
      <c r="M96" s="3">
        <v>0.23</v>
      </c>
      <c r="N96" s="3">
        <v>7.6999999999999999E-2</v>
      </c>
      <c r="O96" s="3">
        <v>1.3</v>
      </c>
      <c r="P96" s="3">
        <v>1.3</v>
      </c>
      <c r="Q96" s="3"/>
      <c r="T96" s="95">
        <f t="shared" si="7"/>
        <v>5</v>
      </c>
      <c r="U96" s="95">
        <f t="shared" si="8"/>
        <v>0.05</v>
      </c>
      <c r="V96" s="95">
        <f t="shared" si="9"/>
        <v>100</v>
      </c>
      <c r="W96" s="95">
        <f t="shared" si="10"/>
        <v>24</v>
      </c>
      <c r="X96" s="95">
        <f t="shared" si="11"/>
        <v>0.23</v>
      </c>
      <c r="Y96" s="95">
        <f t="shared" si="12"/>
        <v>1.3</v>
      </c>
      <c r="Z96" s="95">
        <f t="shared" si="13"/>
        <v>1.3</v>
      </c>
      <c r="AA96" s="3" t="s">
        <v>152</v>
      </c>
      <c r="AB96" s="3" t="s">
        <v>16</v>
      </c>
      <c r="AC96" s="3" t="s">
        <v>28</v>
      </c>
      <c r="AD96" s="3" t="s">
        <v>19</v>
      </c>
      <c r="AE96" s="75" t="s">
        <v>83</v>
      </c>
    </row>
    <row r="97" spans="1:31" x14ac:dyDescent="0.2">
      <c r="A97" s="3" t="s">
        <v>23</v>
      </c>
      <c r="B97" s="3" t="s">
        <v>152</v>
      </c>
      <c r="C97" s="3" t="s">
        <v>16</v>
      </c>
      <c r="D97" s="3">
        <v>196.05</v>
      </c>
      <c r="E97" s="4">
        <v>42241</v>
      </c>
      <c r="F97" s="3" t="s">
        <v>28</v>
      </c>
      <c r="G97" s="3" t="s">
        <v>19</v>
      </c>
      <c r="H97" s="3" t="s">
        <v>198</v>
      </c>
      <c r="I97" s="3" t="s">
        <v>199</v>
      </c>
      <c r="J97" s="3" t="s">
        <v>199</v>
      </c>
      <c r="K97" s="136">
        <v>170</v>
      </c>
      <c r="L97" s="3">
        <v>11</v>
      </c>
      <c r="M97" s="3">
        <v>0.36</v>
      </c>
      <c r="N97" s="3">
        <v>0.18</v>
      </c>
      <c r="O97" s="3">
        <v>1.8</v>
      </c>
      <c r="P97" s="3">
        <v>1.5</v>
      </c>
      <c r="Q97" s="3"/>
      <c r="T97" s="95">
        <f t="shared" si="7"/>
        <v>5</v>
      </c>
      <c r="U97" s="95">
        <f t="shared" si="8"/>
        <v>0.05</v>
      </c>
      <c r="V97" s="95">
        <f t="shared" si="9"/>
        <v>170</v>
      </c>
      <c r="W97" s="95">
        <f t="shared" si="10"/>
        <v>11</v>
      </c>
      <c r="X97" s="95">
        <f t="shared" si="11"/>
        <v>0.36</v>
      </c>
      <c r="Y97" s="95">
        <f t="shared" si="12"/>
        <v>1.8</v>
      </c>
      <c r="Z97" s="95">
        <f t="shared" si="13"/>
        <v>1.5</v>
      </c>
      <c r="AA97" s="3" t="s">
        <v>152</v>
      </c>
      <c r="AB97" s="3" t="s">
        <v>16</v>
      </c>
      <c r="AC97" s="3" t="s">
        <v>28</v>
      </c>
      <c r="AD97" s="3" t="s">
        <v>19</v>
      </c>
      <c r="AE97" s="75" t="s">
        <v>83</v>
      </c>
    </row>
    <row r="98" spans="1:31" x14ac:dyDescent="0.2">
      <c r="A98" s="3" t="s">
        <v>23</v>
      </c>
      <c r="B98" s="3" t="s">
        <v>152</v>
      </c>
      <c r="C98" s="3" t="s">
        <v>16</v>
      </c>
      <c r="D98" s="3">
        <v>196.05</v>
      </c>
      <c r="E98" s="4">
        <v>42241</v>
      </c>
      <c r="F98" s="3" t="s">
        <v>28</v>
      </c>
      <c r="G98" s="3" t="s">
        <v>19</v>
      </c>
      <c r="H98" s="3" t="s">
        <v>198</v>
      </c>
      <c r="I98" s="3" t="s">
        <v>199</v>
      </c>
      <c r="J98" s="3" t="s">
        <v>199</v>
      </c>
      <c r="K98" s="136">
        <v>51</v>
      </c>
      <c r="L98" s="3">
        <v>24</v>
      </c>
      <c r="M98" s="3">
        <v>0.27</v>
      </c>
      <c r="N98" s="3">
        <v>0.12</v>
      </c>
      <c r="O98" s="3">
        <v>1.9</v>
      </c>
      <c r="P98" s="3">
        <v>1.5</v>
      </c>
      <c r="Q98" s="3"/>
      <c r="T98" s="95">
        <f t="shared" si="7"/>
        <v>5</v>
      </c>
      <c r="U98" s="95">
        <f t="shared" si="8"/>
        <v>0.05</v>
      </c>
      <c r="V98" s="95">
        <f t="shared" si="9"/>
        <v>51</v>
      </c>
      <c r="W98" s="95">
        <f t="shared" si="10"/>
        <v>24</v>
      </c>
      <c r="X98" s="95">
        <f t="shared" si="11"/>
        <v>0.27</v>
      </c>
      <c r="Y98" s="95">
        <f t="shared" si="12"/>
        <v>1.9</v>
      </c>
      <c r="Z98" s="95">
        <f t="shared" si="13"/>
        <v>1.5</v>
      </c>
      <c r="AA98" s="3" t="s">
        <v>152</v>
      </c>
      <c r="AB98" s="3" t="s">
        <v>16</v>
      </c>
      <c r="AC98" s="3" t="s">
        <v>28</v>
      </c>
      <c r="AD98" s="3" t="s">
        <v>19</v>
      </c>
      <c r="AE98" s="75" t="s">
        <v>83</v>
      </c>
    </row>
    <row r="99" spans="1:31" x14ac:dyDescent="0.2">
      <c r="A99" s="3" t="s">
        <v>23</v>
      </c>
      <c r="B99" s="3" t="s">
        <v>152</v>
      </c>
      <c r="C99" s="3" t="s">
        <v>16</v>
      </c>
      <c r="D99" s="3">
        <v>196.05</v>
      </c>
      <c r="E99" s="4">
        <v>42241</v>
      </c>
      <c r="F99" s="3" t="s">
        <v>28</v>
      </c>
      <c r="G99" s="3" t="s">
        <v>19</v>
      </c>
      <c r="H99" s="3" t="s">
        <v>198</v>
      </c>
      <c r="I99" s="3" t="s">
        <v>199</v>
      </c>
      <c r="J99" s="3" t="s">
        <v>199</v>
      </c>
      <c r="K99" s="136">
        <v>180</v>
      </c>
      <c r="L99" s="3">
        <v>33</v>
      </c>
      <c r="M99" s="3">
        <v>0.4</v>
      </c>
      <c r="N99" s="3">
        <v>0.14000000000000001</v>
      </c>
      <c r="O99" s="3">
        <v>1.9</v>
      </c>
      <c r="P99" s="3">
        <v>1.6</v>
      </c>
      <c r="Q99" s="3"/>
      <c r="T99" s="95">
        <f t="shared" si="7"/>
        <v>5</v>
      </c>
      <c r="U99" s="95">
        <f t="shared" si="8"/>
        <v>0.05</v>
      </c>
      <c r="V99" s="95">
        <f t="shared" si="9"/>
        <v>180</v>
      </c>
      <c r="W99" s="95">
        <f t="shared" si="10"/>
        <v>33</v>
      </c>
      <c r="X99" s="95">
        <f t="shared" si="11"/>
        <v>0.4</v>
      </c>
      <c r="Y99" s="95">
        <f t="shared" si="12"/>
        <v>1.9</v>
      </c>
      <c r="Z99" s="95">
        <f t="shared" si="13"/>
        <v>1.6</v>
      </c>
      <c r="AA99" s="3" t="s">
        <v>152</v>
      </c>
      <c r="AB99" s="3" t="s">
        <v>16</v>
      </c>
      <c r="AC99" s="3" t="s">
        <v>28</v>
      </c>
      <c r="AD99" s="3" t="s">
        <v>19</v>
      </c>
      <c r="AE99" s="75" t="s">
        <v>83</v>
      </c>
    </row>
    <row r="100" spans="1:31" x14ac:dyDescent="0.2">
      <c r="A100" s="3" t="s">
        <v>23</v>
      </c>
      <c r="B100" s="3" t="s">
        <v>152</v>
      </c>
      <c r="C100" s="3" t="s">
        <v>16</v>
      </c>
      <c r="D100" s="3">
        <v>196.05</v>
      </c>
      <c r="E100" s="4">
        <v>42241</v>
      </c>
      <c r="F100" s="3" t="s">
        <v>28</v>
      </c>
      <c r="G100" s="3" t="s">
        <v>19</v>
      </c>
      <c r="H100" s="3" t="s">
        <v>198</v>
      </c>
      <c r="I100" s="3" t="s">
        <v>199</v>
      </c>
      <c r="J100" s="3" t="s">
        <v>199</v>
      </c>
      <c r="K100" s="136" t="s">
        <v>199</v>
      </c>
      <c r="L100" s="3">
        <v>21</v>
      </c>
      <c r="M100" s="3" t="s">
        <v>199</v>
      </c>
      <c r="N100" s="3">
        <v>4.1000000000000002E-2</v>
      </c>
      <c r="O100" s="3">
        <v>6.1</v>
      </c>
      <c r="P100" s="3">
        <v>1.2</v>
      </c>
      <c r="Q100" s="3"/>
      <c r="T100" s="95">
        <f t="shared" si="7"/>
        <v>5</v>
      </c>
      <c r="U100" s="95">
        <f t="shared" si="8"/>
        <v>0.05</v>
      </c>
      <c r="V100" s="95">
        <f t="shared" si="9"/>
        <v>0.01</v>
      </c>
      <c r="W100" s="95">
        <f t="shared" si="10"/>
        <v>21</v>
      </c>
      <c r="X100" s="95">
        <f t="shared" si="11"/>
        <v>2.5000000000000001E-2</v>
      </c>
      <c r="Y100" s="95">
        <f t="shared" si="12"/>
        <v>6.1</v>
      </c>
      <c r="Z100" s="95">
        <f t="shared" si="13"/>
        <v>1.2</v>
      </c>
      <c r="AA100" s="3" t="s">
        <v>152</v>
      </c>
      <c r="AB100" s="3" t="s">
        <v>16</v>
      </c>
      <c r="AC100" s="3" t="s">
        <v>28</v>
      </c>
      <c r="AD100" s="3" t="s">
        <v>19</v>
      </c>
      <c r="AE100" s="75" t="s">
        <v>83</v>
      </c>
    </row>
    <row r="101" spans="1:31" x14ac:dyDescent="0.2">
      <c r="A101" s="3" t="s">
        <v>23</v>
      </c>
      <c r="B101" s="3" t="s">
        <v>152</v>
      </c>
      <c r="C101" s="3" t="s">
        <v>16</v>
      </c>
      <c r="D101" s="3">
        <v>196.05</v>
      </c>
      <c r="E101" s="4">
        <v>42241</v>
      </c>
      <c r="F101" s="3" t="s">
        <v>28</v>
      </c>
      <c r="G101" s="3" t="s">
        <v>19</v>
      </c>
      <c r="H101" s="3" t="s">
        <v>198</v>
      </c>
      <c r="I101" s="3" t="s">
        <v>199</v>
      </c>
      <c r="J101" s="3" t="s">
        <v>199</v>
      </c>
      <c r="K101" s="136" t="s">
        <v>199</v>
      </c>
      <c r="L101" s="3">
        <v>18</v>
      </c>
      <c r="M101" s="3">
        <v>0.26</v>
      </c>
      <c r="N101" s="3">
        <v>3.5000000000000003E-2</v>
      </c>
      <c r="O101" s="3">
        <v>2.6</v>
      </c>
      <c r="P101" s="3">
        <v>1.2</v>
      </c>
      <c r="Q101" s="3"/>
      <c r="T101" s="95">
        <f t="shared" si="7"/>
        <v>5</v>
      </c>
      <c r="U101" s="95">
        <f t="shared" si="8"/>
        <v>0.05</v>
      </c>
      <c r="V101" s="95">
        <f t="shared" si="9"/>
        <v>0.01</v>
      </c>
      <c r="W101" s="95">
        <f t="shared" si="10"/>
        <v>18</v>
      </c>
      <c r="X101" s="95">
        <f t="shared" si="11"/>
        <v>0.26</v>
      </c>
      <c r="Y101" s="95">
        <f t="shared" si="12"/>
        <v>2.6</v>
      </c>
      <c r="Z101" s="95">
        <f t="shared" si="13"/>
        <v>1.2</v>
      </c>
      <c r="AA101" s="3" t="s">
        <v>152</v>
      </c>
      <c r="AB101" s="3" t="s">
        <v>16</v>
      </c>
      <c r="AC101" s="3" t="s">
        <v>28</v>
      </c>
      <c r="AD101" s="3" t="s">
        <v>19</v>
      </c>
      <c r="AE101" s="75" t="s">
        <v>83</v>
      </c>
    </row>
    <row r="102" spans="1:31" x14ac:dyDescent="0.2">
      <c r="A102" s="3" t="s">
        <v>23</v>
      </c>
      <c r="B102" s="3" t="s">
        <v>152</v>
      </c>
      <c r="C102" s="3" t="s">
        <v>16</v>
      </c>
      <c r="D102" s="3">
        <v>196.05</v>
      </c>
      <c r="E102" s="4">
        <v>42241</v>
      </c>
      <c r="F102" s="3" t="s">
        <v>28</v>
      </c>
      <c r="G102" s="3" t="s">
        <v>19</v>
      </c>
      <c r="H102" s="3" t="s">
        <v>198</v>
      </c>
      <c r="I102" s="3" t="s">
        <v>199</v>
      </c>
      <c r="J102" s="3" t="s">
        <v>199</v>
      </c>
      <c r="K102" s="136">
        <v>160</v>
      </c>
      <c r="L102" s="3">
        <v>15</v>
      </c>
      <c r="M102" s="3">
        <v>0.27</v>
      </c>
      <c r="N102" s="3">
        <v>8.5000000000000006E-2</v>
      </c>
      <c r="O102" s="3">
        <v>2.7</v>
      </c>
      <c r="P102" s="3">
        <v>1.6</v>
      </c>
      <c r="Q102" s="3"/>
      <c r="T102" s="95">
        <f t="shared" si="7"/>
        <v>5</v>
      </c>
      <c r="U102" s="95">
        <f t="shared" si="8"/>
        <v>0.05</v>
      </c>
      <c r="V102" s="95">
        <f t="shared" si="9"/>
        <v>160</v>
      </c>
      <c r="W102" s="95">
        <f t="shared" si="10"/>
        <v>15</v>
      </c>
      <c r="X102" s="95">
        <f t="shared" si="11"/>
        <v>0.27</v>
      </c>
      <c r="Y102" s="95">
        <f t="shared" si="12"/>
        <v>2.7</v>
      </c>
      <c r="Z102" s="95">
        <f t="shared" si="13"/>
        <v>1.6</v>
      </c>
      <c r="AA102" s="3" t="s">
        <v>152</v>
      </c>
      <c r="AB102" s="3" t="s">
        <v>16</v>
      </c>
      <c r="AC102" s="3" t="s">
        <v>28</v>
      </c>
      <c r="AD102" s="3" t="s">
        <v>19</v>
      </c>
      <c r="AE102" s="75" t="s">
        <v>83</v>
      </c>
    </row>
    <row r="103" spans="1:31" x14ac:dyDescent="0.2">
      <c r="A103" s="3" t="s">
        <v>23</v>
      </c>
      <c r="B103" s="3" t="s">
        <v>152</v>
      </c>
      <c r="C103" s="3" t="s">
        <v>16</v>
      </c>
      <c r="D103" s="3">
        <v>196.05</v>
      </c>
      <c r="E103" s="4">
        <v>42241</v>
      </c>
      <c r="F103" s="3" t="s">
        <v>28</v>
      </c>
      <c r="G103" s="3" t="s">
        <v>25</v>
      </c>
      <c r="H103" s="3" t="s">
        <v>198</v>
      </c>
      <c r="I103" s="3" t="s">
        <v>199</v>
      </c>
      <c r="J103" s="3" t="s">
        <v>199</v>
      </c>
      <c r="K103" s="136" t="s">
        <v>199</v>
      </c>
      <c r="L103" s="3" t="s">
        <v>199</v>
      </c>
      <c r="M103" s="3" t="s">
        <v>199</v>
      </c>
      <c r="N103" s="3" t="s">
        <v>199</v>
      </c>
      <c r="O103" s="3" t="s">
        <v>199</v>
      </c>
      <c r="P103" s="3">
        <v>1.8</v>
      </c>
      <c r="Q103" s="3"/>
      <c r="T103" s="95">
        <f t="shared" si="7"/>
        <v>5</v>
      </c>
      <c r="U103" s="95">
        <f t="shared" si="8"/>
        <v>0.05</v>
      </c>
      <c r="V103" s="95">
        <f t="shared" si="9"/>
        <v>0.01</v>
      </c>
      <c r="W103" s="95">
        <f t="shared" si="10"/>
        <v>0.5</v>
      </c>
      <c r="X103" s="95">
        <f t="shared" si="11"/>
        <v>2.5000000000000001E-2</v>
      </c>
      <c r="Y103" s="95">
        <f t="shared" si="12"/>
        <v>0.1</v>
      </c>
      <c r="Z103" s="95">
        <f t="shared" si="13"/>
        <v>1.8</v>
      </c>
      <c r="AA103" s="3" t="s">
        <v>152</v>
      </c>
      <c r="AB103" s="3" t="s">
        <v>16</v>
      </c>
      <c r="AC103" s="3" t="s">
        <v>28</v>
      </c>
      <c r="AD103" s="3" t="s">
        <v>25</v>
      </c>
      <c r="AE103" s="75" t="s">
        <v>83</v>
      </c>
    </row>
    <row r="104" spans="1:31" x14ac:dyDescent="0.2">
      <c r="A104" s="3" t="s">
        <v>23</v>
      </c>
      <c r="B104" s="3" t="s">
        <v>152</v>
      </c>
      <c r="C104" s="3" t="s">
        <v>16</v>
      </c>
      <c r="D104" s="3">
        <v>196.05</v>
      </c>
      <c r="E104" s="4">
        <v>42241</v>
      </c>
      <c r="F104" s="3" t="s">
        <v>28</v>
      </c>
      <c r="G104" s="3" t="s">
        <v>25</v>
      </c>
      <c r="H104" s="3" t="s">
        <v>198</v>
      </c>
      <c r="I104" s="3" t="s">
        <v>199</v>
      </c>
      <c r="J104" s="3" t="s">
        <v>199</v>
      </c>
      <c r="K104" s="136" t="s">
        <v>199</v>
      </c>
      <c r="L104" s="3" t="s">
        <v>199</v>
      </c>
      <c r="M104" s="3" t="s">
        <v>199</v>
      </c>
      <c r="N104" s="3" t="s">
        <v>199</v>
      </c>
      <c r="O104" s="3">
        <v>6.1</v>
      </c>
      <c r="P104" s="3" t="s">
        <v>199</v>
      </c>
      <c r="Q104" s="3"/>
      <c r="T104" s="95">
        <f t="shared" si="7"/>
        <v>5</v>
      </c>
      <c r="U104" s="95">
        <f t="shared" si="8"/>
        <v>0.05</v>
      </c>
      <c r="V104" s="95">
        <f t="shared" si="9"/>
        <v>0.01</v>
      </c>
      <c r="W104" s="95">
        <f t="shared" si="10"/>
        <v>0.5</v>
      </c>
      <c r="X104" s="95">
        <f t="shared" si="11"/>
        <v>2.5000000000000001E-2</v>
      </c>
      <c r="Y104" s="95">
        <f t="shared" si="12"/>
        <v>6.1</v>
      </c>
      <c r="Z104" s="95">
        <f t="shared" si="13"/>
        <v>0.1</v>
      </c>
      <c r="AA104" s="3" t="s">
        <v>152</v>
      </c>
      <c r="AB104" s="3" t="s">
        <v>16</v>
      </c>
      <c r="AC104" s="3" t="s">
        <v>28</v>
      </c>
      <c r="AD104" s="3" t="s">
        <v>25</v>
      </c>
      <c r="AE104" s="75" t="s">
        <v>83</v>
      </c>
    </row>
    <row r="105" spans="1:31" x14ac:dyDescent="0.2">
      <c r="A105" s="3" t="s">
        <v>23</v>
      </c>
      <c r="B105" s="3" t="s">
        <v>152</v>
      </c>
      <c r="C105" s="3" t="s">
        <v>16</v>
      </c>
      <c r="D105" s="3">
        <v>196.05</v>
      </c>
      <c r="E105" s="4">
        <v>42241</v>
      </c>
      <c r="F105" s="3" t="s">
        <v>28</v>
      </c>
      <c r="G105" s="3" t="s">
        <v>25</v>
      </c>
      <c r="H105" s="3" t="s">
        <v>198</v>
      </c>
      <c r="I105" s="3">
        <v>63</v>
      </c>
      <c r="J105" s="3" t="s">
        <v>199</v>
      </c>
      <c r="K105" s="136" t="s">
        <v>199</v>
      </c>
      <c r="L105" s="3" t="s">
        <v>199</v>
      </c>
      <c r="M105" s="3" t="s">
        <v>199</v>
      </c>
      <c r="N105" s="3" t="s">
        <v>199</v>
      </c>
      <c r="O105" s="3">
        <v>5.3</v>
      </c>
      <c r="P105" s="3">
        <v>1.4</v>
      </c>
      <c r="Q105" s="3"/>
      <c r="T105" s="95">
        <f t="shared" si="7"/>
        <v>63</v>
      </c>
      <c r="U105" s="95">
        <f t="shared" si="8"/>
        <v>0.05</v>
      </c>
      <c r="V105" s="95">
        <f t="shared" si="9"/>
        <v>0.01</v>
      </c>
      <c r="W105" s="95">
        <f t="shared" si="10"/>
        <v>0.5</v>
      </c>
      <c r="X105" s="95">
        <f t="shared" si="11"/>
        <v>2.5000000000000001E-2</v>
      </c>
      <c r="Y105" s="95">
        <f t="shared" si="12"/>
        <v>5.3</v>
      </c>
      <c r="Z105" s="95">
        <f t="shared" si="13"/>
        <v>1.4</v>
      </c>
      <c r="AA105" s="3" t="s">
        <v>152</v>
      </c>
      <c r="AB105" s="3" t="s">
        <v>16</v>
      </c>
      <c r="AC105" s="3" t="s">
        <v>28</v>
      </c>
      <c r="AD105" s="3" t="s">
        <v>25</v>
      </c>
      <c r="AE105" s="75" t="s">
        <v>83</v>
      </c>
    </row>
    <row r="106" spans="1:31" x14ac:dyDescent="0.2">
      <c r="A106" s="3" t="s">
        <v>23</v>
      </c>
      <c r="B106" s="3" t="s">
        <v>152</v>
      </c>
      <c r="C106" s="3" t="s">
        <v>16</v>
      </c>
      <c r="D106" s="3">
        <v>196.05</v>
      </c>
      <c r="E106" s="4">
        <v>42241</v>
      </c>
      <c r="F106" s="3" t="s">
        <v>28</v>
      </c>
      <c r="G106" s="3" t="s">
        <v>25</v>
      </c>
      <c r="H106" s="3" t="s">
        <v>198</v>
      </c>
      <c r="I106" s="3" t="s">
        <v>199</v>
      </c>
      <c r="J106" s="3">
        <v>0.32</v>
      </c>
      <c r="K106" s="136" t="s">
        <v>199</v>
      </c>
      <c r="L106" s="3">
        <v>3</v>
      </c>
      <c r="M106" s="3" t="s">
        <v>199</v>
      </c>
      <c r="N106" s="3">
        <v>4.1000000000000002E-2</v>
      </c>
      <c r="O106" s="3">
        <v>6</v>
      </c>
      <c r="P106" s="3">
        <v>1</v>
      </c>
      <c r="Q106" s="3"/>
      <c r="T106" s="95">
        <f t="shared" si="7"/>
        <v>5</v>
      </c>
      <c r="U106" s="95">
        <f t="shared" si="8"/>
        <v>0.32</v>
      </c>
      <c r="V106" s="95">
        <f t="shared" si="9"/>
        <v>0.01</v>
      </c>
      <c r="W106" s="95">
        <f t="shared" si="10"/>
        <v>3</v>
      </c>
      <c r="X106" s="95">
        <f t="shared" si="11"/>
        <v>2.5000000000000001E-2</v>
      </c>
      <c r="Y106" s="95">
        <f t="shared" si="12"/>
        <v>6</v>
      </c>
      <c r="Z106" s="95">
        <f t="shared" si="13"/>
        <v>1</v>
      </c>
      <c r="AA106" s="3" t="s">
        <v>152</v>
      </c>
      <c r="AB106" s="3" t="s">
        <v>16</v>
      </c>
      <c r="AC106" s="3" t="s">
        <v>28</v>
      </c>
      <c r="AD106" s="3" t="s">
        <v>25</v>
      </c>
      <c r="AE106" s="75" t="s">
        <v>83</v>
      </c>
    </row>
    <row r="107" spans="1:31" x14ac:dyDescent="0.2">
      <c r="A107" s="3" t="s">
        <v>23</v>
      </c>
      <c r="B107" s="3" t="s">
        <v>152</v>
      </c>
      <c r="C107" s="3" t="s">
        <v>16</v>
      </c>
      <c r="D107" s="3">
        <v>196.05</v>
      </c>
      <c r="E107" s="4">
        <v>42241</v>
      </c>
      <c r="F107" s="3" t="s">
        <v>28</v>
      </c>
      <c r="G107" s="3" t="s">
        <v>25</v>
      </c>
      <c r="H107" s="3" t="s">
        <v>198</v>
      </c>
      <c r="I107" s="3" t="s">
        <v>199</v>
      </c>
      <c r="J107" s="3" t="s">
        <v>199</v>
      </c>
      <c r="K107" s="136" t="s">
        <v>199</v>
      </c>
      <c r="L107" s="3" t="s">
        <v>199</v>
      </c>
      <c r="M107" s="3" t="s">
        <v>199</v>
      </c>
      <c r="N107" s="3" t="s">
        <v>199</v>
      </c>
      <c r="O107" s="3">
        <v>13</v>
      </c>
      <c r="P107" s="3">
        <v>1.5</v>
      </c>
      <c r="Q107" s="3"/>
      <c r="T107" s="95">
        <f t="shared" si="7"/>
        <v>5</v>
      </c>
      <c r="U107" s="95">
        <f t="shared" si="8"/>
        <v>0.05</v>
      </c>
      <c r="V107" s="95">
        <f t="shared" si="9"/>
        <v>0.01</v>
      </c>
      <c r="W107" s="95">
        <f t="shared" si="10"/>
        <v>0.5</v>
      </c>
      <c r="X107" s="95">
        <f t="shared" si="11"/>
        <v>2.5000000000000001E-2</v>
      </c>
      <c r="Y107" s="95">
        <f t="shared" si="12"/>
        <v>13</v>
      </c>
      <c r="Z107" s="95">
        <f t="shared" si="13"/>
        <v>1.5</v>
      </c>
      <c r="AA107" s="3" t="s">
        <v>152</v>
      </c>
      <c r="AB107" s="3" t="s">
        <v>16</v>
      </c>
      <c r="AC107" s="3" t="s">
        <v>28</v>
      </c>
      <c r="AD107" s="3" t="s">
        <v>25</v>
      </c>
      <c r="AE107" s="75" t="s">
        <v>83</v>
      </c>
    </row>
    <row r="108" spans="1:31" x14ac:dyDescent="0.2">
      <c r="A108" s="3" t="s">
        <v>23</v>
      </c>
      <c r="B108" s="3" t="s">
        <v>152</v>
      </c>
      <c r="C108" s="3" t="s">
        <v>16</v>
      </c>
      <c r="D108" s="3">
        <v>196.05</v>
      </c>
      <c r="E108" s="4">
        <v>42241</v>
      </c>
      <c r="F108" s="3" t="s">
        <v>28</v>
      </c>
      <c r="G108" s="3" t="s">
        <v>25</v>
      </c>
      <c r="H108" s="3" t="s">
        <v>198</v>
      </c>
      <c r="I108" s="3">
        <v>13</v>
      </c>
      <c r="J108" s="3" t="s">
        <v>199</v>
      </c>
      <c r="K108" s="136" t="s">
        <v>199</v>
      </c>
      <c r="L108" s="3" t="s">
        <v>199</v>
      </c>
      <c r="M108" s="3" t="s">
        <v>199</v>
      </c>
      <c r="N108" s="3">
        <v>1.4999999999999999E-2</v>
      </c>
      <c r="O108" s="3">
        <v>2.4</v>
      </c>
      <c r="P108" s="3">
        <v>1.5</v>
      </c>
      <c r="Q108" s="3"/>
      <c r="T108" s="95">
        <f t="shared" si="7"/>
        <v>13</v>
      </c>
      <c r="U108" s="95">
        <f t="shared" si="8"/>
        <v>0.05</v>
      </c>
      <c r="V108" s="95">
        <f t="shared" si="9"/>
        <v>0.01</v>
      </c>
      <c r="W108" s="95">
        <f t="shared" si="10"/>
        <v>0.5</v>
      </c>
      <c r="X108" s="95">
        <f t="shared" si="11"/>
        <v>2.5000000000000001E-2</v>
      </c>
      <c r="Y108" s="95">
        <f t="shared" si="12"/>
        <v>2.4</v>
      </c>
      <c r="Z108" s="95">
        <f t="shared" si="13"/>
        <v>1.5</v>
      </c>
      <c r="AA108" s="3" t="s">
        <v>152</v>
      </c>
      <c r="AB108" s="3" t="s">
        <v>16</v>
      </c>
      <c r="AC108" s="3" t="s">
        <v>28</v>
      </c>
      <c r="AD108" s="3" t="s">
        <v>25</v>
      </c>
      <c r="AE108" s="75" t="s">
        <v>83</v>
      </c>
    </row>
    <row r="109" spans="1:31" x14ac:dyDescent="0.2">
      <c r="A109" s="3" t="s">
        <v>23</v>
      </c>
      <c r="B109" s="3" t="s">
        <v>152</v>
      </c>
      <c r="C109" s="3" t="s">
        <v>16</v>
      </c>
      <c r="D109" s="3">
        <v>196.05</v>
      </c>
      <c r="E109" s="4">
        <v>42241</v>
      </c>
      <c r="F109" s="3" t="s">
        <v>28</v>
      </c>
      <c r="G109" s="3" t="s">
        <v>25</v>
      </c>
      <c r="H109" s="3" t="s">
        <v>198</v>
      </c>
      <c r="I109" s="3" t="s">
        <v>199</v>
      </c>
      <c r="J109" s="3">
        <v>0.31</v>
      </c>
      <c r="K109" s="136">
        <v>91</v>
      </c>
      <c r="L109" s="3">
        <v>5.0999999999999996</v>
      </c>
      <c r="M109" s="3" t="s">
        <v>199</v>
      </c>
      <c r="N109" s="3" t="s">
        <v>199</v>
      </c>
      <c r="O109" s="3">
        <v>5.2</v>
      </c>
      <c r="P109" s="3">
        <v>1.1000000000000001</v>
      </c>
      <c r="Q109" s="3"/>
      <c r="T109" s="95">
        <f t="shared" si="7"/>
        <v>5</v>
      </c>
      <c r="U109" s="95">
        <f t="shared" si="8"/>
        <v>0.31</v>
      </c>
      <c r="V109" s="95">
        <f t="shared" si="9"/>
        <v>91</v>
      </c>
      <c r="W109" s="95">
        <f t="shared" si="10"/>
        <v>5.0999999999999996</v>
      </c>
      <c r="X109" s="95">
        <f t="shared" si="11"/>
        <v>2.5000000000000001E-2</v>
      </c>
      <c r="Y109" s="95">
        <f t="shared" si="12"/>
        <v>5.2</v>
      </c>
      <c r="Z109" s="95">
        <f t="shared" si="13"/>
        <v>1.1000000000000001</v>
      </c>
      <c r="AA109" s="3" t="s">
        <v>152</v>
      </c>
      <c r="AB109" s="3" t="s">
        <v>16</v>
      </c>
      <c r="AC109" s="3" t="s">
        <v>28</v>
      </c>
      <c r="AD109" s="3" t="s">
        <v>25</v>
      </c>
      <c r="AE109" s="75" t="s">
        <v>83</v>
      </c>
    </row>
    <row r="110" spans="1:31" x14ac:dyDescent="0.2">
      <c r="A110" s="3" t="s">
        <v>23</v>
      </c>
      <c r="B110" s="3" t="s">
        <v>152</v>
      </c>
      <c r="C110" s="3" t="s">
        <v>16</v>
      </c>
      <c r="D110" s="3">
        <v>196.05</v>
      </c>
      <c r="E110" s="4">
        <v>42241</v>
      </c>
      <c r="F110" s="3" t="s">
        <v>28</v>
      </c>
      <c r="G110" s="3" t="s">
        <v>25</v>
      </c>
      <c r="H110" s="3" t="s">
        <v>198</v>
      </c>
      <c r="I110" s="3" t="s">
        <v>199</v>
      </c>
      <c r="J110" s="3" t="s">
        <v>199</v>
      </c>
      <c r="K110" s="136" t="s">
        <v>199</v>
      </c>
      <c r="L110" s="3" t="s">
        <v>199</v>
      </c>
      <c r="M110" s="3" t="s">
        <v>199</v>
      </c>
      <c r="N110" s="3" t="s">
        <v>199</v>
      </c>
      <c r="O110" s="3" t="s">
        <v>199</v>
      </c>
      <c r="P110" s="3">
        <v>1.2</v>
      </c>
      <c r="Q110" s="3"/>
      <c r="T110" s="95">
        <f t="shared" si="7"/>
        <v>5</v>
      </c>
      <c r="U110" s="95">
        <f t="shared" si="8"/>
        <v>0.05</v>
      </c>
      <c r="V110" s="95">
        <f t="shared" si="9"/>
        <v>0.01</v>
      </c>
      <c r="W110" s="95">
        <f t="shared" si="10"/>
        <v>0.5</v>
      </c>
      <c r="X110" s="95">
        <f t="shared" si="11"/>
        <v>2.5000000000000001E-2</v>
      </c>
      <c r="Y110" s="95">
        <f t="shared" si="12"/>
        <v>0.1</v>
      </c>
      <c r="Z110" s="95">
        <f t="shared" si="13"/>
        <v>1.2</v>
      </c>
      <c r="AA110" s="3" t="s">
        <v>152</v>
      </c>
      <c r="AB110" s="3" t="s">
        <v>16</v>
      </c>
      <c r="AC110" s="3" t="s">
        <v>28</v>
      </c>
      <c r="AD110" s="3" t="s">
        <v>25</v>
      </c>
      <c r="AE110" s="75" t="s">
        <v>83</v>
      </c>
    </row>
    <row r="111" spans="1:31" x14ac:dyDescent="0.2">
      <c r="A111" s="3" t="s">
        <v>23</v>
      </c>
      <c r="B111" s="3" t="s">
        <v>152</v>
      </c>
      <c r="C111" s="3" t="s">
        <v>16</v>
      </c>
      <c r="D111" s="3">
        <v>196.05</v>
      </c>
      <c r="E111" s="4">
        <v>42241</v>
      </c>
      <c r="F111" s="3" t="s">
        <v>28</v>
      </c>
      <c r="G111" s="3" t="s">
        <v>25</v>
      </c>
      <c r="H111" s="3" t="s">
        <v>198</v>
      </c>
      <c r="I111" s="3" t="s">
        <v>199</v>
      </c>
      <c r="J111" s="3" t="s">
        <v>199</v>
      </c>
      <c r="K111" s="136" t="s">
        <v>199</v>
      </c>
      <c r="L111" s="3" t="s">
        <v>199</v>
      </c>
      <c r="M111" s="3" t="s">
        <v>199</v>
      </c>
      <c r="N111" s="3" t="s">
        <v>199</v>
      </c>
      <c r="O111" s="3">
        <v>11</v>
      </c>
      <c r="P111" s="3" t="s">
        <v>199</v>
      </c>
      <c r="Q111" s="3"/>
      <c r="T111" s="95">
        <f t="shared" si="7"/>
        <v>5</v>
      </c>
      <c r="U111" s="95">
        <f t="shared" si="8"/>
        <v>0.05</v>
      </c>
      <c r="V111" s="95">
        <f t="shared" si="9"/>
        <v>0.01</v>
      </c>
      <c r="W111" s="95">
        <f t="shared" si="10"/>
        <v>0.5</v>
      </c>
      <c r="X111" s="95">
        <f t="shared" si="11"/>
        <v>2.5000000000000001E-2</v>
      </c>
      <c r="Y111" s="95">
        <f t="shared" si="12"/>
        <v>11</v>
      </c>
      <c r="Z111" s="95">
        <f t="shared" si="13"/>
        <v>0.1</v>
      </c>
      <c r="AA111" s="3" t="s">
        <v>152</v>
      </c>
      <c r="AB111" s="3" t="s">
        <v>16</v>
      </c>
      <c r="AC111" s="3" t="s">
        <v>28</v>
      </c>
      <c r="AD111" s="3" t="s">
        <v>25</v>
      </c>
      <c r="AE111" s="75" t="s">
        <v>83</v>
      </c>
    </row>
    <row r="112" spans="1:31" x14ac:dyDescent="0.2">
      <c r="A112" s="3" t="s">
        <v>23</v>
      </c>
      <c r="B112" s="3" t="s">
        <v>152</v>
      </c>
      <c r="C112" s="3" t="s">
        <v>16</v>
      </c>
      <c r="D112" s="3">
        <v>196.05</v>
      </c>
      <c r="E112" s="4">
        <v>42437</v>
      </c>
      <c r="F112" s="3" t="s">
        <v>28</v>
      </c>
      <c r="G112" s="3" t="s">
        <v>15</v>
      </c>
      <c r="H112" s="3" t="s">
        <v>198</v>
      </c>
      <c r="I112" s="3" t="s">
        <v>199</v>
      </c>
      <c r="J112" s="3" t="s">
        <v>199</v>
      </c>
      <c r="K112" s="136" t="s">
        <v>199</v>
      </c>
      <c r="L112" s="3">
        <v>7.8</v>
      </c>
      <c r="M112" s="3" t="s">
        <v>199</v>
      </c>
      <c r="N112" s="3"/>
      <c r="O112" s="3">
        <v>2.1</v>
      </c>
      <c r="P112" s="3">
        <v>1.2</v>
      </c>
      <c r="Q112" s="3"/>
      <c r="T112" s="95">
        <f t="shared" si="7"/>
        <v>5</v>
      </c>
      <c r="U112" s="95">
        <f t="shared" si="8"/>
        <v>0.05</v>
      </c>
      <c r="V112" s="95">
        <f t="shared" si="9"/>
        <v>0.01</v>
      </c>
      <c r="W112" s="95">
        <f t="shared" si="10"/>
        <v>7.8</v>
      </c>
      <c r="X112" s="95">
        <f t="shared" si="11"/>
        <v>2.5000000000000001E-2</v>
      </c>
      <c r="Y112" s="95">
        <f t="shared" si="12"/>
        <v>2.1</v>
      </c>
      <c r="Z112" s="95">
        <f t="shared" si="13"/>
        <v>1.2</v>
      </c>
      <c r="AA112" s="3" t="s">
        <v>152</v>
      </c>
      <c r="AB112" s="3" t="s">
        <v>16</v>
      </c>
      <c r="AC112" s="3" t="s">
        <v>28</v>
      </c>
      <c r="AD112" s="3" t="s">
        <v>15</v>
      </c>
      <c r="AE112" s="75" t="s">
        <v>84</v>
      </c>
    </row>
    <row r="113" spans="1:31" x14ac:dyDescent="0.2">
      <c r="A113" s="3" t="s">
        <v>23</v>
      </c>
      <c r="B113" s="3" t="s">
        <v>152</v>
      </c>
      <c r="C113" s="3" t="s">
        <v>16</v>
      </c>
      <c r="D113" s="3">
        <v>196.05</v>
      </c>
      <c r="E113" s="4">
        <v>42437</v>
      </c>
      <c r="F113" s="3" t="s">
        <v>28</v>
      </c>
      <c r="G113" s="3" t="s">
        <v>15</v>
      </c>
      <c r="H113" s="3" t="s">
        <v>198</v>
      </c>
      <c r="I113" s="3" t="s">
        <v>199</v>
      </c>
      <c r="J113" s="3" t="s">
        <v>199</v>
      </c>
      <c r="K113" s="3" t="s">
        <v>199</v>
      </c>
      <c r="L113" s="3">
        <v>14</v>
      </c>
      <c r="M113" s="3">
        <v>0.16</v>
      </c>
      <c r="N113" s="3"/>
      <c r="O113" s="3">
        <v>0.78</v>
      </c>
      <c r="P113" s="3">
        <v>1.4</v>
      </c>
      <c r="Q113" s="3"/>
      <c r="T113" s="95">
        <f t="shared" si="7"/>
        <v>5</v>
      </c>
      <c r="U113" s="95">
        <f t="shared" si="8"/>
        <v>0.05</v>
      </c>
      <c r="V113" s="95">
        <f t="shared" si="9"/>
        <v>0.01</v>
      </c>
      <c r="W113" s="95">
        <f t="shared" si="10"/>
        <v>14</v>
      </c>
      <c r="X113" s="95">
        <f t="shared" si="11"/>
        <v>0.16</v>
      </c>
      <c r="Y113" s="95">
        <f t="shared" si="12"/>
        <v>0.78</v>
      </c>
      <c r="Z113" s="95">
        <f t="shared" si="13"/>
        <v>1.4</v>
      </c>
      <c r="AA113" s="3" t="s">
        <v>152</v>
      </c>
      <c r="AB113" s="3" t="s">
        <v>16</v>
      </c>
      <c r="AC113" s="3" t="s">
        <v>28</v>
      </c>
      <c r="AD113" s="3" t="s">
        <v>15</v>
      </c>
      <c r="AE113" s="75" t="s">
        <v>84</v>
      </c>
    </row>
    <row r="114" spans="1:31" x14ac:dyDescent="0.2">
      <c r="A114" s="3" t="s">
        <v>23</v>
      </c>
      <c r="B114" s="3" t="s">
        <v>152</v>
      </c>
      <c r="C114" s="3" t="s">
        <v>16</v>
      </c>
      <c r="D114" s="3">
        <v>196.05</v>
      </c>
      <c r="E114" s="4">
        <v>42437</v>
      </c>
      <c r="F114" s="3" t="s">
        <v>28</v>
      </c>
      <c r="G114" s="3" t="s">
        <v>15</v>
      </c>
      <c r="H114" s="3" t="s">
        <v>198</v>
      </c>
      <c r="I114" s="3" t="s">
        <v>199</v>
      </c>
      <c r="J114" s="3" t="s">
        <v>199</v>
      </c>
      <c r="K114" s="3" t="s">
        <v>199</v>
      </c>
      <c r="L114" s="3">
        <v>16</v>
      </c>
      <c r="M114" s="3" t="s">
        <v>199</v>
      </c>
      <c r="N114" s="3"/>
      <c r="O114" s="3">
        <v>3.7</v>
      </c>
      <c r="P114" s="3">
        <v>1.3</v>
      </c>
      <c r="Q114" s="3"/>
      <c r="T114" s="95">
        <f t="shared" si="7"/>
        <v>5</v>
      </c>
      <c r="U114" s="95">
        <f t="shared" si="8"/>
        <v>0.05</v>
      </c>
      <c r="V114" s="95">
        <f t="shared" si="9"/>
        <v>0.01</v>
      </c>
      <c r="W114" s="95">
        <f t="shared" si="10"/>
        <v>16</v>
      </c>
      <c r="X114" s="95">
        <f t="shared" si="11"/>
        <v>2.5000000000000001E-2</v>
      </c>
      <c r="Y114" s="95">
        <f t="shared" si="12"/>
        <v>3.7</v>
      </c>
      <c r="Z114" s="95">
        <f t="shared" si="13"/>
        <v>1.3</v>
      </c>
      <c r="AA114" s="3" t="s">
        <v>152</v>
      </c>
      <c r="AB114" s="3" t="s">
        <v>16</v>
      </c>
      <c r="AC114" s="3" t="s">
        <v>28</v>
      </c>
      <c r="AD114" s="3" t="s">
        <v>15</v>
      </c>
      <c r="AE114" s="75" t="s">
        <v>84</v>
      </c>
    </row>
    <row r="115" spans="1:31" x14ac:dyDescent="0.2">
      <c r="A115" s="3" t="s">
        <v>23</v>
      </c>
      <c r="B115" s="3" t="s">
        <v>152</v>
      </c>
      <c r="C115" s="3" t="s">
        <v>16</v>
      </c>
      <c r="D115" s="3">
        <v>196.05</v>
      </c>
      <c r="E115" s="4">
        <v>42437</v>
      </c>
      <c r="F115" s="3" t="s">
        <v>28</v>
      </c>
      <c r="G115" s="3" t="s">
        <v>15</v>
      </c>
      <c r="H115" s="3" t="s">
        <v>198</v>
      </c>
      <c r="I115" s="3" t="s">
        <v>199</v>
      </c>
      <c r="J115" s="3" t="s">
        <v>199</v>
      </c>
      <c r="K115" s="3" t="s">
        <v>199</v>
      </c>
      <c r="L115" s="3">
        <v>7.2</v>
      </c>
      <c r="M115" s="3" t="s">
        <v>199</v>
      </c>
      <c r="N115" s="3"/>
      <c r="O115" s="3">
        <v>2</v>
      </c>
      <c r="P115" s="3">
        <v>1.1000000000000001</v>
      </c>
      <c r="Q115" s="3"/>
      <c r="T115" s="95">
        <f t="shared" si="7"/>
        <v>5</v>
      </c>
      <c r="U115" s="95">
        <f t="shared" si="8"/>
        <v>0.05</v>
      </c>
      <c r="V115" s="95">
        <f t="shared" si="9"/>
        <v>0.01</v>
      </c>
      <c r="W115" s="95">
        <f t="shared" si="10"/>
        <v>7.2</v>
      </c>
      <c r="X115" s="95">
        <f t="shared" si="11"/>
        <v>2.5000000000000001E-2</v>
      </c>
      <c r="Y115" s="95">
        <f t="shared" si="12"/>
        <v>2</v>
      </c>
      <c r="Z115" s="95">
        <f t="shared" si="13"/>
        <v>1.1000000000000001</v>
      </c>
      <c r="AA115" s="3" t="s">
        <v>152</v>
      </c>
      <c r="AB115" s="3" t="s">
        <v>16</v>
      </c>
      <c r="AC115" s="3" t="s">
        <v>28</v>
      </c>
      <c r="AD115" s="3" t="s">
        <v>15</v>
      </c>
      <c r="AE115" s="75" t="s">
        <v>84</v>
      </c>
    </row>
    <row r="116" spans="1:31" x14ac:dyDescent="0.2">
      <c r="A116" s="3" t="s">
        <v>23</v>
      </c>
      <c r="B116" s="3" t="s">
        <v>152</v>
      </c>
      <c r="C116" s="3" t="s">
        <v>16</v>
      </c>
      <c r="D116" s="3">
        <v>196.05</v>
      </c>
      <c r="E116" s="4">
        <v>42437</v>
      </c>
      <c r="F116" s="3" t="s">
        <v>28</v>
      </c>
      <c r="G116" s="3" t="s">
        <v>15</v>
      </c>
      <c r="H116" s="3" t="s">
        <v>198</v>
      </c>
      <c r="I116" s="3" t="s">
        <v>199</v>
      </c>
      <c r="J116" s="3">
        <v>0.12</v>
      </c>
      <c r="K116" s="3" t="s">
        <v>199</v>
      </c>
      <c r="L116" s="3">
        <v>14</v>
      </c>
      <c r="M116" s="3" t="s">
        <v>199</v>
      </c>
      <c r="N116" s="3"/>
      <c r="O116" s="3">
        <v>15</v>
      </c>
      <c r="P116" s="3">
        <v>1.4</v>
      </c>
      <c r="Q116" s="3"/>
      <c r="T116" s="95">
        <f t="shared" si="7"/>
        <v>5</v>
      </c>
      <c r="U116" s="95">
        <f t="shared" si="8"/>
        <v>0.12</v>
      </c>
      <c r="V116" s="95">
        <f t="shared" si="9"/>
        <v>0.01</v>
      </c>
      <c r="W116" s="95">
        <f t="shared" si="10"/>
        <v>14</v>
      </c>
      <c r="X116" s="95">
        <f t="shared" si="11"/>
        <v>2.5000000000000001E-2</v>
      </c>
      <c r="Y116" s="95">
        <f t="shared" si="12"/>
        <v>15</v>
      </c>
      <c r="Z116" s="95">
        <f t="shared" si="13"/>
        <v>1.4</v>
      </c>
      <c r="AA116" s="3" t="s">
        <v>152</v>
      </c>
      <c r="AB116" s="3" t="s">
        <v>16</v>
      </c>
      <c r="AC116" s="3" t="s">
        <v>28</v>
      </c>
      <c r="AD116" s="3" t="s">
        <v>15</v>
      </c>
      <c r="AE116" s="75" t="s">
        <v>84</v>
      </c>
    </row>
    <row r="117" spans="1:31" x14ac:dyDescent="0.2">
      <c r="A117" s="3" t="s">
        <v>23</v>
      </c>
      <c r="B117" s="3" t="s">
        <v>152</v>
      </c>
      <c r="C117" s="3" t="s">
        <v>16</v>
      </c>
      <c r="D117" s="3">
        <v>196.05</v>
      </c>
      <c r="E117" s="4">
        <v>42437</v>
      </c>
      <c r="F117" s="3" t="s">
        <v>28</v>
      </c>
      <c r="G117" s="3" t="s">
        <v>15</v>
      </c>
      <c r="H117" s="3" t="s">
        <v>198</v>
      </c>
      <c r="I117" s="3" t="s">
        <v>199</v>
      </c>
      <c r="J117" s="3">
        <v>0.11</v>
      </c>
      <c r="K117" s="3" t="s">
        <v>199</v>
      </c>
      <c r="L117" s="3">
        <v>13</v>
      </c>
      <c r="M117" s="3" t="s">
        <v>199</v>
      </c>
      <c r="N117" s="3"/>
      <c r="O117" s="3">
        <v>3.3</v>
      </c>
      <c r="P117" s="3">
        <v>1.4</v>
      </c>
      <c r="Q117" s="3"/>
      <c r="T117" s="95">
        <f t="shared" si="7"/>
        <v>5</v>
      </c>
      <c r="U117" s="95">
        <f t="shared" si="8"/>
        <v>0.11</v>
      </c>
      <c r="V117" s="95">
        <f t="shared" si="9"/>
        <v>0.01</v>
      </c>
      <c r="W117" s="95">
        <f t="shared" si="10"/>
        <v>13</v>
      </c>
      <c r="X117" s="95">
        <f t="shared" si="11"/>
        <v>2.5000000000000001E-2</v>
      </c>
      <c r="Y117" s="95">
        <f t="shared" si="12"/>
        <v>3.3</v>
      </c>
      <c r="Z117" s="95">
        <f t="shared" si="13"/>
        <v>1.4</v>
      </c>
      <c r="AA117" s="3" t="s">
        <v>152</v>
      </c>
      <c r="AB117" s="3" t="s">
        <v>16</v>
      </c>
      <c r="AC117" s="3" t="s">
        <v>28</v>
      </c>
      <c r="AD117" s="3" t="s">
        <v>15</v>
      </c>
      <c r="AE117" s="75" t="s">
        <v>84</v>
      </c>
    </row>
    <row r="118" spans="1:31" x14ac:dyDescent="0.2">
      <c r="A118" s="3" t="s">
        <v>23</v>
      </c>
      <c r="B118" s="3" t="s">
        <v>152</v>
      </c>
      <c r="C118" s="3" t="s">
        <v>16</v>
      </c>
      <c r="D118" s="3">
        <v>196.05</v>
      </c>
      <c r="E118" s="4">
        <v>42437</v>
      </c>
      <c r="F118" s="3" t="s">
        <v>28</v>
      </c>
      <c r="G118" s="3" t="s">
        <v>15</v>
      </c>
      <c r="H118" s="3" t="s">
        <v>198</v>
      </c>
      <c r="I118" s="3" t="s">
        <v>199</v>
      </c>
      <c r="J118" s="3" t="s">
        <v>199</v>
      </c>
      <c r="K118" s="3" t="s">
        <v>199</v>
      </c>
      <c r="L118" s="3">
        <v>16</v>
      </c>
      <c r="M118" s="3" t="s">
        <v>199</v>
      </c>
      <c r="N118" s="3"/>
      <c r="O118" s="3">
        <v>3.2</v>
      </c>
      <c r="P118" s="3">
        <v>1.5</v>
      </c>
      <c r="Q118" s="3"/>
      <c r="T118" s="95">
        <f t="shared" si="7"/>
        <v>5</v>
      </c>
      <c r="U118" s="95">
        <f t="shared" si="8"/>
        <v>0.05</v>
      </c>
      <c r="V118" s="95">
        <f t="shared" si="9"/>
        <v>0.01</v>
      </c>
      <c r="W118" s="95">
        <f t="shared" si="10"/>
        <v>16</v>
      </c>
      <c r="X118" s="95">
        <f t="shared" si="11"/>
        <v>2.5000000000000001E-2</v>
      </c>
      <c r="Y118" s="95">
        <f t="shared" si="12"/>
        <v>3.2</v>
      </c>
      <c r="Z118" s="95">
        <f t="shared" si="13"/>
        <v>1.5</v>
      </c>
      <c r="AA118" s="3" t="s">
        <v>152</v>
      </c>
      <c r="AB118" s="3" t="s">
        <v>16</v>
      </c>
      <c r="AC118" s="3" t="s">
        <v>28</v>
      </c>
      <c r="AD118" s="3" t="s">
        <v>15</v>
      </c>
      <c r="AE118" s="75" t="s">
        <v>84</v>
      </c>
    </row>
    <row r="119" spans="1:31" x14ac:dyDescent="0.2">
      <c r="A119" s="3" t="s">
        <v>23</v>
      </c>
      <c r="B119" s="3" t="s">
        <v>152</v>
      </c>
      <c r="C119" s="3" t="s">
        <v>16</v>
      </c>
      <c r="D119" s="3">
        <v>196.05</v>
      </c>
      <c r="E119" s="4">
        <v>42437</v>
      </c>
      <c r="F119" s="3" t="s">
        <v>28</v>
      </c>
      <c r="G119" s="3" t="s">
        <v>15</v>
      </c>
      <c r="H119" s="3" t="s">
        <v>198</v>
      </c>
      <c r="I119" s="3" t="s">
        <v>199</v>
      </c>
      <c r="J119" s="3">
        <v>0.21</v>
      </c>
      <c r="K119" s="3" t="s">
        <v>199</v>
      </c>
      <c r="L119" s="3">
        <v>13</v>
      </c>
      <c r="M119" s="3" t="s">
        <v>199</v>
      </c>
      <c r="N119" s="3"/>
      <c r="O119" s="3">
        <v>3.3</v>
      </c>
      <c r="P119" s="3">
        <v>1.5</v>
      </c>
      <c r="Q119" s="3"/>
      <c r="T119" s="95">
        <f t="shared" si="7"/>
        <v>5</v>
      </c>
      <c r="U119" s="95">
        <f t="shared" si="8"/>
        <v>0.21</v>
      </c>
      <c r="V119" s="95">
        <f t="shared" si="9"/>
        <v>0.01</v>
      </c>
      <c r="W119" s="95">
        <f t="shared" si="10"/>
        <v>13</v>
      </c>
      <c r="X119" s="95">
        <f t="shared" si="11"/>
        <v>2.5000000000000001E-2</v>
      </c>
      <c r="Y119" s="95">
        <f t="shared" si="12"/>
        <v>3.3</v>
      </c>
      <c r="Z119" s="95">
        <f t="shared" si="13"/>
        <v>1.5</v>
      </c>
      <c r="AA119" s="3" t="s">
        <v>152</v>
      </c>
      <c r="AB119" s="3" t="s">
        <v>16</v>
      </c>
      <c r="AC119" s="3" t="s">
        <v>28</v>
      </c>
      <c r="AD119" s="3" t="s">
        <v>15</v>
      </c>
      <c r="AE119" s="75" t="s">
        <v>84</v>
      </c>
    </row>
    <row r="120" spans="1:31" x14ac:dyDescent="0.2">
      <c r="A120" s="3" t="s">
        <v>23</v>
      </c>
      <c r="B120" s="3" t="s">
        <v>152</v>
      </c>
      <c r="C120" s="3" t="s">
        <v>16</v>
      </c>
      <c r="D120" s="3">
        <v>196.05</v>
      </c>
      <c r="E120" s="4">
        <v>42437</v>
      </c>
      <c r="F120" s="3" t="s">
        <v>28</v>
      </c>
      <c r="G120" s="3" t="s">
        <v>15</v>
      </c>
      <c r="H120" s="3" t="s">
        <v>198</v>
      </c>
      <c r="I120" s="3" t="s">
        <v>199</v>
      </c>
      <c r="J120" s="3" t="s">
        <v>199</v>
      </c>
      <c r="K120" s="3" t="s">
        <v>199</v>
      </c>
      <c r="L120" s="3">
        <v>9.3000000000000007</v>
      </c>
      <c r="M120" s="3" t="s">
        <v>199</v>
      </c>
      <c r="N120" s="3"/>
      <c r="O120" s="3">
        <v>2.7</v>
      </c>
      <c r="P120" s="3">
        <v>1.1000000000000001</v>
      </c>
      <c r="Q120" s="3"/>
      <c r="T120" s="95">
        <f t="shared" si="7"/>
        <v>5</v>
      </c>
      <c r="U120" s="95">
        <f t="shared" si="8"/>
        <v>0.05</v>
      </c>
      <c r="V120" s="95">
        <f t="shared" si="9"/>
        <v>0.01</v>
      </c>
      <c r="W120" s="95">
        <f t="shared" si="10"/>
        <v>9.3000000000000007</v>
      </c>
      <c r="X120" s="95">
        <f t="shared" si="11"/>
        <v>2.5000000000000001E-2</v>
      </c>
      <c r="Y120" s="95">
        <f t="shared" si="12"/>
        <v>2.7</v>
      </c>
      <c r="Z120" s="95">
        <f t="shared" si="13"/>
        <v>1.1000000000000001</v>
      </c>
      <c r="AA120" s="3" t="s">
        <v>152</v>
      </c>
      <c r="AB120" s="3" t="s">
        <v>16</v>
      </c>
      <c r="AC120" s="3" t="s">
        <v>28</v>
      </c>
      <c r="AD120" s="3" t="s">
        <v>15</v>
      </c>
      <c r="AE120" s="75" t="s">
        <v>84</v>
      </c>
    </row>
    <row r="121" spans="1:31" x14ac:dyDescent="0.2">
      <c r="A121" s="3" t="s">
        <v>23</v>
      </c>
      <c r="B121" s="3" t="s">
        <v>152</v>
      </c>
      <c r="C121" s="3" t="s">
        <v>16</v>
      </c>
      <c r="D121" s="3">
        <v>196.05</v>
      </c>
      <c r="E121" s="4">
        <v>42437</v>
      </c>
      <c r="F121" s="3" t="s">
        <v>28</v>
      </c>
      <c r="G121" s="3" t="s">
        <v>15</v>
      </c>
      <c r="H121" s="3" t="s">
        <v>198</v>
      </c>
      <c r="I121" s="3" t="s">
        <v>199</v>
      </c>
      <c r="J121" s="3" t="s">
        <v>199</v>
      </c>
      <c r="K121" s="3" t="s">
        <v>199</v>
      </c>
      <c r="L121" s="3">
        <v>13</v>
      </c>
      <c r="M121" s="3" t="s">
        <v>199</v>
      </c>
      <c r="N121" s="3"/>
      <c r="O121" s="3">
        <v>5</v>
      </c>
      <c r="P121" s="3">
        <v>1.3</v>
      </c>
      <c r="Q121" s="3"/>
      <c r="T121" s="95">
        <f t="shared" si="7"/>
        <v>5</v>
      </c>
      <c r="U121" s="95">
        <f t="shared" si="8"/>
        <v>0.05</v>
      </c>
      <c r="V121" s="95">
        <f t="shared" si="9"/>
        <v>0.01</v>
      </c>
      <c r="W121" s="95">
        <f t="shared" si="10"/>
        <v>13</v>
      </c>
      <c r="X121" s="95">
        <f t="shared" si="11"/>
        <v>2.5000000000000001E-2</v>
      </c>
      <c r="Y121" s="95">
        <f t="shared" si="12"/>
        <v>5</v>
      </c>
      <c r="Z121" s="95">
        <f t="shared" si="13"/>
        <v>1.3</v>
      </c>
      <c r="AA121" s="3" t="s">
        <v>152</v>
      </c>
      <c r="AB121" s="3" t="s">
        <v>16</v>
      </c>
      <c r="AC121" s="3" t="s">
        <v>28</v>
      </c>
      <c r="AD121" s="3" t="s">
        <v>15</v>
      </c>
      <c r="AE121" s="75" t="s">
        <v>84</v>
      </c>
    </row>
    <row r="122" spans="1:31" x14ac:dyDescent="0.2">
      <c r="A122" s="3" t="s">
        <v>23</v>
      </c>
      <c r="B122" s="3" t="s">
        <v>152</v>
      </c>
      <c r="C122" s="3" t="s">
        <v>16</v>
      </c>
      <c r="D122" s="3">
        <v>196.05</v>
      </c>
      <c r="E122" s="4">
        <v>42437</v>
      </c>
      <c r="F122" s="3" t="s">
        <v>28</v>
      </c>
      <c r="G122" s="3" t="s">
        <v>36</v>
      </c>
      <c r="H122" s="3" t="s">
        <v>198</v>
      </c>
      <c r="I122" s="3">
        <v>280</v>
      </c>
      <c r="J122" s="3">
        <v>0.49</v>
      </c>
      <c r="K122" s="3" t="s">
        <v>199</v>
      </c>
      <c r="L122" s="3">
        <v>5.4</v>
      </c>
      <c r="M122" s="3">
        <v>0.88</v>
      </c>
      <c r="N122" s="3"/>
      <c r="O122" s="3">
        <v>62</v>
      </c>
      <c r="P122" s="3" t="s">
        <v>199</v>
      </c>
      <c r="Q122" s="3"/>
      <c r="T122" s="95">
        <f t="shared" si="7"/>
        <v>280</v>
      </c>
      <c r="U122" s="95">
        <f t="shared" si="8"/>
        <v>0.49</v>
      </c>
      <c r="V122" s="95">
        <f t="shared" si="9"/>
        <v>0.01</v>
      </c>
      <c r="W122" s="95">
        <f t="shared" si="10"/>
        <v>5.4</v>
      </c>
      <c r="X122" s="95">
        <f t="shared" si="11"/>
        <v>0.88</v>
      </c>
      <c r="Y122" s="95">
        <f t="shared" si="12"/>
        <v>62</v>
      </c>
      <c r="Z122" s="95">
        <f t="shared" si="13"/>
        <v>0.1</v>
      </c>
      <c r="AA122" s="3" t="s">
        <v>152</v>
      </c>
      <c r="AB122" s="3" t="s">
        <v>16</v>
      </c>
      <c r="AC122" s="3" t="s">
        <v>28</v>
      </c>
      <c r="AD122" s="3" t="s">
        <v>36</v>
      </c>
      <c r="AE122" s="75" t="s">
        <v>84</v>
      </c>
    </row>
    <row r="123" spans="1:31" x14ac:dyDescent="0.2">
      <c r="A123" s="3" t="s">
        <v>23</v>
      </c>
      <c r="B123" s="3" t="s">
        <v>152</v>
      </c>
      <c r="C123" s="3" t="s">
        <v>16</v>
      </c>
      <c r="D123" s="3">
        <v>196.05</v>
      </c>
      <c r="E123" s="4">
        <v>42437</v>
      </c>
      <c r="F123" s="3" t="s">
        <v>28</v>
      </c>
      <c r="G123" s="3" t="s">
        <v>36</v>
      </c>
      <c r="H123" s="3" t="s">
        <v>198</v>
      </c>
      <c r="I123" s="3">
        <v>110</v>
      </c>
      <c r="J123" s="3">
        <v>0.62</v>
      </c>
      <c r="K123" s="3" t="s">
        <v>199</v>
      </c>
      <c r="L123" s="3" t="s">
        <v>199</v>
      </c>
      <c r="M123" s="3" t="s">
        <v>199</v>
      </c>
      <c r="N123" s="3"/>
      <c r="O123" s="3">
        <v>27</v>
      </c>
      <c r="P123" s="3" t="s">
        <v>199</v>
      </c>
      <c r="Q123" s="3"/>
      <c r="T123" s="95">
        <f t="shared" si="7"/>
        <v>110</v>
      </c>
      <c r="U123" s="95">
        <f t="shared" si="8"/>
        <v>0.62</v>
      </c>
      <c r="V123" s="95">
        <f t="shared" si="9"/>
        <v>0.01</v>
      </c>
      <c r="W123" s="95">
        <f t="shared" si="10"/>
        <v>0.5</v>
      </c>
      <c r="X123" s="95">
        <f t="shared" si="11"/>
        <v>2.5000000000000001E-2</v>
      </c>
      <c r="Y123" s="95">
        <f t="shared" si="12"/>
        <v>27</v>
      </c>
      <c r="Z123" s="95">
        <f t="shared" si="13"/>
        <v>0.1</v>
      </c>
      <c r="AA123" s="3" t="s">
        <v>152</v>
      </c>
      <c r="AB123" s="3" t="s">
        <v>16</v>
      </c>
      <c r="AC123" s="3" t="s">
        <v>28</v>
      </c>
      <c r="AD123" s="3" t="s">
        <v>36</v>
      </c>
      <c r="AE123" s="75" t="s">
        <v>84</v>
      </c>
    </row>
    <row r="124" spans="1:31" x14ac:dyDescent="0.2">
      <c r="A124" s="3" t="s">
        <v>23</v>
      </c>
      <c r="B124" s="3" t="s">
        <v>152</v>
      </c>
      <c r="C124" s="3" t="s">
        <v>16</v>
      </c>
      <c r="D124" s="3">
        <v>196.05</v>
      </c>
      <c r="E124" s="4">
        <v>42437</v>
      </c>
      <c r="F124" s="3" t="s">
        <v>28</v>
      </c>
      <c r="G124" s="3" t="s">
        <v>36</v>
      </c>
      <c r="H124" s="3" t="s">
        <v>198</v>
      </c>
      <c r="I124" s="3">
        <v>77</v>
      </c>
      <c r="J124" s="3">
        <v>0.62</v>
      </c>
      <c r="K124" s="3" t="s">
        <v>199</v>
      </c>
      <c r="L124" s="3" t="s">
        <v>199</v>
      </c>
      <c r="M124" s="3" t="s">
        <v>199</v>
      </c>
      <c r="N124" s="3"/>
      <c r="O124" s="3">
        <v>17</v>
      </c>
      <c r="P124" s="3" t="s">
        <v>199</v>
      </c>
      <c r="Q124" s="3"/>
      <c r="T124" s="95">
        <f t="shared" si="7"/>
        <v>77</v>
      </c>
      <c r="U124" s="95">
        <f t="shared" si="8"/>
        <v>0.62</v>
      </c>
      <c r="V124" s="95">
        <f t="shared" si="9"/>
        <v>0.01</v>
      </c>
      <c r="W124" s="95">
        <f t="shared" si="10"/>
        <v>0.5</v>
      </c>
      <c r="X124" s="95">
        <f t="shared" si="11"/>
        <v>2.5000000000000001E-2</v>
      </c>
      <c r="Y124" s="95">
        <f t="shared" si="12"/>
        <v>17</v>
      </c>
      <c r="Z124" s="95">
        <f t="shared" si="13"/>
        <v>0.1</v>
      </c>
      <c r="AA124" s="3" t="s">
        <v>152</v>
      </c>
      <c r="AB124" s="3" t="s">
        <v>16</v>
      </c>
      <c r="AC124" s="3" t="s">
        <v>28</v>
      </c>
      <c r="AD124" s="3" t="s">
        <v>36</v>
      </c>
      <c r="AE124" s="75" t="s">
        <v>84</v>
      </c>
    </row>
    <row r="125" spans="1:31" x14ac:dyDescent="0.2">
      <c r="A125" s="3" t="s">
        <v>23</v>
      </c>
      <c r="B125" s="3" t="s">
        <v>152</v>
      </c>
      <c r="C125" s="3" t="s">
        <v>16</v>
      </c>
      <c r="D125" s="3">
        <v>196.05</v>
      </c>
      <c r="E125" s="4">
        <v>42437</v>
      </c>
      <c r="F125" s="3" t="s">
        <v>28</v>
      </c>
      <c r="G125" s="3" t="s">
        <v>36</v>
      </c>
      <c r="H125" s="3" t="s">
        <v>198</v>
      </c>
      <c r="I125" s="3" t="s">
        <v>199</v>
      </c>
      <c r="J125" s="3">
        <v>0.89</v>
      </c>
      <c r="K125" s="3" t="s">
        <v>199</v>
      </c>
      <c r="L125" s="3">
        <v>4.0999999999999996</v>
      </c>
      <c r="M125" s="3" t="s">
        <v>199</v>
      </c>
      <c r="N125" s="3"/>
      <c r="O125" s="3">
        <v>22</v>
      </c>
      <c r="P125" s="3" t="s">
        <v>199</v>
      </c>
      <c r="Q125" s="3"/>
      <c r="T125" s="95">
        <f t="shared" si="7"/>
        <v>5</v>
      </c>
      <c r="U125" s="95">
        <f t="shared" si="8"/>
        <v>0.89</v>
      </c>
      <c r="V125" s="95">
        <f t="shared" si="9"/>
        <v>0.01</v>
      </c>
      <c r="W125" s="95">
        <f t="shared" si="10"/>
        <v>4.0999999999999996</v>
      </c>
      <c r="X125" s="95">
        <f t="shared" si="11"/>
        <v>2.5000000000000001E-2</v>
      </c>
      <c r="Y125" s="95">
        <f t="shared" si="12"/>
        <v>22</v>
      </c>
      <c r="Z125" s="95">
        <f t="shared" si="13"/>
        <v>0.1</v>
      </c>
      <c r="AA125" s="3" t="s">
        <v>152</v>
      </c>
      <c r="AB125" s="3" t="s">
        <v>16</v>
      </c>
      <c r="AC125" s="3" t="s">
        <v>28</v>
      </c>
      <c r="AD125" s="3" t="s">
        <v>36</v>
      </c>
      <c r="AE125" s="75" t="s">
        <v>84</v>
      </c>
    </row>
    <row r="126" spans="1:31" x14ac:dyDescent="0.2">
      <c r="A126" s="3" t="s">
        <v>23</v>
      </c>
      <c r="B126" s="3" t="s">
        <v>152</v>
      </c>
      <c r="C126" s="3" t="s">
        <v>16</v>
      </c>
      <c r="D126" s="3">
        <v>196.05</v>
      </c>
      <c r="E126" s="4">
        <v>42437</v>
      </c>
      <c r="F126" s="3" t="s">
        <v>28</v>
      </c>
      <c r="G126" s="3" t="s">
        <v>36</v>
      </c>
      <c r="H126" s="3" t="s">
        <v>198</v>
      </c>
      <c r="I126" s="3" t="s">
        <v>199</v>
      </c>
      <c r="J126" s="3">
        <v>0.34</v>
      </c>
      <c r="K126" s="3" t="s">
        <v>199</v>
      </c>
      <c r="L126" s="3" t="s">
        <v>199</v>
      </c>
      <c r="M126" s="3" t="s">
        <v>199</v>
      </c>
      <c r="N126" s="3"/>
      <c r="O126" s="3">
        <v>9.1</v>
      </c>
      <c r="P126" s="3" t="s">
        <v>199</v>
      </c>
      <c r="Q126" s="3"/>
      <c r="T126" s="95">
        <f t="shared" si="7"/>
        <v>5</v>
      </c>
      <c r="U126" s="95">
        <f t="shared" si="8"/>
        <v>0.34</v>
      </c>
      <c r="V126" s="95">
        <f t="shared" si="9"/>
        <v>0.01</v>
      </c>
      <c r="W126" s="95">
        <f t="shared" si="10"/>
        <v>0.5</v>
      </c>
      <c r="X126" s="95">
        <f t="shared" si="11"/>
        <v>2.5000000000000001E-2</v>
      </c>
      <c r="Y126" s="95">
        <f t="shared" si="12"/>
        <v>9.1</v>
      </c>
      <c r="Z126" s="95">
        <f t="shared" si="13"/>
        <v>0.1</v>
      </c>
      <c r="AA126" s="3" t="s">
        <v>152</v>
      </c>
      <c r="AB126" s="3" t="s">
        <v>16</v>
      </c>
      <c r="AC126" s="3" t="s">
        <v>28</v>
      </c>
      <c r="AD126" s="3" t="s">
        <v>36</v>
      </c>
      <c r="AE126" s="75" t="s">
        <v>84</v>
      </c>
    </row>
    <row r="127" spans="1:31" x14ac:dyDescent="0.2">
      <c r="A127" s="3" t="s">
        <v>23</v>
      </c>
      <c r="B127" s="3" t="s">
        <v>152</v>
      </c>
      <c r="C127" s="3" t="s">
        <v>16</v>
      </c>
      <c r="D127" s="3">
        <v>196.05</v>
      </c>
      <c r="E127" s="4">
        <v>42437</v>
      </c>
      <c r="F127" s="3" t="s">
        <v>28</v>
      </c>
      <c r="G127" s="3" t="s">
        <v>36</v>
      </c>
      <c r="H127" s="3" t="s">
        <v>198</v>
      </c>
      <c r="I127" s="3" t="s">
        <v>199</v>
      </c>
      <c r="J127" s="3" t="s">
        <v>199</v>
      </c>
      <c r="K127" s="3" t="s">
        <v>199</v>
      </c>
      <c r="L127" s="3" t="s">
        <v>199</v>
      </c>
      <c r="M127" s="3" t="s">
        <v>199</v>
      </c>
      <c r="N127" s="3"/>
      <c r="O127" s="3" t="s">
        <v>199</v>
      </c>
      <c r="P127" s="3" t="s">
        <v>199</v>
      </c>
      <c r="Q127" s="3"/>
      <c r="T127" s="95">
        <f t="shared" si="7"/>
        <v>5</v>
      </c>
      <c r="U127" s="95">
        <f t="shared" si="8"/>
        <v>0.05</v>
      </c>
      <c r="V127" s="95">
        <f t="shared" si="9"/>
        <v>0.01</v>
      </c>
      <c r="W127" s="95">
        <f t="shared" si="10"/>
        <v>0.5</v>
      </c>
      <c r="X127" s="95">
        <f t="shared" si="11"/>
        <v>2.5000000000000001E-2</v>
      </c>
      <c r="Y127" s="95">
        <f t="shared" si="12"/>
        <v>0.1</v>
      </c>
      <c r="Z127" s="95">
        <f t="shared" si="13"/>
        <v>0.1</v>
      </c>
      <c r="AA127" s="3" t="s">
        <v>152</v>
      </c>
      <c r="AB127" s="3" t="s">
        <v>16</v>
      </c>
      <c r="AC127" s="3" t="s">
        <v>28</v>
      </c>
      <c r="AD127" s="3" t="s">
        <v>36</v>
      </c>
      <c r="AE127" s="75" t="s">
        <v>84</v>
      </c>
    </row>
    <row r="128" spans="1:31" x14ac:dyDescent="0.2">
      <c r="A128" s="3" t="s">
        <v>23</v>
      </c>
      <c r="B128" s="3" t="s">
        <v>152</v>
      </c>
      <c r="C128" s="3" t="s">
        <v>16</v>
      </c>
      <c r="D128" s="3">
        <v>196.05</v>
      </c>
      <c r="E128" s="4">
        <v>42437</v>
      </c>
      <c r="F128" s="3" t="s">
        <v>28</v>
      </c>
      <c r="G128" s="3" t="s">
        <v>36</v>
      </c>
      <c r="H128" s="3" t="s">
        <v>198</v>
      </c>
      <c r="I128" s="3">
        <v>27</v>
      </c>
      <c r="J128" s="3">
        <v>0.35</v>
      </c>
      <c r="K128" s="3" t="s">
        <v>199</v>
      </c>
      <c r="L128" s="3" t="s">
        <v>199</v>
      </c>
      <c r="M128" s="3" t="s">
        <v>199</v>
      </c>
      <c r="N128" s="3"/>
      <c r="O128" s="3">
        <v>10</v>
      </c>
      <c r="P128" s="3" t="s">
        <v>199</v>
      </c>
      <c r="Q128" s="3"/>
      <c r="T128" s="95">
        <f t="shared" si="7"/>
        <v>27</v>
      </c>
      <c r="U128" s="95">
        <f t="shared" si="8"/>
        <v>0.35</v>
      </c>
      <c r="V128" s="95">
        <f t="shared" si="9"/>
        <v>0.01</v>
      </c>
      <c r="W128" s="95">
        <f t="shared" si="10"/>
        <v>0.5</v>
      </c>
      <c r="X128" s="95">
        <f t="shared" si="11"/>
        <v>2.5000000000000001E-2</v>
      </c>
      <c r="Y128" s="95">
        <f t="shared" si="12"/>
        <v>10</v>
      </c>
      <c r="Z128" s="95">
        <f t="shared" si="13"/>
        <v>0.1</v>
      </c>
      <c r="AA128" s="3" t="s">
        <v>152</v>
      </c>
      <c r="AB128" s="3" t="s">
        <v>16</v>
      </c>
      <c r="AC128" s="3" t="s">
        <v>28</v>
      </c>
      <c r="AD128" s="3" t="s">
        <v>36</v>
      </c>
      <c r="AE128" s="75" t="s">
        <v>84</v>
      </c>
    </row>
    <row r="129" spans="1:31" x14ac:dyDescent="0.2">
      <c r="A129" s="3" t="s">
        <v>23</v>
      </c>
      <c r="B129" s="3" t="s">
        <v>152</v>
      </c>
      <c r="C129" s="3" t="s">
        <v>16</v>
      </c>
      <c r="D129" s="3">
        <v>196.05</v>
      </c>
      <c r="E129" s="4">
        <v>42437</v>
      </c>
      <c r="F129" s="3" t="s">
        <v>28</v>
      </c>
      <c r="G129" s="3" t="s">
        <v>36</v>
      </c>
      <c r="H129" s="3" t="s">
        <v>198</v>
      </c>
      <c r="I129" s="3" t="s">
        <v>199</v>
      </c>
      <c r="J129" s="3">
        <v>0.68</v>
      </c>
      <c r="K129" s="3" t="s">
        <v>199</v>
      </c>
      <c r="L129" s="3" t="s">
        <v>199</v>
      </c>
      <c r="M129" s="3" t="s">
        <v>199</v>
      </c>
      <c r="N129" s="3"/>
      <c r="O129" s="3">
        <v>19</v>
      </c>
      <c r="P129" s="3" t="s">
        <v>199</v>
      </c>
      <c r="Q129" s="3"/>
      <c r="T129" s="95">
        <f t="shared" si="7"/>
        <v>5</v>
      </c>
      <c r="U129" s="95">
        <f t="shared" si="8"/>
        <v>0.68</v>
      </c>
      <c r="V129" s="95">
        <f t="shared" si="9"/>
        <v>0.01</v>
      </c>
      <c r="W129" s="95">
        <f t="shared" si="10"/>
        <v>0.5</v>
      </c>
      <c r="X129" s="95">
        <f t="shared" si="11"/>
        <v>2.5000000000000001E-2</v>
      </c>
      <c r="Y129" s="95">
        <f t="shared" si="12"/>
        <v>19</v>
      </c>
      <c r="Z129" s="95">
        <f t="shared" si="13"/>
        <v>0.1</v>
      </c>
      <c r="AA129" s="3" t="s">
        <v>152</v>
      </c>
      <c r="AB129" s="3" t="s">
        <v>16</v>
      </c>
      <c r="AC129" s="3" t="s">
        <v>28</v>
      </c>
      <c r="AD129" s="3" t="s">
        <v>36</v>
      </c>
      <c r="AE129" s="75" t="s">
        <v>84</v>
      </c>
    </row>
    <row r="130" spans="1:31" x14ac:dyDescent="0.2">
      <c r="A130" s="3" t="s">
        <v>23</v>
      </c>
      <c r="B130" s="3" t="s">
        <v>152</v>
      </c>
      <c r="C130" s="3" t="s">
        <v>16</v>
      </c>
      <c r="D130" s="3">
        <v>196.05</v>
      </c>
      <c r="E130" s="4">
        <v>42437</v>
      </c>
      <c r="F130" s="3" t="s">
        <v>28</v>
      </c>
      <c r="G130" s="3" t="s">
        <v>36</v>
      </c>
      <c r="H130" s="3" t="s">
        <v>198</v>
      </c>
      <c r="I130" s="3" t="s">
        <v>199</v>
      </c>
      <c r="J130" s="3">
        <v>0.6</v>
      </c>
      <c r="K130" s="3" t="s">
        <v>199</v>
      </c>
      <c r="L130" s="3" t="s">
        <v>199</v>
      </c>
      <c r="M130" s="3" t="s">
        <v>199</v>
      </c>
      <c r="N130" s="3"/>
      <c r="O130" s="3">
        <v>26</v>
      </c>
      <c r="P130" s="3" t="s">
        <v>199</v>
      </c>
      <c r="Q130" s="3"/>
      <c r="T130" s="95">
        <f t="shared" si="7"/>
        <v>5</v>
      </c>
      <c r="U130" s="95">
        <f t="shared" si="8"/>
        <v>0.6</v>
      </c>
      <c r="V130" s="95">
        <f t="shared" si="9"/>
        <v>0.01</v>
      </c>
      <c r="W130" s="95">
        <f t="shared" si="10"/>
        <v>0.5</v>
      </c>
      <c r="X130" s="95">
        <f t="shared" si="11"/>
        <v>2.5000000000000001E-2</v>
      </c>
      <c r="Y130" s="95">
        <f t="shared" si="12"/>
        <v>26</v>
      </c>
      <c r="Z130" s="95">
        <f t="shared" si="13"/>
        <v>0.1</v>
      </c>
      <c r="AA130" s="3" t="s">
        <v>152</v>
      </c>
      <c r="AB130" s="3" t="s">
        <v>16</v>
      </c>
      <c r="AC130" s="3" t="s">
        <v>28</v>
      </c>
      <c r="AD130" s="3" t="s">
        <v>36</v>
      </c>
      <c r="AE130" s="75" t="s">
        <v>84</v>
      </c>
    </row>
    <row r="131" spans="1:31" x14ac:dyDescent="0.2">
      <c r="A131" s="3" t="s">
        <v>23</v>
      </c>
      <c r="B131" s="3" t="s">
        <v>152</v>
      </c>
      <c r="C131" s="3" t="s">
        <v>16</v>
      </c>
      <c r="D131" s="3">
        <v>196.05</v>
      </c>
      <c r="E131" s="4">
        <v>42437</v>
      </c>
      <c r="F131" s="3" t="s">
        <v>28</v>
      </c>
      <c r="G131" s="3" t="s">
        <v>36</v>
      </c>
      <c r="H131" s="3" t="s">
        <v>198</v>
      </c>
      <c r="I131" s="3" t="s">
        <v>199</v>
      </c>
      <c r="J131" s="3">
        <v>0.41</v>
      </c>
      <c r="K131" s="3" t="s">
        <v>199</v>
      </c>
      <c r="L131" s="3" t="s">
        <v>199</v>
      </c>
      <c r="M131" s="3" t="s">
        <v>199</v>
      </c>
      <c r="N131" s="3"/>
      <c r="O131" s="3">
        <v>9.1</v>
      </c>
      <c r="P131" s="3">
        <v>1.1000000000000001</v>
      </c>
      <c r="Q131" s="3"/>
      <c r="T131" s="95">
        <f t="shared" si="7"/>
        <v>5</v>
      </c>
      <c r="U131" s="95">
        <f t="shared" si="8"/>
        <v>0.41</v>
      </c>
      <c r="V131" s="95">
        <f t="shared" si="9"/>
        <v>0.01</v>
      </c>
      <c r="W131" s="95">
        <f t="shared" si="10"/>
        <v>0.5</v>
      </c>
      <c r="X131" s="95">
        <f t="shared" si="11"/>
        <v>2.5000000000000001E-2</v>
      </c>
      <c r="Y131" s="95">
        <f t="shared" si="12"/>
        <v>9.1</v>
      </c>
      <c r="Z131" s="95">
        <f t="shared" si="13"/>
        <v>1.1000000000000001</v>
      </c>
      <c r="AA131" s="3" t="s">
        <v>152</v>
      </c>
      <c r="AB131" s="3" t="s">
        <v>16</v>
      </c>
      <c r="AC131" s="3" t="s">
        <v>28</v>
      </c>
      <c r="AD131" s="3" t="s">
        <v>36</v>
      </c>
      <c r="AE131" s="75" t="s">
        <v>84</v>
      </c>
    </row>
    <row r="132" spans="1:31" x14ac:dyDescent="0.2">
      <c r="A132" s="3" t="s">
        <v>23</v>
      </c>
      <c r="B132" s="3" t="s">
        <v>152</v>
      </c>
      <c r="C132" s="3" t="s">
        <v>16</v>
      </c>
      <c r="D132" s="3">
        <v>196.05</v>
      </c>
      <c r="E132" s="4">
        <v>42437</v>
      </c>
      <c r="F132" s="3" t="s">
        <v>28</v>
      </c>
      <c r="G132" s="3" t="s">
        <v>14</v>
      </c>
      <c r="H132" s="3" t="s">
        <v>198</v>
      </c>
      <c r="I132" s="3" t="s">
        <v>199</v>
      </c>
      <c r="J132" s="3" t="s">
        <v>199</v>
      </c>
      <c r="K132" s="3" t="s">
        <v>199</v>
      </c>
      <c r="L132" s="3">
        <v>100</v>
      </c>
      <c r="M132" s="3" t="s">
        <v>199</v>
      </c>
      <c r="N132" s="3"/>
      <c r="O132" s="3" t="s">
        <v>199</v>
      </c>
      <c r="P132" s="3">
        <v>14</v>
      </c>
      <c r="Q132" s="3"/>
      <c r="T132" s="95">
        <f t="shared" si="7"/>
        <v>5</v>
      </c>
      <c r="U132" s="95">
        <f t="shared" si="8"/>
        <v>0.05</v>
      </c>
      <c r="V132" s="95">
        <f t="shared" si="9"/>
        <v>0.01</v>
      </c>
      <c r="W132" s="95">
        <f t="shared" si="10"/>
        <v>100</v>
      </c>
      <c r="X132" s="95">
        <f t="shared" si="11"/>
        <v>2.5000000000000001E-2</v>
      </c>
      <c r="Y132" s="95">
        <f t="shared" si="12"/>
        <v>0.1</v>
      </c>
      <c r="Z132" s="95">
        <f t="shared" si="13"/>
        <v>14</v>
      </c>
      <c r="AA132" s="3" t="s">
        <v>152</v>
      </c>
      <c r="AB132" s="3" t="s">
        <v>16</v>
      </c>
      <c r="AC132" s="3" t="s">
        <v>28</v>
      </c>
      <c r="AD132" s="3" t="s">
        <v>14</v>
      </c>
      <c r="AE132" s="75" t="s">
        <v>84</v>
      </c>
    </row>
    <row r="133" spans="1:31" x14ac:dyDescent="0.2">
      <c r="A133" s="3" t="s">
        <v>23</v>
      </c>
      <c r="B133" s="3" t="s">
        <v>153</v>
      </c>
      <c r="C133" s="3" t="s">
        <v>200</v>
      </c>
      <c r="D133" s="3"/>
      <c r="E133" s="4">
        <v>42437</v>
      </c>
      <c r="F133" s="3" t="s">
        <v>28</v>
      </c>
      <c r="G133" s="3" t="s">
        <v>15</v>
      </c>
      <c r="H133" s="3" t="s">
        <v>198</v>
      </c>
      <c r="I133" s="3" t="s">
        <v>199</v>
      </c>
      <c r="J133" s="3" t="s">
        <v>199</v>
      </c>
      <c r="K133" s="3" t="s">
        <v>199</v>
      </c>
      <c r="L133" s="3">
        <v>10</v>
      </c>
      <c r="M133" s="3" t="s">
        <v>199</v>
      </c>
      <c r="N133" s="3"/>
      <c r="O133" s="3">
        <v>3.5</v>
      </c>
      <c r="P133" s="3">
        <v>1.3</v>
      </c>
      <c r="Q133" s="3"/>
      <c r="T133" s="95">
        <f t="shared" ref="T133:T196" si="14">IF(I133="U",5,I133)</f>
        <v>5</v>
      </c>
      <c r="U133" s="95">
        <f t="shared" ref="U133:U196" si="15">IF(J133="U",0.05,J133)</f>
        <v>0.05</v>
      </c>
      <c r="V133" s="95">
        <f t="shared" ref="V133:V196" si="16">IF(K133="U",0.01,K133)</f>
        <v>0.01</v>
      </c>
      <c r="W133" s="95">
        <f t="shared" ref="W133:W196" si="17">IF(L133="U",0.5,L133)</f>
        <v>10</v>
      </c>
      <c r="X133" s="95">
        <f t="shared" ref="X133:X196" si="18">IF(M133="U",0.025,M133)</f>
        <v>2.5000000000000001E-2</v>
      </c>
      <c r="Y133" s="95">
        <f t="shared" ref="Y133:Y196" si="19">IF(O133="U",0.1,O133)</f>
        <v>3.5</v>
      </c>
      <c r="Z133" s="95">
        <f t="shared" ref="Z133:Z196" si="20">IF(P133="U",0.1,P133)</f>
        <v>1.3</v>
      </c>
      <c r="AA133" s="3" t="s">
        <v>153</v>
      </c>
      <c r="AB133" s="3" t="s">
        <v>200</v>
      </c>
      <c r="AC133" s="3" t="s">
        <v>28</v>
      </c>
      <c r="AD133" s="3" t="s">
        <v>15</v>
      </c>
      <c r="AE133" s="75" t="s">
        <v>84</v>
      </c>
    </row>
    <row r="134" spans="1:31" x14ac:dyDescent="0.2">
      <c r="A134" s="3" t="s">
        <v>23</v>
      </c>
      <c r="B134" s="3" t="s">
        <v>153</v>
      </c>
      <c r="C134" s="3" t="s">
        <v>200</v>
      </c>
      <c r="D134" s="3"/>
      <c r="E134" s="4">
        <v>42437</v>
      </c>
      <c r="F134" s="3" t="s">
        <v>28</v>
      </c>
      <c r="G134" s="3" t="s">
        <v>15</v>
      </c>
      <c r="H134" s="3" t="s">
        <v>198</v>
      </c>
      <c r="I134" s="3" t="s">
        <v>199</v>
      </c>
      <c r="J134" s="3">
        <v>0.15</v>
      </c>
      <c r="K134" s="3" t="s">
        <v>199</v>
      </c>
      <c r="L134" s="3">
        <v>9.9</v>
      </c>
      <c r="M134" s="3" t="s">
        <v>199</v>
      </c>
      <c r="N134" s="3"/>
      <c r="O134" s="3">
        <v>5.7</v>
      </c>
      <c r="P134" s="3">
        <v>1.4</v>
      </c>
      <c r="Q134" s="3"/>
      <c r="T134" s="95">
        <f t="shared" si="14"/>
        <v>5</v>
      </c>
      <c r="U134" s="95">
        <f t="shared" si="15"/>
        <v>0.15</v>
      </c>
      <c r="V134" s="95">
        <f t="shared" si="16"/>
        <v>0.01</v>
      </c>
      <c r="W134" s="95">
        <f t="shared" si="17"/>
        <v>9.9</v>
      </c>
      <c r="X134" s="95">
        <f t="shared" si="18"/>
        <v>2.5000000000000001E-2</v>
      </c>
      <c r="Y134" s="95">
        <f t="shared" si="19"/>
        <v>5.7</v>
      </c>
      <c r="Z134" s="95">
        <f t="shared" si="20"/>
        <v>1.4</v>
      </c>
      <c r="AA134" s="3" t="s">
        <v>153</v>
      </c>
      <c r="AB134" s="3" t="s">
        <v>200</v>
      </c>
      <c r="AC134" s="3" t="s">
        <v>28</v>
      </c>
      <c r="AD134" s="3" t="s">
        <v>15</v>
      </c>
      <c r="AE134" s="75" t="s">
        <v>84</v>
      </c>
    </row>
    <row r="135" spans="1:31" x14ac:dyDescent="0.2">
      <c r="A135" s="3" t="s">
        <v>23</v>
      </c>
      <c r="B135" s="3" t="s">
        <v>153</v>
      </c>
      <c r="C135" s="3" t="s">
        <v>200</v>
      </c>
      <c r="D135" s="3"/>
      <c r="E135" s="4">
        <v>42437</v>
      </c>
      <c r="F135" s="3" t="s">
        <v>28</v>
      </c>
      <c r="G135" s="3" t="s">
        <v>15</v>
      </c>
      <c r="H135" s="3" t="s">
        <v>198</v>
      </c>
      <c r="I135" s="3" t="s">
        <v>199</v>
      </c>
      <c r="J135" s="3">
        <v>0.13</v>
      </c>
      <c r="K135" s="3" t="s">
        <v>199</v>
      </c>
      <c r="L135" s="3">
        <v>15</v>
      </c>
      <c r="M135" s="3" t="s">
        <v>199</v>
      </c>
      <c r="N135" s="3"/>
      <c r="O135" s="3">
        <v>4.4000000000000004</v>
      </c>
      <c r="P135" s="3">
        <v>1.3</v>
      </c>
      <c r="Q135" s="3"/>
      <c r="T135" s="95">
        <f t="shared" si="14"/>
        <v>5</v>
      </c>
      <c r="U135" s="95">
        <f t="shared" si="15"/>
        <v>0.13</v>
      </c>
      <c r="V135" s="95">
        <f t="shared" si="16"/>
        <v>0.01</v>
      </c>
      <c r="W135" s="95">
        <f t="shared" si="17"/>
        <v>15</v>
      </c>
      <c r="X135" s="95">
        <f t="shared" si="18"/>
        <v>2.5000000000000001E-2</v>
      </c>
      <c r="Y135" s="95">
        <f t="shared" si="19"/>
        <v>4.4000000000000004</v>
      </c>
      <c r="Z135" s="95">
        <f t="shared" si="20"/>
        <v>1.3</v>
      </c>
      <c r="AA135" s="3" t="s">
        <v>153</v>
      </c>
      <c r="AB135" s="3" t="s">
        <v>200</v>
      </c>
      <c r="AC135" s="3" t="s">
        <v>28</v>
      </c>
      <c r="AD135" s="3" t="s">
        <v>15</v>
      </c>
      <c r="AE135" s="75" t="s">
        <v>84</v>
      </c>
    </row>
    <row r="136" spans="1:31" x14ac:dyDescent="0.2">
      <c r="A136" s="3" t="s">
        <v>23</v>
      </c>
      <c r="B136" s="3" t="s">
        <v>153</v>
      </c>
      <c r="C136" s="3" t="s">
        <v>200</v>
      </c>
      <c r="D136" s="3"/>
      <c r="E136" s="4">
        <v>42437</v>
      </c>
      <c r="F136" s="3" t="s">
        <v>28</v>
      </c>
      <c r="G136" s="3" t="s">
        <v>15</v>
      </c>
      <c r="H136" s="3" t="s">
        <v>198</v>
      </c>
      <c r="I136" s="3" t="s">
        <v>199</v>
      </c>
      <c r="J136" s="3">
        <v>0.12</v>
      </c>
      <c r="K136" s="3">
        <v>0.18</v>
      </c>
      <c r="L136" s="3">
        <v>5.3</v>
      </c>
      <c r="M136" s="3" t="s">
        <v>199</v>
      </c>
      <c r="N136" s="3"/>
      <c r="O136" s="3">
        <v>4.4000000000000004</v>
      </c>
      <c r="P136" s="3">
        <v>1.3</v>
      </c>
      <c r="Q136" s="3"/>
      <c r="T136" s="95">
        <f t="shared" si="14"/>
        <v>5</v>
      </c>
      <c r="U136" s="95">
        <f t="shared" si="15"/>
        <v>0.12</v>
      </c>
      <c r="V136" s="95">
        <f t="shared" si="16"/>
        <v>0.18</v>
      </c>
      <c r="W136" s="95">
        <f t="shared" si="17"/>
        <v>5.3</v>
      </c>
      <c r="X136" s="95">
        <f t="shared" si="18"/>
        <v>2.5000000000000001E-2</v>
      </c>
      <c r="Y136" s="95">
        <f t="shared" si="19"/>
        <v>4.4000000000000004</v>
      </c>
      <c r="Z136" s="95">
        <f t="shared" si="20"/>
        <v>1.3</v>
      </c>
      <c r="AA136" s="3" t="s">
        <v>153</v>
      </c>
      <c r="AB136" s="3" t="s">
        <v>200</v>
      </c>
      <c r="AC136" s="3" t="s">
        <v>28</v>
      </c>
      <c r="AD136" s="3" t="s">
        <v>15</v>
      </c>
      <c r="AE136" s="75" t="s">
        <v>84</v>
      </c>
    </row>
    <row r="137" spans="1:31" x14ac:dyDescent="0.2">
      <c r="A137" s="3" t="s">
        <v>23</v>
      </c>
      <c r="B137" s="3" t="s">
        <v>153</v>
      </c>
      <c r="C137" s="3" t="s">
        <v>200</v>
      </c>
      <c r="D137" s="3"/>
      <c r="E137" s="4">
        <v>42437</v>
      </c>
      <c r="F137" s="3" t="s">
        <v>28</v>
      </c>
      <c r="G137" s="3" t="s">
        <v>15</v>
      </c>
      <c r="H137" s="3" t="s">
        <v>198</v>
      </c>
      <c r="I137" s="3" t="s">
        <v>199</v>
      </c>
      <c r="J137" s="3" t="s">
        <v>199</v>
      </c>
      <c r="K137" s="3" t="s">
        <v>199</v>
      </c>
      <c r="L137" s="3" t="s">
        <v>199</v>
      </c>
      <c r="M137" s="3" t="s">
        <v>199</v>
      </c>
      <c r="N137" s="3"/>
      <c r="O137" s="3">
        <v>3.1</v>
      </c>
      <c r="P137" s="3" t="s">
        <v>199</v>
      </c>
      <c r="Q137" s="3"/>
      <c r="T137" s="95">
        <f t="shared" si="14"/>
        <v>5</v>
      </c>
      <c r="U137" s="95">
        <f t="shared" si="15"/>
        <v>0.05</v>
      </c>
      <c r="V137" s="95">
        <f t="shared" si="16"/>
        <v>0.01</v>
      </c>
      <c r="W137" s="95">
        <f t="shared" si="17"/>
        <v>0.5</v>
      </c>
      <c r="X137" s="95">
        <f t="shared" si="18"/>
        <v>2.5000000000000001E-2</v>
      </c>
      <c r="Y137" s="95">
        <f t="shared" si="19"/>
        <v>3.1</v>
      </c>
      <c r="Z137" s="95">
        <f t="shared" si="20"/>
        <v>0.1</v>
      </c>
      <c r="AA137" s="3" t="s">
        <v>153</v>
      </c>
      <c r="AB137" s="3" t="s">
        <v>200</v>
      </c>
      <c r="AC137" s="3" t="s">
        <v>28</v>
      </c>
      <c r="AD137" s="3" t="s">
        <v>15</v>
      </c>
      <c r="AE137" s="75" t="s">
        <v>84</v>
      </c>
    </row>
    <row r="138" spans="1:31" x14ac:dyDescent="0.2">
      <c r="A138" s="3" t="s">
        <v>23</v>
      </c>
      <c r="B138" s="3" t="s">
        <v>153</v>
      </c>
      <c r="C138" s="3" t="s">
        <v>200</v>
      </c>
      <c r="D138" s="3"/>
      <c r="E138" s="4">
        <v>42437</v>
      </c>
      <c r="F138" s="3" t="s">
        <v>28</v>
      </c>
      <c r="G138" s="3" t="s">
        <v>15</v>
      </c>
      <c r="H138" s="3" t="s">
        <v>198</v>
      </c>
      <c r="I138" s="3" t="s">
        <v>199</v>
      </c>
      <c r="J138" s="3" t="s">
        <v>199</v>
      </c>
      <c r="K138" s="3" t="s">
        <v>199</v>
      </c>
      <c r="L138" s="3" t="s">
        <v>199</v>
      </c>
      <c r="M138" s="3" t="s">
        <v>199</v>
      </c>
      <c r="N138" s="3"/>
      <c r="O138" s="3" t="s">
        <v>199</v>
      </c>
      <c r="P138" s="3" t="s">
        <v>199</v>
      </c>
      <c r="Q138" s="3"/>
      <c r="T138" s="95">
        <f t="shared" si="14"/>
        <v>5</v>
      </c>
      <c r="U138" s="95">
        <f t="shared" si="15"/>
        <v>0.05</v>
      </c>
      <c r="V138" s="95">
        <f t="shared" si="16"/>
        <v>0.01</v>
      </c>
      <c r="W138" s="95">
        <f t="shared" si="17"/>
        <v>0.5</v>
      </c>
      <c r="X138" s="95">
        <f t="shared" si="18"/>
        <v>2.5000000000000001E-2</v>
      </c>
      <c r="Y138" s="95">
        <f t="shared" si="19"/>
        <v>0.1</v>
      </c>
      <c r="Z138" s="95">
        <f t="shared" si="20"/>
        <v>0.1</v>
      </c>
      <c r="AA138" s="3" t="s">
        <v>153</v>
      </c>
      <c r="AB138" s="3" t="s">
        <v>200</v>
      </c>
      <c r="AC138" s="3" t="s">
        <v>28</v>
      </c>
      <c r="AD138" s="3" t="s">
        <v>15</v>
      </c>
      <c r="AE138" s="75" t="s">
        <v>84</v>
      </c>
    </row>
    <row r="139" spans="1:31" x14ac:dyDescent="0.2">
      <c r="A139" s="3" t="s">
        <v>23</v>
      </c>
      <c r="B139" s="3" t="s">
        <v>153</v>
      </c>
      <c r="C139" s="3" t="s">
        <v>200</v>
      </c>
      <c r="D139" s="3"/>
      <c r="E139" s="4">
        <v>42437</v>
      </c>
      <c r="F139" s="3" t="s">
        <v>28</v>
      </c>
      <c r="G139" s="3" t="s">
        <v>15</v>
      </c>
      <c r="H139" s="3" t="s">
        <v>198</v>
      </c>
      <c r="I139" s="3" t="s">
        <v>199</v>
      </c>
      <c r="J139" s="3" t="s">
        <v>199</v>
      </c>
      <c r="K139" s="3" t="s">
        <v>199</v>
      </c>
      <c r="L139" s="3" t="s">
        <v>199</v>
      </c>
      <c r="M139" s="3" t="s">
        <v>199</v>
      </c>
      <c r="N139" s="3"/>
      <c r="O139" s="3">
        <v>2.9</v>
      </c>
      <c r="P139" s="3" t="s">
        <v>199</v>
      </c>
      <c r="Q139" s="3"/>
      <c r="T139" s="95">
        <f t="shared" si="14"/>
        <v>5</v>
      </c>
      <c r="U139" s="95">
        <f t="shared" si="15"/>
        <v>0.05</v>
      </c>
      <c r="V139" s="95">
        <f t="shared" si="16"/>
        <v>0.01</v>
      </c>
      <c r="W139" s="95">
        <f t="shared" si="17"/>
        <v>0.5</v>
      </c>
      <c r="X139" s="95">
        <f t="shared" si="18"/>
        <v>2.5000000000000001E-2</v>
      </c>
      <c r="Y139" s="95">
        <f t="shared" si="19"/>
        <v>2.9</v>
      </c>
      <c r="Z139" s="95">
        <f t="shared" si="20"/>
        <v>0.1</v>
      </c>
      <c r="AA139" s="3" t="s">
        <v>153</v>
      </c>
      <c r="AB139" s="3" t="s">
        <v>200</v>
      </c>
      <c r="AC139" s="3" t="s">
        <v>28</v>
      </c>
      <c r="AD139" s="3" t="s">
        <v>15</v>
      </c>
      <c r="AE139" s="75" t="s">
        <v>84</v>
      </c>
    </row>
    <row r="140" spans="1:31" x14ac:dyDescent="0.2">
      <c r="A140" s="3" t="s">
        <v>23</v>
      </c>
      <c r="B140" s="3" t="s">
        <v>153</v>
      </c>
      <c r="C140" s="3" t="s">
        <v>200</v>
      </c>
      <c r="D140" s="3"/>
      <c r="E140" s="4">
        <v>42437</v>
      </c>
      <c r="F140" s="3" t="s">
        <v>28</v>
      </c>
      <c r="G140" s="3" t="s">
        <v>15</v>
      </c>
      <c r="H140" s="3" t="s">
        <v>198</v>
      </c>
      <c r="I140" s="3" t="s">
        <v>199</v>
      </c>
      <c r="J140" s="3" t="s">
        <v>199</v>
      </c>
      <c r="K140" s="3" t="s">
        <v>199</v>
      </c>
      <c r="L140" s="3" t="s">
        <v>199</v>
      </c>
      <c r="M140" s="3" t="s">
        <v>199</v>
      </c>
      <c r="N140" s="3"/>
      <c r="O140" s="3">
        <v>3.4</v>
      </c>
      <c r="P140" s="3" t="s">
        <v>199</v>
      </c>
      <c r="Q140" s="3"/>
      <c r="T140" s="95">
        <f t="shared" si="14"/>
        <v>5</v>
      </c>
      <c r="U140" s="95">
        <f t="shared" si="15"/>
        <v>0.05</v>
      </c>
      <c r="V140" s="95">
        <f t="shared" si="16"/>
        <v>0.01</v>
      </c>
      <c r="W140" s="95">
        <f t="shared" si="17"/>
        <v>0.5</v>
      </c>
      <c r="X140" s="95">
        <f t="shared" si="18"/>
        <v>2.5000000000000001E-2</v>
      </c>
      <c r="Y140" s="95">
        <f t="shared" si="19"/>
        <v>3.4</v>
      </c>
      <c r="Z140" s="95">
        <f t="shared" si="20"/>
        <v>0.1</v>
      </c>
      <c r="AA140" s="3" t="s">
        <v>153</v>
      </c>
      <c r="AB140" s="3" t="s">
        <v>200</v>
      </c>
      <c r="AC140" s="3" t="s">
        <v>28</v>
      </c>
      <c r="AD140" s="3" t="s">
        <v>15</v>
      </c>
      <c r="AE140" s="75" t="s">
        <v>84</v>
      </c>
    </row>
    <row r="141" spans="1:31" x14ac:dyDescent="0.2">
      <c r="A141" s="3" t="s">
        <v>23</v>
      </c>
      <c r="B141" s="3" t="s">
        <v>153</v>
      </c>
      <c r="C141" s="3" t="s">
        <v>200</v>
      </c>
      <c r="D141" s="3"/>
      <c r="E141" s="4">
        <v>42437</v>
      </c>
      <c r="F141" s="3" t="s">
        <v>28</v>
      </c>
      <c r="G141" s="3" t="s">
        <v>15</v>
      </c>
      <c r="H141" s="3" t="s">
        <v>198</v>
      </c>
      <c r="I141" s="3" t="s">
        <v>199</v>
      </c>
      <c r="J141" s="3">
        <v>0.11</v>
      </c>
      <c r="K141" s="3" t="s">
        <v>199</v>
      </c>
      <c r="L141" s="3">
        <v>6.8</v>
      </c>
      <c r="M141" s="3" t="s">
        <v>199</v>
      </c>
      <c r="N141" s="3"/>
      <c r="O141" s="3">
        <v>3.3</v>
      </c>
      <c r="P141" s="3">
        <v>1.1000000000000001</v>
      </c>
      <c r="Q141" s="3"/>
      <c r="T141" s="95">
        <f t="shared" si="14"/>
        <v>5</v>
      </c>
      <c r="U141" s="95">
        <f t="shared" si="15"/>
        <v>0.11</v>
      </c>
      <c r="V141" s="95">
        <f t="shared" si="16"/>
        <v>0.01</v>
      </c>
      <c r="W141" s="95">
        <f t="shared" si="17"/>
        <v>6.8</v>
      </c>
      <c r="X141" s="95">
        <f t="shared" si="18"/>
        <v>2.5000000000000001E-2</v>
      </c>
      <c r="Y141" s="95">
        <f t="shared" si="19"/>
        <v>3.3</v>
      </c>
      <c r="Z141" s="95">
        <f t="shared" si="20"/>
        <v>1.1000000000000001</v>
      </c>
      <c r="AA141" s="3" t="s">
        <v>153</v>
      </c>
      <c r="AB141" s="3" t="s">
        <v>200</v>
      </c>
      <c r="AC141" s="3" t="s">
        <v>28</v>
      </c>
      <c r="AD141" s="3" t="s">
        <v>15</v>
      </c>
      <c r="AE141" s="75" t="s">
        <v>84</v>
      </c>
    </row>
    <row r="142" spans="1:31" x14ac:dyDescent="0.2">
      <c r="A142" s="3" t="s">
        <v>23</v>
      </c>
      <c r="B142" s="3" t="s">
        <v>153</v>
      </c>
      <c r="C142" s="3" t="s">
        <v>200</v>
      </c>
      <c r="D142" s="3"/>
      <c r="E142" s="4">
        <v>42437</v>
      </c>
      <c r="F142" s="3" t="s">
        <v>28</v>
      </c>
      <c r="G142" s="3" t="s">
        <v>36</v>
      </c>
      <c r="H142" s="3" t="s">
        <v>198</v>
      </c>
      <c r="I142" s="3" t="s">
        <v>199</v>
      </c>
      <c r="J142" s="3">
        <v>0.16</v>
      </c>
      <c r="K142" s="3" t="s">
        <v>199</v>
      </c>
      <c r="L142" s="3">
        <v>3.7</v>
      </c>
      <c r="M142" s="3" t="s">
        <v>199</v>
      </c>
      <c r="N142" s="3"/>
      <c r="O142" s="3">
        <v>9</v>
      </c>
      <c r="P142" s="3">
        <v>1.2</v>
      </c>
      <c r="Q142" s="3"/>
      <c r="T142" s="95">
        <f t="shared" si="14"/>
        <v>5</v>
      </c>
      <c r="U142" s="95">
        <f t="shared" si="15"/>
        <v>0.16</v>
      </c>
      <c r="V142" s="95">
        <f t="shared" si="16"/>
        <v>0.01</v>
      </c>
      <c r="W142" s="95">
        <f t="shared" si="17"/>
        <v>3.7</v>
      </c>
      <c r="X142" s="95">
        <f t="shared" si="18"/>
        <v>2.5000000000000001E-2</v>
      </c>
      <c r="Y142" s="95">
        <f t="shared" si="19"/>
        <v>9</v>
      </c>
      <c r="Z142" s="95">
        <f t="shared" si="20"/>
        <v>1.2</v>
      </c>
      <c r="AA142" s="3" t="s">
        <v>153</v>
      </c>
      <c r="AB142" s="3" t="s">
        <v>200</v>
      </c>
      <c r="AC142" s="3" t="s">
        <v>28</v>
      </c>
      <c r="AD142" s="3" t="s">
        <v>36</v>
      </c>
      <c r="AE142" s="75" t="s">
        <v>84</v>
      </c>
    </row>
    <row r="143" spans="1:31" x14ac:dyDescent="0.2">
      <c r="A143" s="3" t="s">
        <v>23</v>
      </c>
      <c r="B143" s="3" t="s">
        <v>153</v>
      </c>
      <c r="C143" s="3" t="s">
        <v>200</v>
      </c>
      <c r="D143" s="3"/>
      <c r="E143" s="4">
        <v>42437</v>
      </c>
      <c r="F143" s="3" t="s">
        <v>28</v>
      </c>
      <c r="G143" s="3" t="s">
        <v>36</v>
      </c>
      <c r="H143" s="3" t="s">
        <v>198</v>
      </c>
      <c r="I143" s="3" t="s">
        <v>199</v>
      </c>
      <c r="J143" s="3">
        <v>0.42</v>
      </c>
      <c r="K143" s="3" t="s">
        <v>199</v>
      </c>
      <c r="L143" s="3">
        <v>3.1</v>
      </c>
      <c r="M143" s="3" t="s">
        <v>199</v>
      </c>
      <c r="N143" s="3"/>
      <c r="O143" s="3">
        <v>12</v>
      </c>
      <c r="P143" s="3">
        <v>1</v>
      </c>
      <c r="Q143" s="3"/>
      <c r="T143" s="95">
        <f t="shared" si="14"/>
        <v>5</v>
      </c>
      <c r="U143" s="95">
        <f t="shared" si="15"/>
        <v>0.42</v>
      </c>
      <c r="V143" s="95">
        <f t="shared" si="16"/>
        <v>0.01</v>
      </c>
      <c r="W143" s="95">
        <f t="shared" si="17"/>
        <v>3.1</v>
      </c>
      <c r="X143" s="95">
        <f t="shared" si="18"/>
        <v>2.5000000000000001E-2</v>
      </c>
      <c r="Y143" s="95">
        <f t="shared" si="19"/>
        <v>12</v>
      </c>
      <c r="Z143" s="95">
        <f t="shared" si="20"/>
        <v>1</v>
      </c>
      <c r="AA143" s="3" t="s">
        <v>153</v>
      </c>
      <c r="AB143" s="3" t="s">
        <v>200</v>
      </c>
      <c r="AC143" s="3" t="s">
        <v>28</v>
      </c>
      <c r="AD143" s="3" t="s">
        <v>36</v>
      </c>
      <c r="AE143" s="75" t="s">
        <v>84</v>
      </c>
    </row>
    <row r="144" spans="1:31" x14ac:dyDescent="0.2">
      <c r="A144" s="3" t="s">
        <v>23</v>
      </c>
      <c r="B144" s="3" t="s">
        <v>153</v>
      </c>
      <c r="C144" s="3" t="s">
        <v>200</v>
      </c>
      <c r="D144" s="3"/>
      <c r="E144" s="4">
        <v>42437</v>
      </c>
      <c r="F144" s="3" t="s">
        <v>28</v>
      </c>
      <c r="G144" s="3" t="s">
        <v>36</v>
      </c>
      <c r="H144" s="3" t="s">
        <v>198</v>
      </c>
      <c r="I144" s="3" t="s">
        <v>199</v>
      </c>
      <c r="J144" s="3">
        <v>0.31</v>
      </c>
      <c r="K144" s="3" t="s">
        <v>199</v>
      </c>
      <c r="L144" s="3" t="s">
        <v>199</v>
      </c>
      <c r="M144" s="3" t="s">
        <v>199</v>
      </c>
      <c r="N144" s="3"/>
      <c r="O144" s="3">
        <v>13</v>
      </c>
      <c r="P144" s="3" t="s">
        <v>199</v>
      </c>
      <c r="Q144" s="3"/>
      <c r="T144" s="95">
        <f t="shared" si="14"/>
        <v>5</v>
      </c>
      <c r="U144" s="95">
        <f t="shared" si="15"/>
        <v>0.31</v>
      </c>
      <c r="V144" s="95">
        <f t="shared" si="16"/>
        <v>0.01</v>
      </c>
      <c r="W144" s="95">
        <f t="shared" si="17"/>
        <v>0.5</v>
      </c>
      <c r="X144" s="95">
        <f t="shared" si="18"/>
        <v>2.5000000000000001E-2</v>
      </c>
      <c r="Y144" s="95">
        <f t="shared" si="19"/>
        <v>13</v>
      </c>
      <c r="Z144" s="95">
        <f t="shared" si="20"/>
        <v>0.1</v>
      </c>
      <c r="AA144" s="3" t="s">
        <v>153</v>
      </c>
      <c r="AB144" s="3" t="s">
        <v>200</v>
      </c>
      <c r="AC144" s="3" t="s">
        <v>28</v>
      </c>
      <c r="AD144" s="3" t="s">
        <v>36</v>
      </c>
      <c r="AE144" s="75" t="s">
        <v>84</v>
      </c>
    </row>
    <row r="145" spans="1:31" x14ac:dyDescent="0.2">
      <c r="A145" s="3" t="s">
        <v>23</v>
      </c>
      <c r="B145" s="3" t="s">
        <v>153</v>
      </c>
      <c r="C145" s="3" t="s">
        <v>200</v>
      </c>
      <c r="D145" s="3"/>
      <c r="E145" s="4">
        <v>42437</v>
      </c>
      <c r="F145" s="3" t="s">
        <v>28</v>
      </c>
      <c r="G145" s="3" t="s">
        <v>36</v>
      </c>
      <c r="H145" s="3" t="s">
        <v>198</v>
      </c>
      <c r="I145" s="3" t="s">
        <v>199</v>
      </c>
      <c r="J145" s="3">
        <v>0.43</v>
      </c>
      <c r="K145" s="3" t="s">
        <v>199</v>
      </c>
      <c r="L145" s="3">
        <v>3.2</v>
      </c>
      <c r="M145" s="3" t="s">
        <v>199</v>
      </c>
      <c r="N145" s="3"/>
      <c r="O145" s="3">
        <v>12</v>
      </c>
      <c r="P145" s="3">
        <v>1.4</v>
      </c>
      <c r="Q145" s="3"/>
      <c r="T145" s="95">
        <f t="shared" si="14"/>
        <v>5</v>
      </c>
      <c r="U145" s="95">
        <f t="shared" si="15"/>
        <v>0.43</v>
      </c>
      <c r="V145" s="95">
        <f t="shared" si="16"/>
        <v>0.01</v>
      </c>
      <c r="W145" s="95">
        <f t="shared" si="17"/>
        <v>3.2</v>
      </c>
      <c r="X145" s="95">
        <f t="shared" si="18"/>
        <v>2.5000000000000001E-2</v>
      </c>
      <c r="Y145" s="95">
        <f t="shared" si="19"/>
        <v>12</v>
      </c>
      <c r="Z145" s="95">
        <f t="shared" si="20"/>
        <v>1.4</v>
      </c>
      <c r="AA145" s="3" t="s">
        <v>153</v>
      </c>
      <c r="AB145" s="3" t="s">
        <v>200</v>
      </c>
      <c r="AC145" s="3" t="s">
        <v>28</v>
      </c>
      <c r="AD145" s="3" t="s">
        <v>36</v>
      </c>
      <c r="AE145" s="75" t="s">
        <v>84</v>
      </c>
    </row>
    <row r="146" spans="1:31" x14ac:dyDescent="0.2">
      <c r="A146" s="3" t="s">
        <v>23</v>
      </c>
      <c r="B146" s="3" t="s">
        <v>153</v>
      </c>
      <c r="C146" s="3" t="s">
        <v>200</v>
      </c>
      <c r="D146" s="3"/>
      <c r="E146" s="4">
        <v>42437</v>
      </c>
      <c r="F146" s="3" t="s">
        <v>28</v>
      </c>
      <c r="G146" s="3" t="s">
        <v>36</v>
      </c>
      <c r="H146" s="3" t="s">
        <v>198</v>
      </c>
      <c r="I146" s="3" t="s">
        <v>199</v>
      </c>
      <c r="J146" s="3">
        <v>0.81</v>
      </c>
      <c r="K146" s="3" t="s">
        <v>199</v>
      </c>
      <c r="L146" s="3">
        <v>3.6</v>
      </c>
      <c r="M146" s="3" t="s">
        <v>199</v>
      </c>
      <c r="N146" s="3"/>
      <c r="O146" s="3">
        <v>9.5</v>
      </c>
      <c r="P146" s="3" t="s">
        <v>199</v>
      </c>
      <c r="Q146" s="3"/>
      <c r="T146" s="95">
        <f t="shared" si="14"/>
        <v>5</v>
      </c>
      <c r="U146" s="95">
        <f t="shared" si="15"/>
        <v>0.81</v>
      </c>
      <c r="V146" s="95">
        <f t="shared" si="16"/>
        <v>0.01</v>
      </c>
      <c r="W146" s="95">
        <f t="shared" si="17"/>
        <v>3.6</v>
      </c>
      <c r="X146" s="95">
        <f t="shared" si="18"/>
        <v>2.5000000000000001E-2</v>
      </c>
      <c r="Y146" s="95">
        <f t="shared" si="19"/>
        <v>9.5</v>
      </c>
      <c r="Z146" s="95">
        <f t="shared" si="20"/>
        <v>0.1</v>
      </c>
      <c r="AA146" s="3" t="s">
        <v>153</v>
      </c>
      <c r="AB146" s="3" t="s">
        <v>200</v>
      </c>
      <c r="AC146" s="3" t="s">
        <v>28</v>
      </c>
      <c r="AD146" s="3" t="s">
        <v>36</v>
      </c>
      <c r="AE146" s="75" t="s">
        <v>84</v>
      </c>
    </row>
    <row r="147" spans="1:31" x14ac:dyDescent="0.2">
      <c r="A147" s="3" t="s">
        <v>23</v>
      </c>
      <c r="B147" s="3" t="s">
        <v>153</v>
      </c>
      <c r="C147" s="3" t="s">
        <v>200</v>
      </c>
      <c r="D147" s="3"/>
      <c r="E147" s="4">
        <v>42437</v>
      </c>
      <c r="F147" s="3" t="s">
        <v>28</v>
      </c>
      <c r="G147" s="3" t="s">
        <v>36</v>
      </c>
      <c r="H147" s="3" t="s">
        <v>198</v>
      </c>
      <c r="I147" s="3" t="s">
        <v>199</v>
      </c>
      <c r="J147" s="3">
        <v>0.33</v>
      </c>
      <c r="K147" s="3" t="s">
        <v>199</v>
      </c>
      <c r="L147" s="3">
        <v>2.8</v>
      </c>
      <c r="M147" s="3" t="s">
        <v>199</v>
      </c>
      <c r="N147" s="3"/>
      <c r="O147" s="3">
        <v>1.7</v>
      </c>
      <c r="P147" s="3" t="s">
        <v>199</v>
      </c>
      <c r="Q147" s="3"/>
      <c r="T147" s="95">
        <f t="shared" si="14"/>
        <v>5</v>
      </c>
      <c r="U147" s="95">
        <f t="shared" si="15"/>
        <v>0.33</v>
      </c>
      <c r="V147" s="95">
        <f t="shared" si="16"/>
        <v>0.01</v>
      </c>
      <c r="W147" s="95">
        <f t="shared" si="17"/>
        <v>2.8</v>
      </c>
      <c r="X147" s="95">
        <f t="shared" si="18"/>
        <v>2.5000000000000001E-2</v>
      </c>
      <c r="Y147" s="95">
        <f t="shared" si="19"/>
        <v>1.7</v>
      </c>
      <c r="Z147" s="95">
        <f t="shared" si="20"/>
        <v>0.1</v>
      </c>
      <c r="AA147" s="3" t="s">
        <v>153</v>
      </c>
      <c r="AB147" s="3" t="s">
        <v>200</v>
      </c>
      <c r="AC147" s="3" t="s">
        <v>28</v>
      </c>
      <c r="AD147" s="3" t="s">
        <v>36</v>
      </c>
      <c r="AE147" s="75" t="s">
        <v>84</v>
      </c>
    </row>
    <row r="148" spans="1:31" x14ac:dyDescent="0.2">
      <c r="A148" s="3" t="s">
        <v>23</v>
      </c>
      <c r="B148" s="3" t="s">
        <v>153</v>
      </c>
      <c r="C148" s="3" t="s">
        <v>200</v>
      </c>
      <c r="D148" s="3"/>
      <c r="E148" s="4">
        <v>42437</v>
      </c>
      <c r="F148" s="3" t="s">
        <v>28</v>
      </c>
      <c r="G148" s="3" t="s">
        <v>36</v>
      </c>
      <c r="H148" s="3" t="s">
        <v>198</v>
      </c>
      <c r="I148" s="3" t="s">
        <v>199</v>
      </c>
      <c r="J148" s="3" t="s">
        <v>199</v>
      </c>
      <c r="K148" s="3" t="s">
        <v>199</v>
      </c>
      <c r="L148" s="3" t="s">
        <v>199</v>
      </c>
      <c r="M148" s="3" t="s">
        <v>199</v>
      </c>
      <c r="N148" s="3"/>
      <c r="O148" s="3" t="s">
        <v>199</v>
      </c>
      <c r="P148" s="3" t="s">
        <v>199</v>
      </c>
      <c r="Q148" s="3"/>
      <c r="T148" s="95">
        <f t="shared" si="14"/>
        <v>5</v>
      </c>
      <c r="U148" s="95">
        <f t="shared" si="15"/>
        <v>0.05</v>
      </c>
      <c r="V148" s="95">
        <f t="shared" si="16"/>
        <v>0.01</v>
      </c>
      <c r="W148" s="95">
        <f t="shared" si="17"/>
        <v>0.5</v>
      </c>
      <c r="X148" s="95">
        <f t="shared" si="18"/>
        <v>2.5000000000000001E-2</v>
      </c>
      <c r="Y148" s="95">
        <f t="shared" si="19"/>
        <v>0.1</v>
      </c>
      <c r="Z148" s="95">
        <f t="shared" si="20"/>
        <v>0.1</v>
      </c>
      <c r="AA148" s="3" t="s">
        <v>153</v>
      </c>
      <c r="AB148" s="3" t="s">
        <v>200</v>
      </c>
      <c r="AC148" s="3" t="s">
        <v>28</v>
      </c>
      <c r="AD148" s="3" t="s">
        <v>36</v>
      </c>
      <c r="AE148" s="75" t="s">
        <v>84</v>
      </c>
    </row>
    <row r="149" spans="1:31" x14ac:dyDescent="0.2">
      <c r="A149" s="3" t="s">
        <v>23</v>
      </c>
      <c r="B149" s="3" t="s">
        <v>153</v>
      </c>
      <c r="C149" s="3" t="s">
        <v>200</v>
      </c>
      <c r="D149" s="3"/>
      <c r="E149" s="4">
        <v>42437</v>
      </c>
      <c r="F149" s="3" t="s">
        <v>28</v>
      </c>
      <c r="G149" s="3" t="s">
        <v>13</v>
      </c>
      <c r="H149" s="3" t="s">
        <v>198</v>
      </c>
      <c r="I149" s="3" t="s">
        <v>199</v>
      </c>
      <c r="J149" s="3">
        <v>0.26</v>
      </c>
      <c r="K149" s="3" t="s">
        <v>199</v>
      </c>
      <c r="L149" s="3">
        <v>52</v>
      </c>
      <c r="M149" s="3" t="s">
        <v>199</v>
      </c>
      <c r="N149" s="3"/>
      <c r="O149" s="3">
        <v>2.2999999999999998</v>
      </c>
      <c r="P149" s="3" t="s">
        <v>199</v>
      </c>
      <c r="Q149" s="3"/>
      <c r="T149" s="95">
        <f t="shared" si="14"/>
        <v>5</v>
      </c>
      <c r="U149" s="95">
        <f t="shared" si="15"/>
        <v>0.26</v>
      </c>
      <c r="V149" s="95">
        <f t="shared" si="16"/>
        <v>0.01</v>
      </c>
      <c r="W149" s="95">
        <f t="shared" si="17"/>
        <v>52</v>
      </c>
      <c r="X149" s="95">
        <f t="shared" si="18"/>
        <v>2.5000000000000001E-2</v>
      </c>
      <c r="Y149" s="95">
        <f t="shared" si="19"/>
        <v>2.2999999999999998</v>
      </c>
      <c r="Z149" s="95">
        <f t="shared" si="20"/>
        <v>0.1</v>
      </c>
      <c r="AA149" s="3" t="s">
        <v>153</v>
      </c>
      <c r="AB149" s="3" t="s">
        <v>200</v>
      </c>
      <c r="AC149" s="3" t="s">
        <v>28</v>
      </c>
      <c r="AD149" s="3" t="s">
        <v>13</v>
      </c>
      <c r="AE149" s="75" t="s">
        <v>84</v>
      </c>
    </row>
    <row r="150" spans="1:31" x14ac:dyDescent="0.2">
      <c r="A150" s="3" t="s">
        <v>23</v>
      </c>
      <c r="B150" s="3" t="s">
        <v>153</v>
      </c>
      <c r="C150" s="3" t="s">
        <v>200</v>
      </c>
      <c r="D150" s="3"/>
      <c r="E150" s="4">
        <v>42437</v>
      </c>
      <c r="F150" s="3" t="s">
        <v>28</v>
      </c>
      <c r="G150" s="3" t="s">
        <v>14</v>
      </c>
      <c r="H150" s="3" t="s">
        <v>198</v>
      </c>
      <c r="I150" s="3" t="s">
        <v>199</v>
      </c>
      <c r="J150" s="3" t="s">
        <v>199</v>
      </c>
      <c r="K150" s="3" t="s">
        <v>199</v>
      </c>
      <c r="L150" s="3" t="s">
        <v>199</v>
      </c>
      <c r="M150" s="3" t="s">
        <v>199</v>
      </c>
      <c r="N150" s="3"/>
      <c r="O150" s="3">
        <v>6.5</v>
      </c>
      <c r="P150" s="3" t="s">
        <v>199</v>
      </c>
      <c r="Q150" s="3"/>
      <c r="T150" s="95">
        <f t="shared" si="14"/>
        <v>5</v>
      </c>
      <c r="U150" s="95">
        <f t="shared" si="15"/>
        <v>0.05</v>
      </c>
      <c r="V150" s="95">
        <f t="shared" si="16"/>
        <v>0.01</v>
      </c>
      <c r="W150" s="95">
        <f t="shared" si="17"/>
        <v>0.5</v>
      </c>
      <c r="X150" s="95">
        <f t="shared" si="18"/>
        <v>2.5000000000000001E-2</v>
      </c>
      <c r="Y150" s="95">
        <f t="shared" si="19"/>
        <v>6.5</v>
      </c>
      <c r="Z150" s="95">
        <f t="shared" si="20"/>
        <v>0.1</v>
      </c>
      <c r="AA150" s="3" t="s">
        <v>153</v>
      </c>
      <c r="AB150" s="3" t="s">
        <v>200</v>
      </c>
      <c r="AC150" s="3" t="s">
        <v>28</v>
      </c>
      <c r="AD150" s="3" t="s">
        <v>14</v>
      </c>
      <c r="AE150" s="75" t="s">
        <v>84</v>
      </c>
    </row>
    <row r="151" spans="1:31" x14ac:dyDescent="0.2">
      <c r="A151" s="3" t="s">
        <v>23</v>
      </c>
      <c r="B151" s="3" t="s">
        <v>153</v>
      </c>
      <c r="C151" s="3" t="s">
        <v>200</v>
      </c>
      <c r="D151" s="3"/>
      <c r="E151" s="4">
        <v>42437</v>
      </c>
      <c r="F151" s="3" t="s">
        <v>28</v>
      </c>
      <c r="G151" s="3" t="s">
        <v>14</v>
      </c>
      <c r="H151" s="3" t="s">
        <v>198</v>
      </c>
      <c r="I151" s="3" t="s">
        <v>199</v>
      </c>
      <c r="J151" s="3" t="s">
        <v>199</v>
      </c>
      <c r="K151" s="3" t="s">
        <v>199</v>
      </c>
      <c r="L151" s="3" t="s">
        <v>199</v>
      </c>
      <c r="M151" s="3" t="s">
        <v>199</v>
      </c>
      <c r="N151" s="3"/>
      <c r="O151" s="3" t="s">
        <v>199</v>
      </c>
      <c r="P151" s="3" t="s">
        <v>199</v>
      </c>
      <c r="Q151" s="3"/>
      <c r="T151" s="95">
        <f t="shared" si="14"/>
        <v>5</v>
      </c>
      <c r="U151" s="95">
        <f t="shared" si="15"/>
        <v>0.05</v>
      </c>
      <c r="V151" s="95">
        <f t="shared" si="16"/>
        <v>0.01</v>
      </c>
      <c r="W151" s="95">
        <f t="shared" si="17"/>
        <v>0.5</v>
      </c>
      <c r="X151" s="95">
        <f t="shared" si="18"/>
        <v>2.5000000000000001E-2</v>
      </c>
      <c r="Y151" s="95">
        <f t="shared" si="19"/>
        <v>0.1</v>
      </c>
      <c r="Z151" s="95">
        <f t="shared" si="20"/>
        <v>0.1</v>
      </c>
      <c r="AA151" s="3" t="s">
        <v>153</v>
      </c>
      <c r="AB151" s="3" t="s">
        <v>200</v>
      </c>
      <c r="AC151" s="3" t="s">
        <v>28</v>
      </c>
      <c r="AD151" s="3" t="s">
        <v>14</v>
      </c>
      <c r="AE151" s="75" t="s">
        <v>84</v>
      </c>
    </row>
    <row r="152" spans="1:31" x14ac:dyDescent="0.2">
      <c r="A152" s="3" t="s">
        <v>23</v>
      </c>
      <c r="B152" s="3" t="s">
        <v>153</v>
      </c>
      <c r="C152" s="3" t="s">
        <v>200</v>
      </c>
      <c r="D152" s="3"/>
      <c r="E152" s="4">
        <v>42437</v>
      </c>
      <c r="F152" s="3" t="s">
        <v>28</v>
      </c>
      <c r="G152" s="3" t="s">
        <v>14</v>
      </c>
      <c r="H152" s="3" t="s">
        <v>198</v>
      </c>
      <c r="I152" s="3" t="s">
        <v>199</v>
      </c>
      <c r="J152" s="3" t="s">
        <v>199</v>
      </c>
      <c r="K152" s="3" t="s">
        <v>199</v>
      </c>
      <c r="L152" s="3">
        <v>46</v>
      </c>
      <c r="M152" s="3" t="s">
        <v>199</v>
      </c>
      <c r="N152" s="3"/>
      <c r="O152" s="3" t="s">
        <v>199</v>
      </c>
      <c r="P152" s="3" t="s">
        <v>199</v>
      </c>
      <c r="Q152" s="3"/>
      <c r="T152" s="95">
        <f t="shared" si="14"/>
        <v>5</v>
      </c>
      <c r="U152" s="95">
        <f t="shared" si="15"/>
        <v>0.05</v>
      </c>
      <c r="V152" s="95">
        <f t="shared" si="16"/>
        <v>0.01</v>
      </c>
      <c r="W152" s="95">
        <f t="shared" si="17"/>
        <v>46</v>
      </c>
      <c r="X152" s="95">
        <f t="shared" si="18"/>
        <v>2.5000000000000001E-2</v>
      </c>
      <c r="Y152" s="95">
        <f t="shared" si="19"/>
        <v>0.1</v>
      </c>
      <c r="Z152" s="95">
        <f t="shared" si="20"/>
        <v>0.1</v>
      </c>
      <c r="AA152" s="3" t="s">
        <v>153</v>
      </c>
      <c r="AB152" s="3" t="s">
        <v>200</v>
      </c>
      <c r="AC152" s="3" t="s">
        <v>28</v>
      </c>
      <c r="AD152" s="3" t="s">
        <v>14</v>
      </c>
      <c r="AE152" s="75" t="s">
        <v>84</v>
      </c>
    </row>
    <row r="153" spans="1:31" x14ac:dyDescent="0.2">
      <c r="A153" s="3" t="s">
        <v>23</v>
      </c>
      <c r="B153" s="3" t="s">
        <v>153</v>
      </c>
      <c r="C153" s="3" t="s">
        <v>200</v>
      </c>
      <c r="D153" s="3"/>
      <c r="E153" s="4">
        <v>42437</v>
      </c>
      <c r="F153" s="3" t="s">
        <v>28</v>
      </c>
      <c r="G153" s="3" t="s">
        <v>14</v>
      </c>
      <c r="H153" s="3" t="s">
        <v>198</v>
      </c>
      <c r="I153" s="3" t="s">
        <v>199</v>
      </c>
      <c r="J153" s="3" t="s">
        <v>199</v>
      </c>
      <c r="K153" s="3" t="s">
        <v>199</v>
      </c>
      <c r="L153" s="3" t="s">
        <v>199</v>
      </c>
      <c r="M153" s="3" t="s">
        <v>199</v>
      </c>
      <c r="N153" s="3"/>
      <c r="O153" s="3" t="s">
        <v>199</v>
      </c>
      <c r="P153" s="3" t="s">
        <v>199</v>
      </c>
      <c r="Q153" s="3"/>
      <c r="T153" s="95">
        <f t="shared" si="14"/>
        <v>5</v>
      </c>
      <c r="U153" s="95">
        <f t="shared" si="15"/>
        <v>0.05</v>
      </c>
      <c r="V153" s="95">
        <f t="shared" si="16"/>
        <v>0.01</v>
      </c>
      <c r="W153" s="95">
        <f t="shared" si="17"/>
        <v>0.5</v>
      </c>
      <c r="X153" s="95">
        <f t="shared" si="18"/>
        <v>2.5000000000000001E-2</v>
      </c>
      <c r="Y153" s="95">
        <f t="shared" si="19"/>
        <v>0.1</v>
      </c>
      <c r="Z153" s="95">
        <f t="shared" si="20"/>
        <v>0.1</v>
      </c>
      <c r="AA153" s="3" t="s">
        <v>153</v>
      </c>
      <c r="AB153" s="3" t="s">
        <v>200</v>
      </c>
      <c r="AC153" s="3" t="s">
        <v>28</v>
      </c>
      <c r="AD153" s="3" t="s">
        <v>14</v>
      </c>
      <c r="AE153" s="75" t="s">
        <v>84</v>
      </c>
    </row>
    <row r="154" spans="1:31" x14ac:dyDescent="0.2">
      <c r="A154" s="3" t="s">
        <v>23</v>
      </c>
      <c r="B154" s="3" t="s">
        <v>153</v>
      </c>
      <c r="C154" s="3" t="s">
        <v>200</v>
      </c>
      <c r="D154" s="3"/>
      <c r="E154" s="4">
        <v>42437</v>
      </c>
      <c r="F154" s="3" t="s">
        <v>28</v>
      </c>
      <c r="G154" s="3" t="s">
        <v>14</v>
      </c>
      <c r="H154" s="3" t="s">
        <v>198</v>
      </c>
      <c r="I154" s="3" t="s">
        <v>199</v>
      </c>
      <c r="J154" s="3" t="s">
        <v>199</v>
      </c>
      <c r="K154" s="3" t="s">
        <v>199</v>
      </c>
      <c r="L154" s="3">
        <v>56</v>
      </c>
      <c r="M154" s="3" t="s">
        <v>199</v>
      </c>
      <c r="N154" s="3"/>
      <c r="O154" s="3" t="s">
        <v>199</v>
      </c>
      <c r="P154" s="3">
        <v>9.8000000000000007</v>
      </c>
      <c r="Q154" s="3"/>
      <c r="T154" s="95">
        <f t="shared" si="14"/>
        <v>5</v>
      </c>
      <c r="U154" s="95">
        <f t="shared" si="15"/>
        <v>0.05</v>
      </c>
      <c r="V154" s="95">
        <f t="shared" si="16"/>
        <v>0.01</v>
      </c>
      <c r="W154" s="95">
        <f t="shared" si="17"/>
        <v>56</v>
      </c>
      <c r="X154" s="95">
        <f t="shared" si="18"/>
        <v>2.5000000000000001E-2</v>
      </c>
      <c r="Y154" s="95">
        <f t="shared" si="19"/>
        <v>0.1</v>
      </c>
      <c r="Z154" s="95">
        <f t="shared" si="20"/>
        <v>9.8000000000000007</v>
      </c>
      <c r="AA154" s="3" t="s">
        <v>153</v>
      </c>
      <c r="AB154" s="3" t="s">
        <v>200</v>
      </c>
      <c r="AC154" s="3" t="s">
        <v>28</v>
      </c>
      <c r="AD154" s="3" t="s">
        <v>14</v>
      </c>
      <c r="AE154" s="75" t="s">
        <v>84</v>
      </c>
    </row>
    <row r="155" spans="1:31" x14ac:dyDescent="0.2">
      <c r="A155" s="3" t="s">
        <v>23</v>
      </c>
      <c r="B155" s="3" t="s">
        <v>153</v>
      </c>
      <c r="C155" s="3" t="s">
        <v>200</v>
      </c>
      <c r="D155" s="3"/>
      <c r="E155" s="4">
        <v>42437</v>
      </c>
      <c r="F155" s="3" t="s">
        <v>28</v>
      </c>
      <c r="G155" s="3" t="s">
        <v>14</v>
      </c>
      <c r="H155" s="3" t="s">
        <v>198</v>
      </c>
      <c r="I155" s="3" t="s">
        <v>199</v>
      </c>
      <c r="J155" s="3" t="s">
        <v>199</v>
      </c>
      <c r="K155" s="3" t="s">
        <v>199</v>
      </c>
      <c r="L155" s="3">
        <v>260</v>
      </c>
      <c r="M155" s="3" t="s">
        <v>199</v>
      </c>
      <c r="N155" s="3"/>
      <c r="O155" s="3">
        <v>1.9</v>
      </c>
      <c r="P155" s="3">
        <v>15</v>
      </c>
      <c r="Q155" s="3"/>
      <c r="T155" s="95">
        <f t="shared" si="14"/>
        <v>5</v>
      </c>
      <c r="U155" s="95">
        <f t="shared" si="15"/>
        <v>0.05</v>
      </c>
      <c r="V155" s="95">
        <f t="shared" si="16"/>
        <v>0.01</v>
      </c>
      <c r="W155" s="95">
        <f t="shared" si="17"/>
        <v>260</v>
      </c>
      <c r="X155" s="95">
        <f t="shared" si="18"/>
        <v>2.5000000000000001E-2</v>
      </c>
      <c r="Y155" s="95">
        <f t="shared" si="19"/>
        <v>1.9</v>
      </c>
      <c r="Z155" s="95">
        <f t="shared" si="20"/>
        <v>15</v>
      </c>
      <c r="AA155" s="3" t="s">
        <v>153</v>
      </c>
      <c r="AB155" s="3" t="s">
        <v>200</v>
      </c>
      <c r="AC155" s="3" t="s">
        <v>28</v>
      </c>
      <c r="AD155" s="3" t="s">
        <v>14</v>
      </c>
      <c r="AE155" s="75" t="s">
        <v>84</v>
      </c>
    </row>
    <row r="156" spans="1:31" x14ac:dyDescent="0.2">
      <c r="A156" s="3" t="s">
        <v>23</v>
      </c>
      <c r="B156" s="3" t="s">
        <v>153</v>
      </c>
      <c r="C156" s="3" t="s">
        <v>200</v>
      </c>
      <c r="D156" s="3"/>
      <c r="E156" s="4">
        <v>42437</v>
      </c>
      <c r="F156" s="3" t="s">
        <v>28</v>
      </c>
      <c r="G156" s="3" t="s">
        <v>14</v>
      </c>
      <c r="H156" s="3" t="s">
        <v>198</v>
      </c>
      <c r="I156" s="3" t="s">
        <v>199</v>
      </c>
      <c r="J156" s="3" t="s">
        <v>199</v>
      </c>
      <c r="K156" s="3" t="s">
        <v>199</v>
      </c>
      <c r="L156" s="3">
        <v>63</v>
      </c>
      <c r="M156" s="3" t="s">
        <v>199</v>
      </c>
      <c r="N156" s="3"/>
      <c r="O156" s="3">
        <v>1.3</v>
      </c>
      <c r="P156" s="3">
        <v>16</v>
      </c>
      <c r="Q156" s="3"/>
      <c r="T156" s="95">
        <f t="shared" si="14"/>
        <v>5</v>
      </c>
      <c r="U156" s="95">
        <f t="shared" si="15"/>
        <v>0.05</v>
      </c>
      <c r="V156" s="95">
        <f t="shared" si="16"/>
        <v>0.01</v>
      </c>
      <c r="W156" s="95">
        <f t="shared" si="17"/>
        <v>63</v>
      </c>
      <c r="X156" s="95">
        <f t="shared" si="18"/>
        <v>2.5000000000000001E-2</v>
      </c>
      <c r="Y156" s="95">
        <f t="shared" si="19"/>
        <v>1.3</v>
      </c>
      <c r="Z156" s="95">
        <f t="shared" si="20"/>
        <v>16</v>
      </c>
      <c r="AA156" s="3" t="s">
        <v>153</v>
      </c>
      <c r="AB156" s="3" t="s">
        <v>200</v>
      </c>
      <c r="AC156" s="3" t="s">
        <v>28</v>
      </c>
      <c r="AD156" s="3" t="s">
        <v>14</v>
      </c>
      <c r="AE156" s="75" t="s">
        <v>84</v>
      </c>
    </row>
    <row r="157" spans="1:31" x14ac:dyDescent="0.2">
      <c r="A157" s="3" t="s">
        <v>23</v>
      </c>
      <c r="B157" s="3" t="s">
        <v>153</v>
      </c>
      <c r="C157" s="3" t="s">
        <v>200</v>
      </c>
      <c r="D157" s="3"/>
      <c r="E157" s="4">
        <v>42437</v>
      </c>
      <c r="F157" s="3" t="s">
        <v>28</v>
      </c>
      <c r="G157" s="3" t="s">
        <v>14</v>
      </c>
      <c r="H157" s="3" t="s">
        <v>198</v>
      </c>
      <c r="I157" s="3" t="s">
        <v>199</v>
      </c>
      <c r="J157" s="3" t="s">
        <v>199</v>
      </c>
      <c r="K157" s="3" t="s">
        <v>199</v>
      </c>
      <c r="L157" s="3">
        <v>80</v>
      </c>
      <c r="M157" s="3" t="s">
        <v>199</v>
      </c>
      <c r="N157" s="3"/>
      <c r="O157" s="3">
        <v>2</v>
      </c>
      <c r="P157" s="3">
        <v>11</v>
      </c>
      <c r="Q157" s="3"/>
      <c r="T157" s="95">
        <f t="shared" si="14"/>
        <v>5</v>
      </c>
      <c r="U157" s="95">
        <f t="shared" si="15"/>
        <v>0.05</v>
      </c>
      <c r="V157" s="95">
        <f t="shared" si="16"/>
        <v>0.01</v>
      </c>
      <c r="W157" s="95">
        <f t="shared" si="17"/>
        <v>80</v>
      </c>
      <c r="X157" s="95">
        <f t="shared" si="18"/>
        <v>2.5000000000000001E-2</v>
      </c>
      <c r="Y157" s="95">
        <f t="shared" si="19"/>
        <v>2</v>
      </c>
      <c r="Z157" s="95">
        <f t="shared" si="20"/>
        <v>11</v>
      </c>
      <c r="AA157" s="3" t="s">
        <v>153</v>
      </c>
      <c r="AB157" s="3" t="s">
        <v>200</v>
      </c>
      <c r="AC157" s="3" t="s">
        <v>28</v>
      </c>
      <c r="AD157" s="3" t="s">
        <v>14</v>
      </c>
      <c r="AE157" s="75" t="s">
        <v>84</v>
      </c>
    </row>
    <row r="158" spans="1:31" x14ac:dyDescent="0.2">
      <c r="A158" s="3" t="s">
        <v>23</v>
      </c>
      <c r="B158" s="3" t="s">
        <v>153</v>
      </c>
      <c r="C158" s="3" t="s">
        <v>200</v>
      </c>
      <c r="D158" s="3"/>
      <c r="E158" s="4">
        <v>42437</v>
      </c>
      <c r="F158" s="3" t="s">
        <v>28</v>
      </c>
      <c r="G158" s="3" t="s">
        <v>14</v>
      </c>
      <c r="H158" s="3" t="s">
        <v>198</v>
      </c>
      <c r="I158" s="3" t="s">
        <v>199</v>
      </c>
      <c r="J158" s="3" t="s">
        <v>199</v>
      </c>
      <c r="K158" s="3" t="s">
        <v>199</v>
      </c>
      <c r="L158" s="3">
        <v>210</v>
      </c>
      <c r="M158" s="3" t="s">
        <v>199</v>
      </c>
      <c r="N158" s="3"/>
      <c r="O158" s="3">
        <v>1.6</v>
      </c>
      <c r="P158" s="3">
        <v>15</v>
      </c>
      <c r="Q158" s="3"/>
      <c r="T158" s="95">
        <f t="shared" si="14"/>
        <v>5</v>
      </c>
      <c r="U158" s="95">
        <f t="shared" si="15"/>
        <v>0.05</v>
      </c>
      <c r="V158" s="95">
        <f t="shared" si="16"/>
        <v>0.01</v>
      </c>
      <c r="W158" s="95">
        <f t="shared" si="17"/>
        <v>210</v>
      </c>
      <c r="X158" s="95">
        <f t="shared" si="18"/>
        <v>2.5000000000000001E-2</v>
      </c>
      <c r="Y158" s="95">
        <f t="shared" si="19"/>
        <v>1.6</v>
      </c>
      <c r="Z158" s="95">
        <f t="shared" si="20"/>
        <v>15</v>
      </c>
      <c r="AA158" s="3" t="s">
        <v>153</v>
      </c>
      <c r="AB158" s="3" t="s">
        <v>200</v>
      </c>
      <c r="AC158" s="3" t="s">
        <v>28</v>
      </c>
      <c r="AD158" s="3" t="s">
        <v>14</v>
      </c>
      <c r="AE158" s="75" t="s">
        <v>84</v>
      </c>
    </row>
    <row r="159" spans="1:31" x14ac:dyDescent="0.2">
      <c r="A159" s="3" t="s">
        <v>23</v>
      </c>
      <c r="B159" s="3" t="s">
        <v>153</v>
      </c>
      <c r="C159" s="3" t="s">
        <v>200</v>
      </c>
      <c r="D159" s="3"/>
      <c r="E159" s="4">
        <v>42437</v>
      </c>
      <c r="F159" s="3" t="s">
        <v>28</v>
      </c>
      <c r="G159" s="3" t="s">
        <v>14</v>
      </c>
      <c r="H159" s="3" t="s">
        <v>198</v>
      </c>
      <c r="I159" s="3" t="s">
        <v>199</v>
      </c>
      <c r="J159" s="3" t="s">
        <v>199</v>
      </c>
      <c r="K159" s="3" t="s">
        <v>199</v>
      </c>
      <c r="L159" s="3">
        <v>78</v>
      </c>
      <c r="M159" s="3" t="s">
        <v>199</v>
      </c>
      <c r="N159" s="3"/>
      <c r="O159" s="3">
        <v>1.1000000000000001</v>
      </c>
      <c r="P159" s="3">
        <v>11</v>
      </c>
      <c r="Q159" s="3"/>
      <c r="T159" s="95">
        <f t="shared" si="14"/>
        <v>5</v>
      </c>
      <c r="U159" s="95">
        <f t="shared" si="15"/>
        <v>0.05</v>
      </c>
      <c r="V159" s="95">
        <f t="shared" si="16"/>
        <v>0.01</v>
      </c>
      <c r="W159" s="95">
        <f t="shared" si="17"/>
        <v>78</v>
      </c>
      <c r="X159" s="95">
        <f t="shared" si="18"/>
        <v>2.5000000000000001E-2</v>
      </c>
      <c r="Y159" s="95">
        <f t="shared" si="19"/>
        <v>1.1000000000000001</v>
      </c>
      <c r="Z159" s="95">
        <f t="shared" si="20"/>
        <v>11</v>
      </c>
      <c r="AA159" s="3" t="s">
        <v>153</v>
      </c>
      <c r="AB159" s="3" t="s">
        <v>200</v>
      </c>
      <c r="AC159" s="3" t="s">
        <v>28</v>
      </c>
      <c r="AD159" s="3" t="s">
        <v>14</v>
      </c>
      <c r="AE159" s="75" t="s">
        <v>84</v>
      </c>
    </row>
    <row r="160" spans="1:31" x14ac:dyDescent="0.2">
      <c r="A160" s="3" t="s">
        <v>23</v>
      </c>
      <c r="B160" s="3" t="s">
        <v>154</v>
      </c>
      <c r="C160" s="3" t="s">
        <v>17</v>
      </c>
      <c r="D160" s="3">
        <v>214.43</v>
      </c>
      <c r="E160" s="4">
        <v>42241</v>
      </c>
      <c r="F160" s="3" t="s">
        <v>28</v>
      </c>
      <c r="G160" s="3" t="s">
        <v>31</v>
      </c>
      <c r="H160" s="3" t="s">
        <v>198</v>
      </c>
      <c r="I160" s="3" t="s">
        <v>199</v>
      </c>
      <c r="J160" s="3" t="s">
        <v>199</v>
      </c>
      <c r="K160" s="166">
        <v>89</v>
      </c>
      <c r="L160" s="3">
        <v>2.5</v>
      </c>
      <c r="M160" s="3" t="s">
        <v>199</v>
      </c>
      <c r="N160" s="3" t="s">
        <v>199</v>
      </c>
      <c r="O160" s="3">
        <v>1.5</v>
      </c>
      <c r="P160" s="3">
        <v>1.7</v>
      </c>
      <c r="Q160" s="3"/>
      <c r="T160" s="95">
        <f t="shared" si="14"/>
        <v>5</v>
      </c>
      <c r="U160" s="95">
        <f t="shared" si="15"/>
        <v>0.05</v>
      </c>
      <c r="V160" s="95">
        <f t="shared" si="16"/>
        <v>89</v>
      </c>
      <c r="W160" s="95">
        <f t="shared" si="17"/>
        <v>2.5</v>
      </c>
      <c r="X160" s="95">
        <f t="shared" si="18"/>
        <v>2.5000000000000001E-2</v>
      </c>
      <c r="Y160" s="95">
        <f t="shared" si="19"/>
        <v>1.5</v>
      </c>
      <c r="Z160" s="95">
        <f t="shared" si="20"/>
        <v>1.7</v>
      </c>
      <c r="AA160" s="3" t="s">
        <v>154</v>
      </c>
      <c r="AB160" s="3" t="s">
        <v>17</v>
      </c>
      <c r="AC160" s="3" t="s">
        <v>28</v>
      </c>
      <c r="AD160" s="3" t="s">
        <v>31</v>
      </c>
      <c r="AE160" s="75" t="s">
        <v>83</v>
      </c>
    </row>
    <row r="161" spans="1:31" x14ac:dyDescent="0.2">
      <c r="A161" s="3" t="s">
        <v>23</v>
      </c>
      <c r="B161" s="3" t="s">
        <v>154</v>
      </c>
      <c r="C161" s="3" t="s">
        <v>17</v>
      </c>
      <c r="D161" s="3">
        <v>214.43</v>
      </c>
      <c r="E161" s="4">
        <v>42241</v>
      </c>
      <c r="F161" s="3" t="s">
        <v>28</v>
      </c>
      <c r="G161" s="3" t="s">
        <v>31</v>
      </c>
      <c r="H161" s="3" t="s">
        <v>198</v>
      </c>
      <c r="I161" s="3" t="s">
        <v>199</v>
      </c>
      <c r="J161" s="3" t="s">
        <v>199</v>
      </c>
      <c r="K161" s="166">
        <v>210</v>
      </c>
      <c r="L161" s="3">
        <v>2.7</v>
      </c>
      <c r="M161" s="3">
        <v>8.3000000000000004E-2</v>
      </c>
      <c r="N161" s="3" t="s">
        <v>199</v>
      </c>
      <c r="O161" s="3">
        <v>1.5</v>
      </c>
      <c r="P161" s="3">
        <v>1.8</v>
      </c>
      <c r="Q161" s="3"/>
      <c r="T161" s="95">
        <f t="shared" si="14"/>
        <v>5</v>
      </c>
      <c r="U161" s="95">
        <f t="shared" si="15"/>
        <v>0.05</v>
      </c>
      <c r="V161" s="95">
        <f t="shared" si="16"/>
        <v>210</v>
      </c>
      <c r="W161" s="95">
        <f t="shared" si="17"/>
        <v>2.7</v>
      </c>
      <c r="X161" s="95">
        <f t="shared" si="18"/>
        <v>8.3000000000000004E-2</v>
      </c>
      <c r="Y161" s="95">
        <f t="shared" si="19"/>
        <v>1.5</v>
      </c>
      <c r="Z161" s="95">
        <f t="shared" si="20"/>
        <v>1.8</v>
      </c>
      <c r="AA161" s="3" t="s">
        <v>154</v>
      </c>
      <c r="AB161" s="3" t="s">
        <v>17</v>
      </c>
      <c r="AC161" s="3" t="s">
        <v>28</v>
      </c>
      <c r="AD161" s="3" t="s">
        <v>31</v>
      </c>
      <c r="AE161" s="75" t="s">
        <v>83</v>
      </c>
    </row>
    <row r="162" spans="1:31" x14ac:dyDescent="0.2">
      <c r="A162" s="3" t="s">
        <v>23</v>
      </c>
      <c r="B162" s="3" t="s">
        <v>154</v>
      </c>
      <c r="C162" s="3" t="s">
        <v>17</v>
      </c>
      <c r="D162" s="3">
        <v>214.43</v>
      </c>
      <c r="E162" s="4">
        <v>42241</v>
      </c>
      <c r="F162" s="3" t="s">
        <v>28</v>
      </c>
      <c r="G162" s="3" t="s">
        <v>31</v>
      </c>
      <c r="H162" s="3" t="s">
        <v>198</v>
      </c>
      <c r="I162" s="3" t="s">
        <v>199</v>
      </c>
      <c r="J162" s="3" t="s">
        <v>199</v>
      </c>
      <c r="K162" s="166">
        <v>130</v>
      </c>
      <c r="L162" s="3">
        <v>2.9</v>
      </c>
      <c r="M162" s="3">
        <v>4.9000000000000002E-2</v>
      </c>
      <c r="N162" s="3" t="s">
        <v>199</v>
      </c>
      <c r="O162" s="3">
        <v>1.4</v>
      </c>
      <c r="P162" s="3">
        <v>1.3</v>
      </c>
      <c r="Q162" s="3"/>
      <c r="T162" s="95">
        <f t="shared" si="14"/>
        <v>5</v>
      </c>
      <c r="U162" s="95">
        <f t="shared" si="15"/>
        <v>0.05</v>
      </c>
      <c r="V162" s="95">
        <f t="shared" si="16"/>
        <v>130</v>
      </c>
      <c r="W162" s="95">
        <f t="shared" si="17"/>
        <v>2.9</v>
      </c>
      <c r="X162" s="95">
        <f t="shared" si="18"/>
        <v>4.9000000000000002E-2</v>
      </c>
      <c r="Y162" s="95">
        <f t="shared" si="19"/>
        <v>1.4</v>
      </c>
      <c r="Z162" s="95">
        <f t="shared" si="20"/>
        <v>1.3</v>
      </c>
      <c r="AA162" s="3" t="s">
        <v>154</v>
      </c>
      <c r="AB162" s="3" t="s">
        <v>17</v>
      </c>
      <c r="AC162" s="3" t="s">
        <v>28</v>
      </c>
      <c r="AD162" s="3" t="s">
        <v>31</v>
      </c>
      <c r="AE162" s="75" t="s">
        <v>83</v>
      </c>
    </row>
    <row r="163" spans="1:31" x14ac:dyDescent="0.2">
      <c r="A163" s="3" t="s">
        <v>23</v>
      </c>
      <c r="B163" s="3" t="s">
        <v>154</v>
      </c>
      <c r="C163" s="3" t="s">
        <v>17</v>
      </c>
      <c r="D163" s="3">
        <v>214.43</v>
      </c>
      <c r="E163" s="4">
        <v>42241</v>
      </c>
      <c r="F163" s="3" t="s">
        <v>28</v>
      </c>
      <c r="G163" s="3" t="s">
        <v>31</v>
      </c>
      <c r="H163" s="3" t="s">
        <v>198</v>
      </c>
      <c r="I163" s="3">
        <v>7.7</v>
      </c>
      <c r="J163" s="3" t="s">
        <v>199</v>
      </c>
      <c r="K163" s="166">
        <v>290</v>
      </c>
      <c r="L163" s="3">
        <v>3.6</v>
      </c>
      <c r="M163" s="3">
        <v>0.11</v>
      </c>
      <c r="N163" s="3" t="s">
        <v>199</v>
      </c>
      <c r="O163" s="3">
        <v>1</v>
      </c>
      <c r="P163" s="3">
        <v>1.7</v>
      </c>
      <c r="Q163" s="3"/>
      <c r="T163" s="95">
        <f t="shared" si="14"/>
        <v>7.7</v>
      </c>
      <c r="U163" s="95">
        <f t="shared" si="15"/>
        <v>0.05</v>
      </c>
      <c r="V163" s="95">
        <f t="shared" si="16"/>
        <v>290</v>
      </c>
      <c r="W163" s="95">
        <f t="shared" si="17"/>
        <v>3.6</v>
      </c>
      <c r="X163" s="95">
        <f t="shared" si="18"/>
        <v>0.11</v>
      </c>
      <c r="Y163" s="95">
        <f t="shared" si="19"/>
        <v>1</v>
      </c>
      <c r="Z163" s="95">
        <f t="shared" si="20"/>
        <v>1.7</v>
      </c>
      <c r="AA163" s="3" t="s">
        <v>154</v>
      </c>
      <c r="AB163" s="3" t="s">
        <v>17</v>
      </c>
      <c r="AC163" s="3" t="s">
        <v>28</v>
      </c>
      <c r="AD163" s="3" t="s">
        <v>31</v>
      </c>
      <c r="AE163" s="75" t="s">
        <v>83</v>
      </c>
    </row>
    <row r="164" spans="1:31" x14ac:dyDescent="0.2">
      <c r="A164" s="3" t="s">
        <v>23</v>
      </c>
      <c r="B164" s="3" t="s">
        <v>154</v>
      </c>
      <c r="C164" s="3" t="s">
        <v>17</v>
      </c>
      <c r="D164" s="3">
        <v>214.43</v>
      </c>
      <c r="E164" s="4">
        <v>42241</v>
      </c>
      <c r="F164" s="3" t="s">
        <v>28</v>
      </c>
      <c r="G164" s="3" t="s">
        <v>31</v>
      </c>
      <c r="H164" s="3" t="s">
        <v>198</v>
      </c>
      <c r="I164" s="3" t="s">
        <v>199</v>
      </c>
      <c r="J164" s="3" t="s">
        <v>199</v>
      </c>
      <c r="K164" s="166">
        <v>140</v>
      </c>
      <c r="L164" s="3">
        <v>3.6</v>
      </c>
      <c r="M164" s="3">
        <v>8.4000000000000005E-2</v>
      </c>
      <c r="N164" s="3" t="s">
        <v>199</v>
      </c>
      <c r="O164" s="3">
        <v>1.7</v>
      </c>
      <c r="P164" s="3">
        <v>2.1</v>
      </c>
      <c r="Q164" s="3"/>
      <c r="T164" s="95">
        <f t="shared" si="14"/>
        <v>5</v>
      </c>
      <c r="U164" s="95">
        <f t="shared" si="15"/>
        <v>0.05</v>
      </c>
      <c r="V164" s="95">
        <f t="shared" si="16"/>
        <v>140</v>
      </c>
      <c r="W164" s="95">
        <f t="shared" si="17"/>
        <v>3.6</v>
      </c>
      <c r="X164" s="95">
        <f t="shared" si="18"/>
        <v>8.4000000000000005E-2</v>
      </c>
      <c r="Y164" s="95">
        <f t="shared" si="19"/>
        <v>1.7</v>
      </c>
      <c r="Z164" s="95">
        <f t="shared" si="20"/>
        <v>2.1</v>
      </c>
      <c r="AA164" s="3" t="s">
        <v>154</v>
      </c>
      <c r="AB164" s="3" t="s">
        <v>17</v>
      </c>
      <c r="AC164" s="3" t="s">
        <v>28</v>
      </c>
      <c r="AD164" s="3" t="s">
        <v>31</v>
      </c>
      <c r="AE164" s="75" t="s">
        <v>83</v>
      </c>
    </row>
    <row r="165" spans="1:31" x14ac:dyDescent="0.2">
      <c r="A165" s="3" t="s">
        <v>23</v>
      </c>
      <c r="B165" s="3" t="s">
        <v>154</v>
      </c>
      <c r="C165" s="3" t="s">
        <v>17</v>
      </c>
      <c r="D165" s="3">
        <v>214.43</v>
      </c>
      <c r="E165" s="4">
        <v>42241</v>
      </c>
      <c r="F165" s="3" t="s">
        <v>28</v>
      </c>
      <c r="G165" s="3" t="s">
        <v>19</v>
      </c>
      <c r="H165" s="3" t="s">
        <v>198</v>
      </c>
      <c r="I165" s="3" t="s">
        <v>199</v>
      </c>
      <c r="J165" s="3" t="s">
        <v>199</v>
      </c>
      <c r="K165" s="166" t="s">
        <v>199</v>
      </c>
      <c r="L165" s="3">
        <v>27</v>
      </c>
      <c r="M165" s="3">
        <v>0.39</v>
      </c>
      <c r="N165" s="3" t="s">
        <v>199</v>
      </c>
      <c r="O165" s="3">
        <v>4.3</v>
      </c>
      <c r="P165" s="3">
        <v>1.8</v>
      </c>
      <c r="Q165" s="3"/>
      <c r="T165" s="95">
        <f t="shared" si="14"/>
        <v>5</v>
      </c>
      <c r="U165" s="95">
        <f t="shared" si="15"/>
        <v>0.05</v>
      </c>
      <c r="V165" s="95">
        <f t="shared" si="16"/>
        <v>0.01</v>
      </c>
      <c r="W165" s="95">
        <f t="shared" si="17"/>
        <v>27</v>
      </c>
      <c r="X165" s="95">
        <f t="shared" si="18"/>
        <v>0.39</v>
      </c>
      <c r="Y165" s="95">
        <f t="shared" si="19"/>
        <v>4.3</v>
      </c>
      <c r="Z165" s="95">
        <f t="shared" si="20"/>
        <v>1.8</v>
      </c>
      <c r="AA165" s="3" t="s">
        <v>154</v>
      </c>
      <c r="AB165" s="3" t="s">
        <v>17</v>
      </c>
      <c r="AC165" s="3" t="s">
        <v>28</v>
      </c>
      <c r="AD165" s="3" t="s">
        <v>19</v>
      </c>
      <c r="AE165" s="75" t="s">
        <v>83</v>
      </c>
    </row>
    <row r="166" spans="1:31" x14ac:dyDescent="0.2">
      <c r="A166" s="3" t="s">
        <v>23</v>
      </c>
      <c r="B166" s="3" t="s">
        <v>154</v>
      </c>
      <c r="C166" s="3" t="s">
        <v>17</v>
      </c>
      <c r="D166" s="3">
        <v>214.43</v>
      </c>
      <c r="E166" s="4">
        <v>42241</v>
      </c>
      <c r="F166" s="3" t="s">
        <v>28</v>
      </c>
      <c r="G166" s="3" t="s">
        <v>19</v>
      </c>
      <c r="H166" s="3" t="s">
        <v>198</v>
      </c>
      <c r="I166" s="3" t="s">
        <v>199</v>
      </c>
      <c r="J166" s="3" t="s">
        <v>199</v>
      </c>
      <c r="K166" s="3" t="s">
        <v>199</v>
      </c>
      <c r="L166" s="3">
        <v>12</v>
      </c>
      <c r="M166" s="3">
        <v>0.19</v>
      </c>
      <c r="N166" s="3">
        <v>1.6E-2</v>
      </c>
      <c r="O166" s="3">
        <v>1.8</v>
      </c>
      <c r="P166" s="3">
        <v>1.2</v>
      </c>
      <c r="Q166" s="3"/>
      <c r="T166" s="95">
        <f t="shared" si="14"/>
        <v>5</v>
      </c>
      <c r="U166" s="95">
        <f t="shared" si="15"/>
        <v>0.05</v>
      </c>
      <c r="V166" s="95">
        <f t="shared" si="16"/>
        <v>0.01</v>
      </c>
      <c r="W166" s="95">
        <f t="shared" si="17"/>
        <v>12</v>
      </c>
      <c r="X166" s="95">
        <f t="shared" si="18"/>
        <v>0.19</v>
      </c>
      <c r="Y166" s="95">
        <f t="shared" si="19"/>
        <v>1.8</v>
      </c>
      <c r="Z166" s="95">
        <f t="shared" si="20"/>
        <v>1.2</v>
      </c>
      <c r="AA166" s="3" t="s">
        <v>154</v>
      </c>
      <c r="AB166" s="3" t="s">
        <v>17</v>
      </c>
      <c r="AC166" s="3" t="s">
        <v>28</v>
      </c>
      <c r="AD166" s="3" t="s">
        <v>19</v>
      </c>
      <c r="AE166" s="75" t="s">
        <v>83</v>
      </c>
    </row>
    <row r="167" spans="1:31" x14ac:dyDescent="0.2">
      <c r="A167" s="3" t="s">
        <v>23</v>
      </c>
      <c r="B167" s="3" t="s">
        <v>154</v>
      </c>
      <c r="C167" s="3" t="s">
        <v>17</v>
      </c>
      <c r="D167" s="3">
        <v>214.43</v>
      </c>
      <c r="E167" s="4">
        <v>42241</v>
      </c>
      <c r="F167" s="3" t="s">
        <v>28</v>
      </c>
      <c r="G167" s="3" t="s">
        <v>19</v>
      </c>
      <c r="H167" s="3" t="s">
        <v>198</v>
      </c>
      <c r="I167" s="3" t="s">
        <v>199</v>
      </c>
      <c r="J167" s="3" t="s">
        <v>199</v>
      </c>
      <c r="K167" s="3" t="s">
        <v>199</v>
      </c>
      <c r="L167" s="3">
        <v>25</v>
      </c>
      <c r="M167" s="3">
        <v>0.4</v>
      </c>
      <c r="N167" s="3">
        <v>4.4999999999999998E-2</v>
      </c>
      <c r="O167" s="3">
        <v>7.3</v>
      </c>
      <c r="P167" s="3">
        <v>2.1</v>
      </c>
      <c r="Q167" s="3"/>
      <c r="T167" s="95">
        <f t="shared" si="14"/>
        <v>5</v>
      </c>
      <c r="U167" s="95">
        <f t="shared" si="15"/>
        <v>0.05</v>
      </c>
      <c r="V167" s="95">
        <f t="shared" si="16"/>
        <v>0.01</v>
      </c>
      <c r="W167" s="95">
        <f t="shared" si="17"/>
        <v>25</v>
      </c>
      <c r="X167" s="95">
        <f t="shared" si="18"/>
        <v>0.4</v>
      </c>
      <c r="Y167" s="95">
        <f t="shared" si="19"/>
        <v>7.3</v>
      </c>
      <c r="Z167" s="95">
        <f t="shared" si="20"/>
        <v>2.1</v>
      </c>
      <c r="AA167" s="3" t="s">
        <v>154</v>
      </c>
      <c r="AB167" s="3" t="s">
        <v>17</v>
      </c>
      <c r="AC167" s="3" t="s">
        <v>28</v>
      </c>
      <c r="AD167" s="3" t="s">
        <v>19</v>
      </c>
      <c r="AE167" s="75" t="s">
        <v>83</v>
      </c>
    </row>
    <row r="168" spans="1:31" x14ac:dyDescent="0.2">
      <c r="A168" s="3" t="s">
        <v>23</v>
      </c>
      <c r="B168" s="3" t="s">
        <v>154</v>
      </c>
      <c r="C168" s="3" t="s">
        <v>17</v>
      </c>
      <c r="D168" s="3">
        <v>214.43</v>
      </c>
      <c r="E168" s="4">
        <v>42241</v>
      </c>
      <c r="F168" s="3" t="s">
        <v>28</v>
      </c>
      <c r="G168" s="3" t="s">
        <v>19</v>
      </c>
      <c r="H168" s="3" t="s">
        <v>198</v>
      </c>
      <c r="I168" s="3" t="s">
        <v>199</v>
      </c>
      <c r="J168" s="3" t="s">
        <v>199</v>
      </c>
      <c r="K168" s="3" t="s">
        <v>199</v>
      </c>
      <c r="L168" s="3">
        <v>4.4000000000000004</v>
      </c>
      <c r="M168" s="3">
        <v>0.25</v>
      </c>
      <c r="N168" s="3" t="s">
        <v>199</v>
      </c>
      <c r="O168" s="3">
        <v>13</v>
      </c>
      <c r="P168" s="3">
        <v>1.3</v>
      </c>
      <c r="Q168" s="3"/>
      <c r="T168" s="95">
        <f t="shared" si="14"/>
        <v>5</v>
      </c>
      <c r="U168" s="95">
        <f t="shared" si="15"/>
        <v>0.05</v>
      </c>
      <c r="V168" s="95">
        <f t="shared" si="16"/>
        <v>0.01</v>
      </c>
      <c r="W168" s="95">
        <f t="shared" si="17"/>
        <v>4.4000000000000004</v>
      </c>
      <c r="X168" s="95">
        <f t="shared" si="18"/>
        <v>0.25</v>
      </c>
      <c r="Y168" s="95">
        <f t="shared" si="19"/>
        <v>13</v>
      </c>
      <c r="Z168" s="95">
        <f t="shared" si="20"/>
        <v>1.3</v>
      </c>
      <c r="AA168" s="3" t="s">
        <v>154</v>
      </c>
      <c r="AB168" s="3" t="s">
        <v>17</v>
      </c>
      <c r="AC168" s="3" t="s">
        <v>28</v>
      </c>
      <c r="AD168" s="3" t="s">
        <v>19</v>
      </c>
      <c r="AE168" s="75" t="s">
        <v>83</v>
      </c>
    </row>
    <row r="169" spans="1:31" x14ac:dyDescent="0.2">
      <c r="A169" s="3" t="s">
        <v>23</v>
      </c>
      <c r="B169" s="3" t="s">
        <v>154</v>
      </c>
      <c r="C169" s="3" t="s">
        <v>17</v>
      </c>
      <c r="D169" s="3">
        <v>214.43</v>
      </c>
      <c r="E169" s="4">
        <v>42241</v>
      </c>
      <c r="F169" s="3" t="s">
        <v>28</v>
      </c>
      <c r="G169" s="3" t="s">
        <v>19</v>
      </c>
      <c r="H169" s="3" t="s">
        <v>198</v>
      </c>
      <c r="I169" s="3">
        <v>36</v>
      </c>
      <c r="J169" s="3" t="s">
        <v>199</v>
      </c>
      <c r="K169" s="3" t="s">
        <v>199</v>
      </c>
      <c r="L169" s="3">
        <v>18</v>
      </c>
      <c r="M169" s="3">
        <v>0.53</v>
      </c>
      <c r="N169" s="3">
        <v>2.5000000000000001E-2</v>
      </c>
      <c r="O169" s="3">
        <v>5.4</v>
      </c>
      <c r="P169" s="3">
        <v>1.7</v>
      </c>
      <c r="Q169" s="3"/>
      <c r="T169" s="95">
        <f t="shared" si="14"/>
        <v>36</v>
      </c>
      <c r="U169" s="95">
        <f t="shared" si="15"/>
        <v>0.05</v>
      </c>
      <c r="V169" s="95">
        <f t="shared" si="16"/>
        <v>0.01</v>
      </c>
      <c r="W169" s="95">
        <f t="shared" si="17"/>
        <v>18</v>
      </c>
      <c r="X169" s="95">
        <f t="shared" si="18"/>
        <v>0.53</v>
      </c>
      <c r="Y169" s="95">
        <f t="shared" si="19"/>
        <v>5.4</v>
      </c>
      <c r="Z169" s="95">
        <f t="shared" si="20"/>
        <v>1.7</v>
      </c>
      <c r="AA169" s="3" t="s">
        <v>154</v>
      </c>
      <c r="AB169" s="3" t="s">
        <v>17</v>
      </c>
      <c r="AC169" s="3" t="s">
        <v>28</v>
      </c>
      <c r="AD169" s="3" t="s">
        <v>19</v>
      </c>
      <c r="AE169" s="75" t="s">
        <v>83</v>
      </c>
    </row>
    <row r="170" spans="1:31" x14ac:dyDescent="0.2">
      <c r="A170" s="3" t="s">
        <v>23</v>
      </c>
      <c r="B170" s="3" t="s">
        <v>154</v>
      </c>
      <c r="C170" s="3" t="s">
        <v>17</v>
      </c>
      <c r="D170" s="3">
        <v>214.43</v>
      </c>
      <c r="E170" s="4">
        <v>42241</v>
      </c>
      <c r="F170" s="3" t="s">
        <v>28</v>
      </c>
      <c r="G170" s="3" t="s">
        <v>19</v>
      </c>
      <c r="H170" s="3" t="s">
        <v>198</v>
      </c>
      <c r="I170" s="3" t="s">
        <v>199</v>
      </c>
      <c r="J170" s="3" t="s">
        <v>199</v>
      </c>
      <c r="K170" s="3" t="s">
        <v>199</v>
      </c>
      <c r="L170" s="3" t="s">
        <v>199</v>
      </c>
      <c r="M170" s="3" t="s">
        <v>199</v>
      </c>
      <c r="N170" s="3" t="s">
        <v>199</v>
      </c>
      <c r="O170" s="3">
        <v>8.6999999999999993</v>
      </c>
      <c r="P170" s="3">
        <v>1.8</v>
      </c>
      <c r="Q170" s="3"/>
      <c r="T170" s="95">
        <f t="shared" si="14"/>
        <v>5</v>
      </c>
      <c r="U170" s="95">
        <f t="shared" si="15"/>
        <v>0.05</v>
      </c>
      <c r="V170" s="95">
        <f t="shared" si="16"/>
        <v>0.01</v>
      </c>
      <c r="W170" s="95">
        <f t="shared" si="17"/>
        <v>0.5</v>
      </c>
      <c r="X170" s="95">
        <f t="shared" si="18"/>
        <v>2.5000000000000001E-2</v>
      </c>
      <c r="Y170" s="95">
        <f t="shared" si="19"/>
        <v>8.6999999999999993</v>
      </c>
      <c r="Z170" s="95">
        <f t="shared" si="20"/>
        <v>1.8</v>
      </c>
      <c r="AA170" s="3" t="s">
        <v>154</v>
      </c>
      <c r="AB170" s="3" t="s">
        <v>17</v>
      </c>
      <c r="AC170" s="3" t="s">
        <v>28</v>
      </c>
      <c r="AD170" s="3" t="s">
        <v>19</v>
      </c>
      <c r="AE170" s="75" t="s">
        <v>83</v>
      </c>
    </row>
    <row r="171" spans="1:31" x14ac:dyDescent="0.2">
      <c r="A171" s="3" t="s">
        <v>23</v>
      </c>
      <c r="B171" s="3" t="s">
        <v>154</v>
      </c>
      <c r="C171" s="3" t="s">
        <v>17</v>
      </c>
      <c r="D171" s="3">
        <v>214.43</v>
      </c>
      <c r="E171" s="4">
        <v>42241</v>
      </c>
      <c r="F171" s="3" t="s">
        <v>28</v>
      </c>
      <c r="G171" s="3" t="s">
        <v>19</v>
      </c>
      <c r="H171" s="3" t="s">
        <v>198</v>
      </c>
      <c r="I171" s="3" t="s">
        <v>199</v>
      </c>
      <c r="J171" s="3" t="s">
        <v>199</v>
      </c>
      <c r="K171" s="3" t="s">
        <v>199</v>
      </c>
      <c r="L171" s="3">
        <v>16</v>
      </c>
      <c r="M171" s="3" t="s">
        <v>199</v>
      </c>
      <c r="N171" s="3" t="s">
        <v>199</v>
      </c>
      <c r="O171" s="3">
        <v>3</v>
      </c>
      <c r="P171" s="3">
        <v>1.6</v>
      </c>
      <c r="Q171" s="3"/>
      <c r="T171" s="95">
        <f t="shared" si="14"/>
        <v>5</v>
      </c>
      <c r="U171" s="95">
        <f t="shared" si="15"/>
        <v>0.05</v>
      </c>
      <c r="V171" s="95">
        <f t="shared" si="16"/>
        <v>0.01</v>
      </c>
      <c r="W171" s="95">
        <f t="shared" si="17"/>
        <v>16</v>
      </c>
      <c r="X171" s="95">
        <f t="shared" si="18"/>
        <v>2.5000000000000001E-2</v>
      </c>
      <c r="Y171" s="95">
        <f t="shared" si="19"/>
        <v>3</v>
      </c>
      <c r="Z171" s="95">
        <f t="shared" si="20"/>
        <v>1.6</v>
      </c>
      <c r="AA171" s="3" t="s">
        <v>154</v>
      </c>
      <c r="AB171" s="3" t="s">
        <v>17</v>
      </c>
      <c r="AC171" s="3" t="s">
        <v>28</v>
      </c>
      <c r="AD171" s="3" t="s">
        <v>19</v>
      </c>
      <c r="AE171" s="75" t="s">
        <v>83</v>
      </c>
    </row>
    <row r="172" spans="1:31" x14ac:dyDescent="0.2">
      <c r="A172" s="3" t="s">
        <v>23</v>
      </c>
      <c r="B172" s="3" t="s">
        <v>154</v>
      </c>
      <c r="C172" s="3" t="s">
        <v>17</v>
      </c>
      <c r="D172" s="3">
        <v>214.43</v>
      </c>
      <c r="E172" s="4">
        <v>42241</v>
      </c>
      <c r="F172" s="3" t="s">
        <v>28</v>
      </c>
      <c r="G172" s="3" t="s">
        <v>19</v>
      </c>
      <c r="H172" s="3" t="s">
        <v>198</v>
      </c>
      <c r="I172" s="3" t="s">
        <v>199</v>
      </c>
      <c r="J172" s="3" t="s">
        <v>199</v>
      </c>
      <c r="K172" s="3" t="s">
        <v>199</v>
      </c>
      <c r="L172" s="3">
        <v>18</v>
      </c>
      <c r="M172" s="3">
        <v>0.12</v>
      </c>
      <c r="N172" s="3">
        <v>3.7999999999999999E-2</v>
      </c>
      <c r="O172" s="3">
        <v>3.3</v>
      </c>
      <c r="P172" s="3">
        <v>1.2</v>
      </c>
      <c r="Q172" s="3"/>
      <c r="T172" s="95">
        <f t="shared" si="14"/>
        <v>5</v>
      </c>
      <c r="U172" s="95">
        <f t="shared" si="15"/>
        <v>0.05</v>
      </c>
      <c r="V172" s="95">
        <f t="shared" si="16"/>
        <v>0.01</v>
      </c>
      <c r="W172" s="95">
        <f t="shared" si="17"/>
        <v>18</v>
      </c>
      <c r="X172" s="95">
        <f t="shared" si="18"/>
        <v>0.12</v>
      </c>
      <c r="Y172" s="95">
        <f t="shared" si="19"/>
        <v>3.3</v>
      </c>
      <c r="Z172" s="95">
        <f t="shared" si="20"/>
        <v>1.2</v>
      </c>
      <c r="AA172" s="3" t="s">
        <v>154</v>
      </c>
      <c r="AB172" s="3" t="s">
        <v>17</v>
      </c>
      <c r="AC172" s="3" t="s">
        <v>28</v>
      </c>
      <c r="AD172" s="3" t="s">
        <v>19</v>
      </c>
      <c r="AE172" s="75" t="s">
        <v>83</v>
      </c>
    </row>
    <row r="173" spans="1:31" x14ac:dyDescent="0.2">
      <c r="A173" s="3" t="s">
        <v>23</v>
      </c>
      <c r="B173" s="3" t="s">
        <v>154</v>
      </c>
      <c r="C173" s="3" t="s">
        <v>17</v>
      </c>
      <c r="D173" s="3">
        <v>214.43</v>
      </c>
      <c r="E173" s="4">
        <v>42241</v>
      </c>
      <c r="F173" s="3" t="s">
        <v>28</v>
      </c>
      <c r="G173" s="3" t="s">
        <v>19</v>
      </c>
      <c r="H173" s="3" t="s">
        <v>198</v>
      </c>
      <c r="I173" s="3" t="s">
        <v>199</v>
      </c>
      <c r="J173" s="3" t="s">
        <v>199</v>
      </c>
      <c r="K173" s="3" t="s">
        <v>199</v>
      </c>
      <c r="L173" s="3" t="s">
        <v>199</v>
      </c>
      <c r="M173" s="3" t="s">
        <v>199</v>
      </c>
      <c r="N173" s="3" t="s">
        <v>199</v>
      </c>
      <c r="O173" s="3">
        <v>4</v>
      </c>
      <c r="P173" s="3">
        <v>1.3</v>
      </c>
      <c r="Q173" s="3"/>
      <c r="T173" s="95">
        <f t="shared" si="14"/>
        <v>5</v>
      </c>
      <c r="U173" s="95">
        <f t="shared" si="15"/>
        <v>0.05</v>
      </c>
      <c r="V173" s="95">
        <f t="shared" si="16"/>
        <v>0.01</v>
      </c>
      <c r="W173" s="95">
        <f t="shared" si="17"/>
        <v>0.5</v>
      </c>
      <c r="X173" s="95">
        <f t="shared" si="18"/>
        <v>2.5000000000000001E-2</v>
      </c>
      <c r="Y173" s="95">
        <f t="shared" si="19"/>
        <v>4</v>
      </c>
      <c r="Z173" s="95">
        <f t="shared" si="20"/>
        <v>1.3</v>
      </c>
      <c r="AA173" s="3" t="s">
        <v>154</v>
      </c>
      <c r="AB173" s="3" t="s">
        <v>17</v>
      </c>
      <c r="AC173" s="3" t="s">
        <v>28</v>
      </c>
      <c r="AD173" s="3" t="s">
        <v>19</v>
      </c>
      <c r="AE173" s="75" t="s">
        <v>83</v>
      </c>
    </row>
    <row r="174" spans="1:31" x14ac:dyDescent="0.2">
      <c r="A174" s="3" t="s">
        <v>23</v>
      </c>
      <c r="B174" s="3" t="s">
        <v>154</v>
      </c>
      <c r="C174" s="3" t="s">
        <v>17</v>
      </c>
      <c r="D174" s="3">
        <v>214.43</v>
      </c>
      <c r="E174" s="4">
        <v>42241</v>
      </c>
      <c r="F174" s="3" t="s">
        <v>28</v>
      </c>
      <c r="G174" s="3" t="s">
        <v>19</v>
      </c>
      <c r="H174" s="3" t="s">
        <v>198</v>
      </c>
      <c r="I174" s="3" t="s">
        <v>199</v>
      </c>
      <c r="J174" s="3" t="s">
        <v>199</v>
      </c>
      <c r="K174" s="3">
        <v>200</v>
      </c>
      <c r="L174" s="3">
        <v>33</v>
      </c>
      <c r="M174" s="3">
        <v>0.35</v>
      </c>
      <c r="N174" s="3">
        <v>6.5000000000000002E-2</v>
      </c>
      <c r="O174" s="3">
        <v>1.9</v>
      </c>
      <c r="P174" s="3">
        <v>1.1000000000000001</v>
      </c>
      <c r="Q174" s="3"/>
      <c r="T174" s="95">
        <f t="shared" si="14"/>
        <v>5</v>
      </c>
      <c r="U174" s="95">
        <f t="shared" si="15"/>
        <v>0.05</v>
      </c>
      <c r="V174" s="95">
        <f t="shared" si="16"/>
        <v>200</v>
      </c>
      <c r="W174" s="95">
        <f t="shared" si="17"/>
        <v>33</v>
      </c>
      <c r="X174" s="95">
        <f t="shared" si="18"/>
        <v>0.35</v>
      </c>
      <c r="Y174" s="95">
        <f t="shared" si="19"/>
        <v>1.9</v>
      </c>
      <c r="Z174" s="95">
        <f t="shared" si="20"/>
        <v>1.1000000000000001</v>
      </c>
      <c r="AA174" s="3" t="s">
        <v>154</v>
      </c>
      <c r="AB174" s="3" t="s">
        <v>17</v>
      </c>
      <c r="AC174" s="3" t="s">
        <v>28</v>
      </c>
      <c r="AD174" s="3" t="s">
        <v>19</v>
      </c>
      <c r="AE174" s="75" t="s">
        <v>83</v>
      </c>
    </row>
    <row r="175" spans="1:31" x14ac:dyDescent="0.2">
      <c r="A175" s="3" t="s">
        <v>23</v>
      </c>
      <c r="B175" s="3" t="s">
        <v>154</v>
      </c>
      <c r="C175" s="3" t="s">
        <v>17</v>
      </c>
      <c r="D175" s="3">
        <v>214.43</v>
      </c>
      <c r="E175" s="4">
        <v>42437</v>
      </c>
      <c r="F175" s="3" t="s">
        <v>28</v>
      </c>
      <c r="G175" s="3" t="s">
        <v>36</v>
      </c>
      <c r="H175" s="3" t="s">
        <v>198</v>
      </c>
      <c r="I175" s="3" t="s">
        <v>199</v>
      </c>
      <c r="J175" s="3">
        <v>0.2</v>
      </c>
      <c r="K175" s="3" t="s">
        <v>199</v>
      </c>
      <c r="L175" s="3">
        <v>3</v>
      </c>
      <c r="M175" s="3" t="s">
        <v>199</v>
      </c>
      <c r="N175" s="3"/>
      <c r="O175" s="3">
        <v>2.1</v>
      </c>
      <c r="P175" s="3">
        <v>0.94</v>
      </c>
      <c r="Q175" s="3"/>
      <c r="T175" s="95">
        <f t="shared" si="14"/>
        <v>5</v>
      </c>
      <c r="U175" s="95">
        <f t="shared" si="15"/>
        <v>0.2</v>
      </c>
      <c r="V175" s="95">
        <f t="shared" si="16"/>
        <v>0.01</v>
      </c>
      <c r="W175" s="95">
        <f t="shared" si="17"/>
        <v>3</v>
      </c>
      <c r="X175" s="95">
        <f t="shared" si="18"/>
        <v>2.5000000000000001E-2</v>
      </c>
      <c r="Y175" s="95">
        <f t="shared" si="19"/>
        <v>2.1</v>
      </c>
      <c r="Z175" s="95">
        <f t="shared" si="20"/>
        <v>0.94</v>
      </c>
      <c r="AA175" s="3" t="s">
        <v>154</v>
      </c>
      <c r="AB175" s="3" t="s">
        <v>17</v>
      </c>
      <c r="AC175" s="3" t="s">
        <v>28</v>
      </c>
      <c r="AD175" s="3" t="s">
        <v>36</v>
      </c>
      <c r="AE175" s="75" t="s">
        <v>84</v>
      </c>
    </row>
    <row r="176" spans="1:31" x14ac:dyDescent="0.2">
      <c r="A176" s="3" t="s">
        <v>23</v>
      </c>
      <c r="B176" s="3" t="s">
        <v>154</v>
      </c>
      <c r="C176" s="3" t="s">
        <v>17</v>
      </c>
      <c r="D176" s="3">
        <v>214.43</v>
      </c>
      <c r="E176" s="4">
        <v>42437</v>
      </c>
      <c r="F176" s="3" t="s">
        <v>28</v>
      </c>
      <c r="G176" s="3" t="s">
        <v>36</v>
      </c>
      <c r="H176" s="3" t="s">
        <v>198</v>
      </c>
      <c r="I176" s="3" t="s">
        <v>199</v>
      </c>
      <c r="J176" s="3">
        <v>0.28999999999999998</v>
      </c>
      <c r="K176" s="3" t="s">
        <v>199</v>
      </c>
      <c r="L176" s="3">
        <v>2.5</v>
      </c>
      <c r="M176" s="3" t="s">
        <v>199</v>
      </c>
      <c r="N176" s="3"/>
      <c r="O176" s="3">
        <v>3.2</v>
      </c>
      <c r="P176" s="3">
        <v>1.1000000000000001</v>
      </c>
      <c r="Q176" s="3"/>
      <c r="T176" s="95">
        <f t="shared" si="14"/>
        <v>5</v>
      </c>
      <c r="U176" s="95">
        <f t="shared" si="15"/>
        <v>0.28999999999999998</v>
      </c>
      <c r="V176" s="95">
        <f t="shared" si="16"/>
        <v>0.01</v>
      </c>
      <c r="W176" s="95">
        <f t="shared" si="17"/>
        <v>2.5</v>
      </c>
      <c r="X176" s="95">
        <f t="shared" si="18"/>
        <v>2.5000000000000001E-2</v>
      </c>
      <c r="Y176" s="95">
        <f t="shared" si="19"/>
        <v>3.2</v>
      </c>
      <c r="Z176" s="95">
        <f t="shared" si="20"/>
        <v>1.1000000000000001</v>
      </c>
      <c r="AA176" s="3" t="s">
        <v>154</v>
      </c>
      <c r="AB176" s="3" t="s">
        <v>17</v>
      </c>
      <c r="AC176" s="3" t="s">
        <v>28</v>
      </c>
      <c r="AD176" s="3" t="s">
        <v>36</v>
      </c>
      <c r="AE176" s="75" t="s">
        <v>84</v>
      </c>
    </row>
    <row r="177" spans="1:31" x14ac:dyDescent="0.2">
      <c r="A177" s="3" t="s">
        <v>23</v>
      </c>
      <c r="B177" s="3" t="s">
        <v>154</v>
      </c>
      <c r="C177" s="3" t="s">
        <v>17</v>
      </c>
      <c r="D177" s="3">
        <v>214.43</v>
      </c>
      <c r="E177" s="4">
        <v>42437</v>
      </c>
      <c r="F177" s="3" t="s">
        <v>28</v>
      </c>
      <c r="G177" s="3" t="s">
        <v>36</v>
      </c>
      <c r="H177" s="3" t="s">
        <v>198</v>
      </c>
      <c r="I177" s="3">
        <v>18</v>
      </c>
      <c r="J177" s="3">
        <v>2.9</v>
      </c>
      <c r="K177" s="3" t="s">
        <v>199</v>
      </c>
      <c r="L177" s="3">
        <v>32</v>
      </c>
      <c r="M177" s="3" t="s">
        <v>199</v>
      </c>
      <c r="N177" s="3"/>
      <c r="O177" s="3">
        <v>30</v>
      </c>
      <c r="P177" s="3">
        <v>1.1000000000000001</v>
      </c>
      <c r="Q177" s="3"/>
      <c r="T177" s="95">
        <f t="shared" si="14"/>
        <v>18</v>
      </c>
      <c r="U177" s="95">
        <f t="shared" si="15"/>
        <v>2.9</v>
      </c>
      <c r="V177" s="95">
        <f t="shared" si="16"/>
        <v>0.01</v>
      </c>
      <c r="W177" s="95">
        <f t="shared" si="17"/>
        <v>32</v>
      </c>
      <c r="X177" s="95">
        <f t="shared" si="18"/>
        <v>2.5000000000000001E-2</v>
      </c>
      <c r="Y177" s="95">
        <f t="shared" si="19"/>
        <v>30</v>
      </c>
      <c r="Z177" s="95">
        <f t="shared" si="20"/>
        <v>1.1000000000000001</v>
      </c>
      <c r="AA177" s="3" t="s">
        <v>154</v>
      </c>
      <c r="AB177" s="3" t="s">
        <v>17</v>
      </c>
      <c r="AC177" s="3" t="s">
        <v>28</v>
      </c>
      <c r="AD177" s="3" t="s">
        <v>36</v>
      </c>
      <c r="AE177" s="75" t="s">
        <v>84</v>
      </c>
    </row>
    <row r="178" spans="1:31" x14ac:dyDescent="0.2">
      <c r="A178" s="3" t="s">
        <v>23</v>
      </c>
      <c r="B178" s="3" t="s">
        <v>154</v>
      </c>
      <c r="C178" s="3" t="s">
        <v>17</v>
      </c>
      <c r="D178" s="3">
        <v>214.43</v>
      </c>
      <c r="E178" s="4">
        <v>42437</v>
      </c>
      <c r="F178" s="3" t="s">
        <v>28</v>
      </c>
      <c r="G178" s="3" t="s">
        <v>36</v>
      </c>
      <c r="H178" s="3" t="s">
        <v>198</v>
      </c>
      <c r="I178" s="3" t="s">
        <v>199</v>
      </c>
      <c r="J178" s="3">
        <v>0.24</v>
      </c>
      <c r="K178" s="3" t="s">
        <v>199</v>
      </c>
      <c r="L178" s="3">
        <v>3.2</v>
      </c>
      <c r="M178" s="3" t="s">
        <v>199</v>
      </c>
      <c r="N178" s="3"/>
      <c r="O178" s="3">
        <v>2.8</v>
      </c>
      <c r="P178" s="3">
        <v>1.1000000000000001</v>
      </c>
      <c r="Q178" s="3"/>
      <c r="T178" s="95">
        <f t="shared" si="14"/>
        <v>5</v>
      </c>
      <c r="U178" s="95">
        <f t="shared" si="15"/>
        <v>0.24</v>
      </c>
      <c r="V178" s="95">
        <f t="shared" si="16"/>
        <v>0.01</v>
      </c>
      <c r="W178" s="95">
        <f t="shared" si="17"/>
        <v>3.2</v>
      </c>
      <c r="X178" s="95">
        <f t="shared" si="18"/>
        <v>2.5000000000000001E-2</v>
      </c>
      <c r="Y178" s="95">
        <f t="shared" si="19"/>
        <v>2.8</v>
      </c>
      <c r="Z178" s="95">
        <f t="shared" si="20"/>
        <v>1.1000000000000001</v>
      </c>
      <c r="AA178" s="3" t="s">
        <v>154</v>
      </c>
      <c r="AB178" s="3" t="s">
        <v>17</v>
      </c>
      <c r="AC178" s="3" t="s">
        <v>28</v>
      </c>
      <c r="AD178" s="3" t="s">
        <v>36</v>
      </c>
      <c r="AE178" s="75" t="s">
        <v>84</v>
      </c>
    </row>
    <row r="179" spans="1:31" x14ac:dyDescent="0.2">
      <c r="A179" s="3" t="s">
        <v>23</v>
      </c>
      <c r="B179" s="3" t="s">
        <v>154</v>
      </c>
      <c r="C179" s="3" t="s">
        <v>17</v>
      </c>
      <c r="D179" s="3">
        <v>214.43</v>
      </c>
      <c r="E179" s="4">
        <v>42437</v>
      </c>
      <c r="F179" s="3" t="s">
        <v>28</v>
      </c>
      <c r="G179" s="3" t="s">
        <v>36</v>
      </c>
      <c r="H179" s="3" t="s">
        <v>198</v>
      </c>
      <c r="I179" s="3" t="s">
        <v>199</v>
      </c>
      <c r="J179" s="3">
        <v>0.3</v>
      </c>
      <c r="K179" s="3" t="s">
        <v>199</v>
      </c>
      <c r="L179" s="3">
        <v>2.6</v>
      </c>
      <c r="M179" s="3" t="s">
        <v>199</v>
      </c>
      <c r="N179" s="3"/>
      <c r="O179" s="3">
        <v>3.6</v>
      </c>
      <c r="P179" s="3">
        <v>0.93</v>
      </c>
      <c r="Q179" s="3"/>
      <c r="T179" s="95">
        <f t="shared" si="14"/>
        <v>5</v>
      </c>
      <c r="U179" s="95">
        <f t="shared" si="15"/>
        <v>0.3</v>
      </c>
      <c r="V179" s="95">
        <f t="shared" si="16"/>
        <v>0.01</v>
      </c>
      <c r="W179" s="95">
        <f t="shared" si="17"/>
        <v>2.6</v>
      </c>
      <c r="X179" s="95">
        <f t="shared" si="18"/>
        <v>2.5000000000000001E-2</v>
      </c>
      <c r="Y179" s="95">
        <f t="shared" si="19"/>
        <v>3.6</v>
      </c>
      <c r="Z179" s="95">
        <f t="shared" si="20"/>
        <v>0.93</v>
      </c>
      <c r="AA179" s="3" t="s">
        <v>154</v>
      </c>
      <c r="AB179" s="3" t="s">
        <v>17</v>
      </c>
      <c r="AC179" s="3" t="s">
        <v>28</v>
      </c>
      <c r="AD179" s="3" t="s">
        <v>36</v>
      </c>
      <c r="AE179" s="75" t="s">
        <v>84</v>
      </c>
    </row>
    <row r="180" spans="1:31" x14ac:dyDescent="0.2">
      <c r="A180" s="3" t="s">
        <v>23</v>
      </c>
      <c r="B180" s="3" t="s">
        <v>154</v>
      </c>
      <c r="C180" s="3" t="s">
        <v>17</v>
      </c>
      <c r="D180" s="3">
        <v>214.43</v>
      </c>
      <c r="E180" s="4">
        <v>42437</v>
      </c>
      <c r="F180" s="3" t="s">
        <v>28</v>
      </c>
      <c r="G180" s="3" t="s">
        <v>15</v>
      </c>
      <c r="H180" s="3" t="s">
        <v>198</v>
      </c>
      <c r="I180" s="3" t="s">
        <v>199</v>
      </c>
      <c r="J180" s="3" t="s">
        <v>199</v>
      </c>
      <c r="K180" s="3" t="s">
        <v>199</v>
      </c>
      <c r="L180" s="3">
        <v>20</v>
      </c>
      <c r="M180" s="3">
        <v>0.16</v>
      </c>
      <c r="N180" s="3"/>
      <c r="O180" s="3">
        <v>2.1</v>
      </c>
      <c r="P180" s="3">
        <v>1.6</v>
      </c>
      <c r="Q180" s="3"/>
      <c r="T180" s="95">
        <f t="shared" si="14"/>
        <v>5</v>
      </c>
      <c r="U180" s="95">
        <f t="shared" si="15"/>
        <v>0.05</v>
      </c>
      <c r="V180" s="95">
        <f t="shared" si="16"/>
        <v>0.01</v>
      </c>
      <c r="W180" s="95">
        <f t="shared" si="17"/>
        <v>20</v>
      </c>
      <c r="X180" s="95">
        <f t="shared" si="18"/>
        <v>0.16</v>
      </c>
      <c r="Y180" s="95">
        <f t="shared" si="19"/>
        <v>2.1</v>
      </c>
      <c r="Z180" s="95">
        <f t="shared" si="20"/>
        <v>1.6</v>
      </c>
      <c r="AA180" s="3" t="s">
        <v>154</v>
      </c>
      <c r="AB180" s="3" t="s">
        <v>17</v>
      </c>
      <c r="AC180" s="3" t="s">
        <v>28</v>
      </c>
      <c r="AD180" s="3" t="s">
        <v>15</v>
      </c>
      <c r="AE180" s="75" t="s">
        <v>84</v>
      </c>
    </row>
    <row r="181" spans="1:31" x14ac:dyDescent="0.2">
      <c r="A181" s="3" t="s">
        <v>23</v>
      </c>
      <c r="B181" s="3" t="s">
        <v>154</v>
      </c>
      <c r="C181" s="3" t="s">
        <v>17</v>
      </c>
      <c r="D181" s="3">
        <v>214.43</v>
      </c>
      <c r="E181" s="4">
        <v>42437</v>
      </c>
      <c r="F181" s="3" t="s">
        <v>28</v>
      </c>
      <c r="G181" s="3" t="s">
        <v>15</v>
      </c>
      <c r="H181" s="3" t="s">
        <v>198</v>
      </c>
      <c r="I181" s="3" t="s">
        <v>199</v>
      </c>
      <c r="J181" s="3" t="s">
        <v>199</v>
      </c>
      <c r="K181" s="3" t="s">
        <v>199</v>
      </c>
      <c r="L181" s="3">
        <v>15</v>
      </c>
      <c r="M181" s="3" t="s">
        <v>199</v>
      </c>
      <c r="N181" s="3"/>
      <c r="O181" s="3">
        <v>2.7</v>
      </c>
      <c r="P181" s="3">
        <v>1.4</v>
      </c>
      <c r="Q181" s="3"/>
      <c r="T181" s="95">
        <f t="shared" si="14"/>
        <v>5</v>
      </c>
      <c r="U181" s="95">
        <f t="shared" si="15"/>
        <v>0.05</v>
      </c>
      <c r="V181" s="95">
        <f t="shared" si="16"/>
        <v>0.01</v>
      </c>
      <c r="W181" s="95">
        <f t="shared" si="17"/>
        <v>15</v>
      </c>
      <c r="X181" s="95">
        <f t="shared" si="18"/>
        <v>2.5000000000000001E-2</v>
      </c>
      <c r="Y181" s="95">
        <f t="shared" si="19"/>
        <v>2.7</v>
      </c>
      <c r="Z181" s="95">
        <f t="shared" si="20"/>
        <v>1.4</v>
      </c>
      <c r="AA181" s="3" t="s">
        <v>154</v>
      </c>
      <c r="AB181" s="3" t="s">
        <v>17</v>
      </c>
      <c r="AC181" s="3" t="s">
        <v>28</v>
      </c>
      <c r="AD181" s="3" t="s">
        <v>15</v>
      </c>
      <c r="AE181" s="75" t="s">
        <v>84</v>
      </c>
    </row>
    <row r="182" spans="1:31" x14ac:dyDescent="0.2">
      <c r="A182" s="3" t="s">
        <v>23</v>
      </c>
      <c r="B182" s="3" t="s">
        <v>154</v>
      </c>
      <c r="C182" s="3" t="s">
        <v>17</v>
      </c>
      <c r="D182" s="3">
        <v>214.43</v>
      </c>
      <c r="E182" s="4">
        <v>42437</v>
      </c>
      <c r="F182" s="3" t="s">
        <v>28</v>
      </c>
      <c r="G182" s="3" t="s">
        <v>15</v>
      </c>
      <c r="H182" s="3" t="s">
        <v>198</v>
      </c>
      <c r="I182" s="3" t="s">
        <v>199</v>
      </c>
      <c r="J182" s="3">
        <v>0.1</v>
      </c>
      <c r="K182" s="3" t="s">
        <v>199</v>
      </c>
      <c r="L182" s="3">
        <v>21</v>
      </c>
      <c r="M182" s="3" t="s">
        <v>199</v>
      </c>
      <c r="N182" s="3"/>
      <c r="O182" s="3">
        <v>1.7</v>
      </c>
      <c r="P182" s="3">
        <v>1.3</v>
      </c>
      <c r="Q182" s="3"/>
      <c r="T182" s="95">
        <f t="shared" si="14"/>
        <v>5</v>
      </c>
      <c r="U182" s="95">
        <f t="shared" si="15"/>
        <v>0.1</v>
      </c>
      <c r="V182" s="95">
        <f t="shared" si="16"/>
        <v>0.01</v>
      </c>
      <c r="W182" s="95">
        <f t="shared" si="17"/>
        <v>21</v>
      </c>
      <c r="X182" s="95">
        <f t="shared" si="18"/>
        <v>2.5000000000000001E-2</v>
      </c>
      <c r="Y182" s="95">
        <f t="shared" si="19"/>
        <v>1.7</v>
      </c>
      <c r="Z182" s="95">
        <f t="shared" si="20"/>
        <v>1.3</v>
      </c>
      <c r="AA182" s="3" t="s">
        <v>154</v>
      </c>
      <c r="AB182" s="3" t="s">
        <v>17</v>
      </c>
      <c r="AC182" s="3" t="s">
        <v>28</v>
      </c>
      <c r="AD182" s="3" t="s">
        <v>15</v>
      </c>
      <c r="AE182" s="75" t="s">
        <v>84</v>
      </c>
    </row>
    <row r="183" spans="1:31" x14ac:dyDescent="0.2">
      <c r="A183" s="3" t="s">
        <v>23</v>
      </c>
      <c r="B183" s="3" t="s">
        <v>154</v>
      </c>
      <c r="C183" s="3" t="s">
        <v>17</v>
      </c>
      <c r="D183" s="3">
        <v>214.43</v>
      </c>
      <c r="E183" s="4">
        <v>42437</v>
      </c>
      <c r="F183" s="3" t="s">
        <v>28</v>
      </c>
      <c r="G183" s="3" t="s">
        <v>15</v>
      </c>
      <c r="H183" s="3" t="s">
        <v>198</v>
      </c>
      <c r="I183" s="3" t="s">
        <v>199</v>
      </c>
      <c r="J183" s="3" t="s">
        <v>199</v>
      </c>
      <c r="K183" s="3" t="s">
        <v>199</v>
      </c>
      <c r="L183" s="3">
        <v>13</v>
      </c>
      <c r="M183" s="3" t="s">
        <v>199</v>
      </c>
      <c r="N183" s="3"/>
      <c r="O183" s="3">
        <v>1.6</v>
      </c>
      <c r="P183" s="3">
        <v>1.2</v>
      </c>
      <c r="Q183" s="3"/>
      <c r="T183" s="95">
        <f t="shared" si="14"/>
        <v>5</v>
      </c>
      <c r="U183" s="95">
        <f t="shared" si="15"/>
        <v>0.05</v>
      </c>
      <c r="V183" s="95">
        <f t="shared" si="16"/>
        <v>0.01</v>
      </c>
      <c r="W183" s="95">
        <f t="shared" si="17"/>
        <v>13</v>
      </c>
      <c r="X183" s="95">
        <f t="shared" si="18"/>
        <v>2.5000000000000001E-2</v>
      </c>
      <c r="Y183" s="95">
        <f t="shared" si="19"/>
        <v>1.6</v>
      </c>
      <c r="Z183" s="95">
        <f t="shared" si="20"/>
        <v>1.2</v>
      </c>
      <c r="AA183" s="3" t="s">
        <v>154</v>
      </c>
      <c r="AB183" s="3" t="s">
        <v>17</v>
      </c>
      <c r="AC183" s="3" t="s">
        <v>28</v>
      </c>
      <c r="AD183" s="3" t="s">
        <v>15</v>
      </c>
      <c r="AE183" s="75" t="s">
        <v>84</v>
      </c>
    </row>
    <row r="184" spans="1:31" x14ac:dyDescent="0.2">
      <c r="A184" s="3" t="s">
        <v>23</v>
      </c>
      <c r="B184" s="3" t="s">
        <v>154</v>
      </c>
      <c r="C184" s="3" t="s">
        <v>17</v>
      </c>
      <c r="D184" s="3">
        <v>214.43</v>
      </c>
      <c r="E184" s="4">
        <v>42437</v>
      </c>
      <c r="F184" s="3" t="s">
        <v>28</v>
      </c>
      <c r="G184" s="3" t="s">
        <v>15</v>
      </c>
      <c r="H184" s="3" t="s">
        <v>198</v>
      </c>
      <c r="I184" s="3" t="s">
        <v>199</v>
      </c>
      <c r="J184" s="3" t="s">
        <v>199</v>
      </c>
      <c r="K184" s="3" t="s">
        <v>199</v>
      </c>
      <c r="L184" s="3">
        <v>13</v>
      </c>
      <c r="M184" s="3" t="s">
        <v>199</v>
      </c>
      <c r="N184" s="3"/>
      <c r="O184" s="3">
        <v>3.2</v>
      </c>
      <c r="P184" s="3">
        <v>1.5</v>
      </c>
      <c r="Q184" s="3"/>
      <c r="T184" s="95">
        <f t="shared" si="14"/>
        <v>5</v>
      </c>
      <c r="U184" s="95">
        <f t="shared" si="15"/>
        <v>0.05</v>
      </c>
      <c r="V184" s="95">
        <f t="shared" si="16"/>
        <v>0.01</v>
      </c>
      <c r="W184" s="95">
        <f t="shared" si="17"/>
        <v>13</v>
      </c>
      <c r="X184" s="95">
        <f t="shared" si="18"/>
        <v>2.5000000000000001E-2</v>
      </c>
      <c r="Y184" s="95">
        <f t="shared" si="19"/>
        <v>3.2</v>
      </c>
      <c r="Z184" s="95">
        <f t="shared" si="20"/>
        <v>1.5</v>
      </c>
      <c r="AA184" s="3" t="s">
        <v>154</v>
      </c>
      <c r="AB184" s="3" t="s">
        <v>17</v>
      </c>
      <c r="AC184" s="3" t="s">
        <v>28</v>
      </c>
      <c r="AD184" s="3" t="s">
        <v>15</v>
      </c>
      <c r="AE184" s="75" t="s">
        <v>84</v>
      </c>
    </row>
    <row r="185" spans="1:31" x14ac:dyDescent="0.2">
      <c r="A185" s="3" t="s">
        <v>23</v>
      </c>
      <c r="B185" s="3" t="s">
        <v>154</v>
      </c>
      <c r="C185" s="3" t="s">
        <v>17</v>
      </c>
      <c r="D185" s="3">
        <v>214.43</v>
      </c>
      <c r="E185" s="4">
        <v>42437</v>
      </c>
      <c r="F185" s="3" t="s">
        <v>28</v>
      </c>
      <c r="G185" s="3" t="s">
        <v>15</v>
      </c>
      <c r="H185" s="3" t="s">
        <v>198</v>
      </c>
      <c r="I185" s="3" t="s">
        <v>199</v>
      </c>
      <c r="J185" s="3" t="s">
        <v>199</v>
      </c>
      <c r="K185" s="3" t="s">
        <v>199</v>
      </c>
      <c r="L185" s="3">
        <v>19</v>
      </c>
      <c r="M185" s="3" t="s">
        <v>199</v>
      </c>
      <c r="N185" s="3"/>
      <c r="O185" s="3">
        <v>3.2</v>
      </c>
      <c r="P185" s="3">
        <v>1.3</v>
      </c>
      <c r="Q185" s="3"/>
      <c r="T185" s="95">
        <f t="shared" si="14"/>
        <v>5</v>
      </c>
      <c r="U185" s="95">
        <f t="shared" si="15"/>
        <v>0.05</v>
      </c>
      <c r="V185" s="95">
        <f t="shared" si="16"/>
        <v>0.01</v>
      </c>
      <c r="W185" s="95">
        <f t="shared" si="17"/>
        <v>19</v>
      </c>
      <c r="X185" s="95">
        <f t="shared" si="18"/>
        <v>2.5000000000000001E-2</v>
      </c>
      <c r="Y185" s="95">
        <f t="shared" si="19"/>
        <v>3.2</v>
      </c>
      <c r="Z185" s="95">
        <f t="shared" si="20"/>
        <v>1.3</v>
      </c>
      <c r="AA185" s="3" t="s">
        <v>154</v>
      </c>
      <c r="AB185" s="3" t="s">
        <v>17</v>
      </c>
      <c r="AC185" s="3" t="s">
        <v>28</v>
      </c>
      <c r="AD185" s="3" t="s">
        <v>15</v>
      </c>
      <c r="AE185" s="75" t="s">
        <v>84</v>
      </c>
    </row>
    <row r="186" spans="1:31" x14ac:dyDescent="0.2">
      <c r="A186" s="3" t="s">
        <v>23</v>
      </c>
      <c r="B186" s="3" t="s">
        <v>154</v>
      </c>
      <c r="C186" s="3" t="s">
        <v>17</v>
      </c>
      <c r="D186" s="3">
        <v>214.43</v>
      </c>
      <c r="E186" s="4">
        <v>42437</v>
      </c>
      <c r="F186" s="3" t="s">
        <v>28</v>
      </c>
      <c r="G186" s="3" t="s">
        <v>15</v>
      </c>
      <c r="H186" s="3" t="s">
        <v>198</v>
      </c>
      <c r="I186" s="3" t="s">
        <v>199</v>
      </c>
      <c r="J186" s="3" t="s">
        <v>199</v>
      </c>
      <c r="K186" s="3" t="s">
        <v>199</v>
      </c>
      <c r="L186" s="3">
        <v>13</v>
      </c>
      <c r="M186" s="3" t="s">
        <v>199</v>
      </c>
      <c r="N186" s="3"/>
      <c r="O186" s="3">
        <v>2.2999999999999998</v>
      </c>
      <c r="P186" s="3">
        <v>1.2</v>
      </c>
      <c r="Q186" s="3"/>
      <c r="T186" s="95">
        <f t="shared" si="14"/>
        <v>5</v>
      </c>
      <c r="U186" s="95">
        <f t="shared" si="15"/>
        <v>0.05</v>
      </c>
      <c r="V186" s="95">
        <f t="shared" si="16"/>
        <v>0.01</v>
      </c>
      <c r="W186" s="95">
        <f t="shared" si="17"/>
        <v>13</v>
      </c>
      <c r="X186" s="95">
        <f t="shared" si="18"/>
        <v>2.5000000000000001E-2</v>
      </c>
      <c r="Y186" s="95">
        <f t="shared" si="19"/>
        <v>2.2999999999999998</v>
      </c>
      <c r="Z186" s="95">
        <f t="shared" si="20"/>
        <v>1.2</v>
      </c>
      <c r="AA186" s="3" t="s">
        <v>154</v>
      </c>
      <c r="AB186" s="3" t="s">
        <v>17</v>
      </c>
      <c r="AC186" s="3" t="s">
        <v>28</v>
      </c>
      <c r="AD186" s="3" t="s">
        <v>15</v>
      </c>
      <c r="AE186" s="75" t="s">
        <v>84</v>
      </c>
    </row>
    <row r="187" spans="1:31" x14ac:dyDescent="0.2">
      <c r="A187" s="3" t="s">
        <v>23</v>
      </c>
      <c r="B187" s="3" t="s">
        <v>154</v>
      </c>
      <c r="C187" s="3" t="s">
        <v>17</v>
      </c>
      <c r="D187" s="3">
        <v>214.43</v>
      </c>
      <c r="E187" s="4">
        <v>42437</v>
      </c>
      <c r="F187" s="3" t="s">
        <v>28</v>
      </c>
      <c r="G187" s="3" t="s">
        <v>15</v>
      </c>
      <c r="H187" s="3" t="s">
        <v>198</v>
      </c>
      <c r="I187" s="3" t="s">
        <v>199</v>
      </c>
      <c r="J187" s="3">
        <v>8.3000000000000004E-2</v>
      </c>
      <c r="K187" s="3" t="s">
        <v>199</v>
      </c>
      <c r="L187" s="3">
        <v>13</v>
      </c>
      <c r="M187" s="3">
        <v>0.17</v>
      </c>
      <c r="N187" s="3"/>
      <c r="O187" s="3">
        <v>2.5</v>
      </c>
      <c r="P187" s="3">
        <v>1.6</v>
      </c>
      <c r="Q187" s="3"/>
      <c r="T187" s="95">
        <f t="shared" si="14"/>
        <v>5</v>
      </c>
      <c r="U187" s="95">
        <f t="shared" si="15"/>
        <v>8.3000000000000004E-2</v>
      </c>
      <c r="V187" s="95">
        <f t="shared" si="16"/>
        <v>0.01</v>
      </c>
      <c r="W187" s="95">
        <f t="shared" si="17"/>
        <v>13</v>
      </c>
      <c r="X187" s="95">
        <f t="shared" si="18"/>
        <v>0.17</v>
      </c>
      <c r="Y187" s="95">
        <f t="shared" si="19"/>
        <v>2.5</v>
      </c>
      <c r="Z187" s="95">
        <f t="shared" si="20"/>
        <v>1.6</v>
      </c>
      <c r="AA187" s="3" t="s">
        <v>154</v>
      </c>
      <c r="AB187" s="3" t="s">
        <v>17</v>
      </c>
      <c r="AC187" s="3" t="s">
        <v>28</v>
      </c>
      <c r="AD187" s="3" t="s">
        <v>15</v>
      </c>
      <c r="AE187" s="75" t="s">
        <v>84</v>
      </c>
    </row>
    <row r="188" spans="1:31" x14ac:dyDescent="0.2">
      <c r="A188" s="3" t="s">
        <v>23</v>
      </c>
      <c r="B188" s="3" t="s">
        <v>154</v>
      </c>
      <c r="C188" s="3" t="s">
        <v>17</v>
      </c>
      <c r="D188" s="3">
        <v>214.43</v>
      </c>
      <c r="E188" s="4">
        <v>42437</v>
      </c>
      <c r="F188" s="3" t="s">
        <v>28</v>
      </c>
      <c r="G188" s="3" t="s">
        <v>15</v>
      </c>
      <c r="H188" s="3" t="s">
        <v>198</v>
      </c>
      <c r="I188" s="3" t="s">
        <v>199</v>
      </c>
      <c r="J188" s="3">
        <v>0.22</v>
      </c>
      <c r="K188" s="3" t="s">
        <v>199</v>
      </c>
      <c r="L188" s="3">
        <v>15</v>
      </c>
      <c r="M188" s="3" t="s">
        <v>199</v>
      </c>
      <c r="N188" s="3"/>
      <c r="O188" s="3">
        <v>2.2999999999999998</v>
      </c>
      <c r="P188" s="3">
        <v>1.6</v>
      </c>
      <c r="Q188" s="3"/>
      <c r="T188" s="95">
        <f t="shared" si="14"/>
        <v>5</v>
      </c>
      <c r="U188" s="95">
        <f t="shared" si="15"/>
        <v>0.22</v>
      </c>
      <c r="V188" s="95">
        <f t="shared" si="16"/>
        <v>0.01</v>
      </c>
      <c r="W188" s="95">
        <f t="shared" si="17"/>
        <v>15</v>
      </c>
      <c r="X188" s="95">
        <f t="shared" si="18"/>
        <v>2.5000000000000001E-2</v>
      </c>
      <c r="Y188" s="95">
        <f t="shared" si="19"/>
        <v>2.2999999999999998</v>
      </c>
      <c r="Z188" s="95">
        <f t="shared" si="20"/>
        <v>1.6</v>
      </c>
      <c r="AA188" s="3" t="s">
        <v>154</v>
      </c>
      <c r="AB188" s="3" t="s">
        <v>17</v>
      </c>
      <c r="AC188" s="3" t="s">
        <v>28</v>
      </c>
      <c r="AD188" s="3" t="s">
        <v>15</v>
      </c>
      <c r="AE188" s="75" t="s">
        <v>84</v>
      </c>
    </row>
    <row r="189" spans="1:31" x14ac:dyDescent="0.2">
      <c r="A189" s="3" t="s">
        <v>23</v>
      </c>
      <c r="B189" s="3" t="s">
        <v>154</v>
      </c>
      <c r="C189" s="3" t="s">
        <v>17</v>
      </c>
      <c r="D189" s="3">
        <v>214.43</v>
      </c>
      <c r="E189" s="4">
        <v>42437</v>
      </c>
      <c r="F189" s="3" t="s">
        <v>28</v>
      </c>
      <c r="G189" s="3" t="s">
        <v>37</v>
      </c>
      <c r="H189" s="3" t="s">
        <v>198</v>
      </c>
      <c r="I189" s="3" t="s">
        <v>199</v>
      </c>
      <c r="J189" s="3" t="s">
        <v>199</v>
      </c>
      <c r="K189" s="3" t="s">
        <v>199</v>
      </c>
      <c r="L189" s="3">
        <v>23</v>
      </c>
      <c r="M189" s="3" t="s">
        <v>199</v>
      </c>
      <c r="N189" s="3"/>
      <c r="O189" s="3">
        <v>3.6</v>
      </c>
      <c r="P189" s="3">
        <v>1.3</v>
      </c>
      <c r="Q189" s="3"/>
      <c r="T189" s="95">
        <f t="shared" si="14"/>
        <v>5</v>
      </c>
      <c r="U189" s="95">
        <f t="shared" si="15"/>
        <v>0.05</v>
      </c>
      <c r="V189" s="95">
        <f t="shared" si="16"/>
        <v>0.01</v>
      </c>
      <c r="W189" s="95">
        <f t="shared" si="17"/>
        <v>23</v>
      </c>
      <c r="X189" s="95">
        <f t="shared" si="18"/>
        <v>2.5000000000000001E-2</v>
      </c>
      <c r="Y189" s="95">
        <f t="shared" si="19"/>
        <v>3.6</v>
      </c>
      <c r="Z189" s="95">
        <f t="shared" si="20"/>
        <v>1.3</v>
      </c>
      <c r="AA189" s="3" t="s">
        <v>154</v>
      </c>
      <c r="AB189" s="3" t="s">
        <v>17</v>
      </c>
      <c r="AC189" s="3" t="s">
        <v>28</v>
      </c>
      <c r="AD189" s="3" t="s">
        <v>37</v>
      </c>
      <c r="AE189" s="75" t="s">
        <v>84</v>
      </c>
    </row>
    <row r="190" spans="1:31" x14ac:dyDescent="0.2">
      <c r="A190" s="3" t="s">
        <v>23</v>
      </c>
      <c r="B190" s="3" t="s">
        <v>154</v>
      </c>
      <c r="C190" s="3" t="s">
        <v>17</v>
      </c>
      <c r="D190" s="3">
        <v>214.43</v>
      </c>
      <c r="E190" s="4">
        <v>42437</v>
      </c>
      <c r="F190" s="3" t="s">
        <v>28</v>
      </c>
      <c r="G190" s="3" t="s">
        <v>14</v>
      </c>
      <c r="H190" s="3" t="s">
        <v>198</v>
      </c>
      <c r="I190" s="3" t="s">
        <v>199</v>
      </c>
      <c r="J190" s="3" t="s">
        <v>199</v>
      </c>
      <c r="K190" s="3" t="s">
        <v>199</v>
      </c>
      <c r="L190" s="3">
        <v>120</v>
      </c>
      <c r="M190" s="3" t="s">
        <v>199</v>
      </c>
      <c r="N190" s="3"/>
      <c r="O190" s="3">
        <v>1.5</v>
      </c>
      <c r="P190" s="3">
        <v>15</v>
      </c>
      <c r="Q190" s="3"/>
      <c r="T190" s="95">
        <f t="shared" si="14"/>
        <v>5</v>
      </c>
      <c r="U190" s="95">
        <f t="shared" si="15"/>
        <v>0.05</v>
      </c>
      <c r="V190" s="95">
        <f t="shared" si="16"/>
        <v>0.01</v>
      </c>
      <c r="W190" s="95">
        <f t="shared" si="17"/>
        <v>120</v>
      </c>
      <c r="X190" s="95">
        <f t="shared" si="18"/>
        <v>2.5000000000000001E-2</v>
      </c>
      <c r="Y190" s="95">
        <f t="shared" si="19"/>
        <v>1.5</v>
      </c>
      <c r="Z190" s="95">
        <f t="shared" si="20"/>
        <v>15</v>
      </c>
      <c r="AA190" s="3" t="s">
        <v>154</v>
      </c>
      <c r="AB190" s="3" t="s">
        <v>17</v>
      </c>
      <c r="AC190" s="3" t="s">
        <v>28</v>
      </c>
      <c r="AD190" s="3" t="s">
        <v>14</v>
      </c>
      <c r="AE190" s="75" t="s">
        <v>84</v>
      </c>
    </row>
    <row r="191" spans="1:31" x14ac:dyDescent="0.2">
      <c r="A191" s="3" t="s">
        <v>23</v>
      </c>
      <c r="B191" s="3" t="s">
        <v>154</v>
      </c>
      <c r="C191" s="3" t="s">
        <v>17</v>
      </c>
      <c r="D191" s="3">
        <v>214.43</v>
      </c>
      <c r="E191" s="4">
        <v>42437</v>
      </c>
      <c r="F191" s="3" t="s">
        <v>28</v>
      </c>
      <c r="G191" s="3" t="s">
        <v>14</v>
      </c>
      <c r="H191" s="3" t="s">
        <v>198</v>
      </c>
      <c r="I191" s="3" t="s">
        <v>199</v>
      </c>
      <c r="J191" s="3" t="s">
        <v>199</v>
      </c>
      <c r="K191" s="3" t="s">
        <v>199</v>
      </c>
      <c r="L191" s="3">
        <v>140</v>
      </c>
      <c r="M191" s="3" t="s">
        <v>199</v>
      </c>
      <c r="N191" s="3"/>
      <c r="O191" s="3">
        <v>0.98</v>
      </c>
      <c r="P191" s="3">
        <v>18</v>
      </c>
      <c r="Q191" s="3"/>
      <c r="T191" s="95">
        <f t="shared" si="14"/>
        <v>5</v>
      </c>
      <c r="U191" s="95">
        <f t="shared" si="15"/>
        <v>0.05</v>
      </c>
      <c r="V191" s="95">
        <f t="shared" si="16"/>
        <v>0.01</v>
      </c>
      <c r="W191" s="95">
        <f t="shared" si="17"/>
        <v>140</v>
      </c>
      <c r="X191" s="95">
        <f t="shared" si="18"/>
        <v>2.5000000000000001E-2</v>
      </c>
      <c r="Y191" s="95">
        <f t="shared" si="19"/>
        <v>0.98</v>
      </c>
      <c r="Z191" s="95">
        <f t="shared" si="20"/>
        <v>18</v>
      </c>
      <c r="AA191" s="3" t="s">
        <v>154</v>
      </c>
      <c r="AB191" s="3" t="s">
        <v>17</v>
      </c>
      <c r="AC191" s="3" t="s">
        <v>28</v>
      </c>
      <c r="AD191" s="3" t="s">
        <v>14</v>
      </c>
      <c r="AE191" s="75" t="s">
        <v>84</v>
      </c>
    </row>
    <row r="192" spans="1:31" x14ac:dyDescent="0.2">
      <c r="A192" s="3" t="s">
        <v>23</v>
      </c>
      <c r="B192" s="3" t="s">
        <v>154</v>
      </c>
      <c r="C192" s="3" t="s">
        <v>17</v>
      </c>
      <c r="D192" s="3">
        <v>214.43</v>
      </c>
      <c r="E192" s="4">
        <v>42437</v>
      </c>
      <c r="F192" s="3" t="s">
        <v>28</v>
      </c>
      <c r="G192" s="3" t="s">
        <v>14</v>
      </c>
      <c r="H192" s="3" t="s">
        <v>198</v>
      </c>
      <c r="I192" s="3" t="s">
        <v>199</v>
      </c>
      <c r="J192" s="3" t="s">
        <v>199</v>
      </c>
      <c r="K192" s="3" t="s">
        <v>199</v>
      </c>
      <c r="L192" s="3">
        <v>390</v>
      </c>
      <c r="M192" s="3" t="s">
        <v>199</v>
      </c>
      <c r="N192" s="3"/>
      <c r="O192" s="3">
        <v>1.1000000000000001</v>
      </c>
      <c r="P192" s="3">
        <v>17</v>
      </c>
      <c r="Q192" s="3"/>
      <c r="T192" s="95">
        <f t="shared" si="14"/>
        <v>5</v>
      </c>
      <c r="U192" s="95">
        <f t="shared" si="15"/>
        <v>0.05</v>
      </c>
      <c r="V192" s="95">
        <f t="shared" si="16"/>
        <v>0.01</v>
      </c>
      <c r="W192" s="95">
        <f t="shared" si="17"/>
        <v>390</v>
      </c>
      <c r="X192" s="95">
        <f t="shared" si="18"/>
        <v>2.5000000000000001E-2</v>
      </c>
      <c r="Y192" s="95">
        <f t="shared" si="19"/>
        <v>1.1000000000000001</v>
      </c>
      <c r="Z192" s="95">
        <f t="shared" si="20"/>
        <v>17</v>
      </c>
      <c r="AA192" s="3" t="s">
        <v>154</v>
      </c>
      <c r="AB192" s="3" t="s">
        <v>17</v>
      </c>
      <c r="AC192" s="3" t="s">
        <v>28</v>
      </c>
      <c r="AD192" s="3" t="s">
        <v>14</v>
      </c>
      <c r="AE192" s="75" t="s">
        <v>84</v>
      </c>
    </row>
    <row r="193" spans="1:31" x14ac:dyDescent="0.2">
      <c r="A193" s="3" t="s">
        <v>23</v>
      </c>
      <c r="B193" s="3" t="s">
        <v>154</v>
      </c>
      <c r="C193" s="3" t="s">
        <v>17</v>
      </c>
      <c r="D193" s="3">
        <v>214.43</v>
      </c>
      <c r="E193" s="4">
        <v>42437</v>
      </c>
      <c r="F193" s="3" t="s">
        <v>28</v>
      </c>
      <c r="G193" s="3" t="s">
        <v>14</v>
      </c>
      <c r="H193" s="3" t="s">
        <v>198</v>
      </c>
      <c r="I193" s="3" t="s">
        <v>199</v>
      </c>
      <c r="J193" s="3" t="s">
        <v>199</v>
      </c>
      <c r="K193" s="3" t="s">
        <v>199</v>
      </c>
      <c r="L193" s="3">
        <v>57</v>
      </c>
      <c r="M193" s="3" t="s">
        <v>199</v>
      </c>
      <c r="N193" s="3"/>
      <c r="O193" s="3">
        <v>1.1000000000000001</v>
      </c>
      <c r="P193" s="3">
        <v>7.5</v>
      </c>
      <c r="Q193" s="3"/>
      <c r="T193" s="95">
        <f t="shared" si="14"/>
        <v>5</v>
      </c>
      <c r="U193" s="95">
        <f t="shared" si="15"/>
        <v>0.05</v>
      </c>
      <c r="V193" s="95">
        <f t="shared" si="16"/>
        <v>0.01</v>
      </c>
      <c r="W193" s="95">
        <f t="shared" si="17"/>
        <v>57</v>
      </c>
      <c r="X193" s="95">
        <f t="shared" si="18"/>
        <v>2.5000000000000001E-2</v>
      </c>
      <c r="Y193" s="95">
        <f t="shared" si="19"/>
        <v>1.1000000000000001</v>
      </c>
      <c r="Z193" s="95">
        <f t="shared" si="20"/>
        <v>7.5</v>
      </c>
      <c r="AA193" s="3" t="s">
        <v>154</v>
      </c>
      <c r="AB193" s="3" t="s">
        <v>17</v>
      </c>
      <c r="AC193" s="3" t="s">
        <v>28</v>
      </c>
      <c r="AD193" s="3" t="s">
        <v>14</v>
      </c>
      <c r="AE193" s="75" t="s">
        <v>84</v>
      </c>
    </row>
    <row r="194" spans="1:31" x14ac:dyDescent="0.2">
      <c r="A194" s="3" t="s">
        <v>23</v>
      </c>
      <c r="B194" s="3" t="s">
        <v>154</v>
      </c>
      <c r="C194" s="3" t="s">
        <v>17</v>
      </c>
      <c r="D194" s="3">
        <v>214.43</v>
      </c>
      <c r="E194" s="4">
        <v>42437</v>
      </c>
      <c r="F194" s="3" t="s">
        <v>28</v>
      </c>
      <c r="G194" s="3" t="s">
        <v>14</v>
      </c>
      <c r="H194" s="3" t="s">
        <v>198</v>
      </c>
      <c r="I194" s="3" t="s">
        <v>199</v>
      </c>
      <c r="J194" s="3" t="s">
        <v>199</v>
      </c>
      <c r="K194" s="3" t="s">
        <v>199</v>
      </c>
      <c r="L194" s="3">
        <v>37</v>
      </c>
      <c r="M194" s="3" t="s">
        <v>199</v>
      </c>
      <c r="N194" s="3"/>
      <c r="O194" s="3">
        <v>0.84</v>
      </c>
      <c r="P194" s="3">
        <v>8.1</v>
      </c>
      <c r="Q194" s="3"/>
      <c r="T194" s="95">
        <f t="shared" si="14"/>
        <v>5</v>
      </c>
      <c r="U194" s="95">
        <f t="shared" si="15"/>
        <v>0.05</v>
      </c>
      <c r="V194" s="95">
        <f t="shared" si="16"/>
        <v>0.01</v>
      </c>
      <c r="W194" s="95">
        <f t="shared" si="17"/>
        <v>37</v>
      </c>
      <c r="X194" s="95">
        <f t="shared" si="18"/>
        <v>2.5000000000000001E-2</v>
      </c>
      <c r="Y194" s="95">
        <f t="shared" si="19"/>
        <v>0.84</v>
      </c>
      <c r="Z194" s="95">
        <f t="shared" si="20"/>
        <v>8.1</v>
      </c>
      <c r="AA194" s="3" t="s">
        <v>154</v>
      </c>
      <c r="AB194" s="3" t="s">
        <v>17</v>
      </c>
      <c r="AC194" s="3" t="s">
        <v>28</v>
      </c>
      <c r="AD194" s="3" t="s">
        <v>14</v>
      </c>
      <c r="AE194" s="75" t="s">
        <v>84</v>
      </c>
    </row>
    <row r="195" spans="1:31" x14ac:dyDescent="0.2">
      <c r="A195" s="3" t="s">
        <v>23</v>
      </c>
      <c r="B195" s="3" t="s">
        <v>154</v>
      </c>
      <c r="C195" s="3" t="s">
        <v>17</v>
      </c>
      <c r="D195" s="3">
        <v>214.43</v>
      </c>
      <c r="E195" s="4">
        <v>42437</v>
      </c>
      <c r="F195" s="3" t="s">
        <v>28</v>
      </c>
      <c r="G195" s="3" t="s">
        <v>18</v>
      </c>
      <c r="H195" s="3" t="s">
        <v>198</v>
      </c>
      <c r="I195" s="3" t="s">
        <v>199</v>
      </c>
      <c r="J195" s="3" t="s">
        <v>199</v>
      </c>
      <c r="K195" s="3" t="s">
        <v>199</v>
      </c>
      <c r="L195" s="3">
        <v>3.2</v>
      </c>
      <c r="M195" s="3" t="s">
        <v>199</v>
      </c>
      <c r="N195" s="3"/>
      <c r="O195" s="3">
        <v>0.49</v>
      </c>
      <c r="P195" s="3">
        <v>1.5</v>
      </c>
      <c r="Q195" s="3"/>
      <c r="T195" s="95">
        <f t="shared" si="14"/>
        <v>5</v>
      </c>
      <c r="U195" s="95">
        <f t="shared" si="15"/>
        <v>0.05</v>
      </c>
      <c r="V195" s="95">
        <f t="shared" si="16"/>
        <v>0.01</v>
      </c>
      <c r="W195" s="95">
        <f t="shared" si="17"/>
        <v>3.2</v>
      </c>
      <c r="X195" s="95">
        <f t="shared" si="18"/>
        <v>2.5000000000000001E-2</v>
      </c>
      <c r="Y195" s="95">
        <f t="shared" si="19"/>
        <v>0.49</v>
      </c>
      <c r="Z195" s="95">
        <f t="shared" si="20"/>
        <v>1.5</v>
      </c>
      <c r="AA195" s="3" t="s">
        <v>154</v>
      </c>
      <c r="AB195" s="3" t="s">
        <v>17</v>
      </c>
      <c r="AC195" s="3" t="s">
        <v>28</v>
      </c>
      <c r="AD195" s="3" t="s">
        <v>18</v>
      </c>
      <c r="AE195" s="75" t="s">
        <v>84</v>
      </c>
    </row>
    <row r="196" spans="1:31" x14ac:dyDescent="0.2">
      <c r="A196" s="3" t="s">
        <v>23</v>
      </c>
      <c r="B196" s="3" t="s">
        <v>154</v>
      </c>
      <c r="C196" s="3" t="s">
        <v>17</v>
      </c>
      <c r="D196" s="3">
        <v>214.43</v>
      </c>
      <c r="E196" s="4">
        <v>42437</v>
      </c>
      <c r="F196" s="3" t="s">
        <v>28</v>
      </c>
      <c r="G196" s="3" t="s">
        <v>18</v>
      </c>
      <c r="H196" s="3" t="s">
        <v>198</v>
      </c>
      <c r="I196" s="3" t="s">
        <v>199</v>
      </c>
      <c r="J196" s="3" t="s">
        <v>199</v>
      </c>
      <c r="K196" s="3" t="s">
        <v>199</v>
      </c>
      <c r="L196" s="3">
        <v>5</v>
      </c>
      <c r="M196" s="3" t="s">
        <v>199</v>
      </c>
      <c r="N196" s="3"/>
      <c r="O196" s="3">
        <v>0.97</v>
      </c>
      <c r="P196" s="3">
        <v>2.2000000000000002</v>
      </c>
      <c r="Q196" s="3"/>
      <c r="T196" s="95">
        <f t="shared" si="14"/>
        <v>5</v>
      </c>
      <c r="U196" s="95">
        <f t="shared" si="15"/>
        <v>0.05</v>
      </c>
      <c r="V196" s="95">
        <f t="shared" si="16"/>
        <v>0.01</v>
      </c>
      <c r="W196" s="95">
        <f t="shared" si="17"/>
        <v>5</v>
      </c>
      <c r="X196" s="95">
        <f t="shared" si="18"/>
        <v>2.5000000000000001E-2</v>
      </c>
      <c r="Y196" s="95">
        <f t="shared" si="19"/>
        <v>0.97</v>
      </c>
      <c r="Z196" s="95">
        <f t="shared" si="20"/>
        <v>2.2000000000000002</v>
      </c>
      <c r="AA196" s="3" t="s">
        <v>154</v>
      </c>
      <c r="AB196" s="3" t="s">
        <v>17</v>
      </c>
      <c r="AC196" s="3" t="s">
        <v>28</v>
      </c>
      <c r="AD196" s="3" t="s">
        <v>18</v>
      </c>
      <c r="AE196" s="75" t="s">
        <v>84</v>
      </c>
    </row>
    <row r="197" spans="1:31" x14ac:dyDescent="0.2">
      <c r="A197" s="3" t="s">
        <v>23</v>
      </c>
      <c r="B197" s="3" t="s">
        <v>154</v>
      </c>
      <c r="C197" s="3" t="s">
        <v>17</v>
      </c>
      <c r="D197" s="3">
        <v>214.43</v>
      </c>
      <c r="E197" s="4">
        <v>42437</v>
      </c>
      <c r="F197" s="3" t="s">
        <v>28</v>
      </c>
      <c r="G197" s="3" t="s">
        <v>18</v>
      </c>
      <c r="H197" s="3" t="s">
        <v>198</v>
      </c>
      <c r="I197" s="3" t="s">
        <v>199</v>
      </c>
      <c r="J197" s="3" t="s">
        <v>199</v>
      </c>
      <c r="K197" s="3" t="s">
        <v>199</v>
      </c>
      <c r="L197" s="3">
        <v>5.4</v>
      </c>
      <c r="M197" s="3" t="s">
        <v>199</v>
      </c>
      <c r="N197" s="3"/>
      <c r="O197" s="3">
        <v>0.75</v>
      </c>
      <c r="P197" s="3">
        <v>1.8</v>
      </c>
      <c r="Q197" s="3"/>
      <c r="T197" s="95">
        <f t="shared" ref="T197:T260" si="21">IF(I197="U",5,I197)</f>
        <v>5</v>
      </c>
      <c r="U197" s="95">
        <f t="shared" ref="U197:U260" si="22">IF(J197="U",0.05,J197)</f>
        <v>0.05</v>
      </c>
      <c r="V197" s="95">
        <f t="shared" ref="V197:V260" si="23">IF(K197="U",0.01,K197)</f>
        <v>0.01</v>
      </c>
      <c r="W197" s="95">
        <f t="shared" ref="W197:W260" si="24">IF(L197="U",0.5,L197)</f>
        <v>5.4</v>
      </c>
      <c r="X197" s="95">
        <f t="shared" ref="X197:X260" si="25">IF(M197="U",0.025,M197)</f>
        <v>2.5000000000000001E-2</v>
      </c>
      <c r="Y197" s="95">
        <f t="shared" ref="Y197:Y260" si="26">IF(O197="U",0.1,O197)</f>
        <v>0.75</v>
      </c>
      <c r="Z197" s="95">
        <f t="shared" ref="Z197:Z260" si="27">IF(P197="U",0.1,P197)</f>
        <v>1.8</v>
      </c>
      <c r="AA197" s="3" t="s">
        <v>154</v>
      </c>
      <c r="AB197" s="3" t="s">
        <v>17</v>
      </c>
      <c r="AC197" s="3" t="s">
        <v>28</v>
      </c>
      <c r="AD197" s="3" t="s">
        <v>18</v>
      </c>
      <c r="AE197" s="75" t="s">
        <v>84</v>
      </c>
    </row>
    <row r="198" spans="1:31" x14ac:dyDescent="0.2">
      <c r="A198" s="3" t="s">
        <v>23</v>
      </c>
      <c r="B198" s="3" t="s">
        <v>154</v>
      </c>
      <c r="C198" s="3" t="s">
        <v>17</v>
      </c>
      <c r="D198" s="3">
        <v>214.43</v>
      </c>
      <c r="E198" s="4">
        <v>42437</v>
      </c>
      <c r="F198" s="3" t="s">
        <v>28</v>
      </c>
      <c r="G198" s="3" t="s">
        <v>18</v>
      </c>
      <c r="H198" s="3" t="s">
        <v>198</v>
      </c>
      <c r="I198" s="3" t="s">
        <v>199</v>
      </c>
      <c r="J198" s="3" t="s">
        <v>199</v>
      </c>
      <c r="K198" s="3" t="s">
        <v>199</v>
      </c>
      <c r="L198" s="3">
        <v>6</v>
      </c>
      <c r="M198" s="3" t="s">
        <v>199</v>
      </c>
      <c r="N198" s="3"/>
      <c r="O198" s="3">
        <v>0.78</v>
      </c>
      <c r="P198" s="3">
        <v>2</v>
      </c>
      <c r="Q198" s="3"/>
      <c r="T198" s="95">
        <f t="shared" si="21"/>
        <v>5</v>
      </c>
      <c r="U198" s="95">
        <f t="shared" si="22"/>
        <v>0.05</v>
      </c>
      <c r="V198" s="95">
        <f t="shared" si="23"/>
        <v>0.01</v>
      </c>
      <c r="W198" s="95">
        <f t="shared" si="24"/>
        <v>6</v>
      </c>
      <c r="X198" s="95">
        <f t="shared" si="25"/>
        <v>2.5000000000000001E-2</v>
      </c>
      <c r="Y198" s="95">
        <f t="shared" si="26"/>
        <v>0.78</v>
      </c>
      <c r="Z198" s="95">
        <f t="shared" si="27"/>
        <v>2</v>
      </c>
      <c r="AA198" s="3" t="s">
        <v>154</v>
      </c>
      <c r="AB198" s="3" t="s">
        <v>17</v>
      </c>
      <c r="AC198" s="3" t="s">
        <v>28</v>
      </c>
      <c r="AD198" s="3" t="s">
        <v>18</v>
      </c>
      <c r="AE198" s="75" t="s">
        <v>84</v>
      </c>
    </row>
    <row r="199" spans="1:31" x14ac:dyDescent="0.2">
      <c r="A199" s="3" t="s">
        <v>23</v>
      </c>
      <c r="B199" s="3" t="s">
        <v>154</v>
      </c>
      <c r="C199" s="3" t="s">
        <v>17</v>
      </c>
      <c r="D199" s="3">
        <v>214.43</v>
      </c>
      <c r="E199" s="4">
        <v>42437</v>
      </c>
      <c r="F199" s="3" t="s">
        <v>28</v>
      </c>
      <c r="G199" s="3" t="s">
        <v>18</v>
      </c>
      <c r="H199" s="3" t="s">
        <v>198</v>
      </c>
      <c r="I199" s="3" t="s">
        <v>199</v>
      </c>
      <c r="J199" s="3" t="s">
        <v>199</v>
      </c>
      <c r="K199" s="3" t="s">
        <v>199</v>
      </c>
      <c r="L199" s="3">
        <v>5.9</v>
      </c>
      <c r="M199" s="3" t="s">
        <v>199</v>
      </c>
      <c r="N199" s="3"/>
      <c r="O199" s="3">
        <v>1.1000000000000001</v>
      </c>
      <c r="P199" s="3">
        <v>1.5</v>
      </c>
      <c r="Q199" s="3"/>
      <c r="T199" s="95">
        <f t="shared" si="21"/>
        <v>5</v>
      </c>
      <c r="U199" s="95">
        <f t="shared" si="22"/>
        <v>0.05</v>
      </c>
      <c r="V199" s="95">
        <f t="shared" si="23"/>
        <v>0.01</v>
      </c>
      <c r="W199" s="95">
        <f t="shared" si="24"/>
        <v>5.9</v>
      </c>
      <c r="X199" s="95">
        <f t="shared" si="25"/>
        <v>2.5000000000000001E-2</v>
      </c>
      <c r="Y199" s="95">
        <f t="shared" si="26"/>
        <v>1.1000000000000001</v>
      </c>
      <c r="Z199" s="95">
        <f t="shared" si="27"/>
        <v>1.5</v>
      </c>
      <c r="AA199" s="3" t="s">
        <v>154</v>
      </c>
      <c r="AB199" s="3" t="s">
        <v>17</v>
      </c>
      <c r="AC199" s="3" t="s">
        <v>28</v>
      </c>
      <c r="AD199" s="3" t="s">
        <v>18</v>
      </c>
      <c r="AE199" s="75" t="s">
        <v>84</v>
      </c>
    </row>
    <row r="200" spans="1:31" x14ac:dyDescent="0.2">
      <c r="A200" s="3" t="s">
        <v>23</v>
      </c>
      <c r="B200" s="3" t="s">
        <v>154</v>
      </c>
      <c r="C200" s="3" t="s">
        <v>17</v>
      </c>
      <c r="D200" s="3">
        <v>214.43</v>
      </c>
      <c r="E200" s="4">
        <v>42437</v>
      </c>
      <c r="F200" s="3" t="s">
        <v>28</v>
      </c>
      <c r="G200" s="3" t="s">
        <v>18</v>
      </c>
      <c r="H200" s="3" t="s">
        <v>198</v>
      </c>
      <c r="I200" s="3" t="s">
        <v>199</v>
      </c>
      <c r="J200" s="3" t="s">
        <v>199</v>
      </c>
      <c r="K200" s="3" t="s">
        <v>199</v>
      </c>
      <c r="L200" s="3">
        <v>5.3</v>
      </c>
      <c r="M200" s="3" t="s">
        <v>199</v>
      </c>
      <c r="N200" s="3"/>
      <c r="O200" s="3">
        <v>0.71</v>
      </c>
      <c r="P200" s="3">
        <v>2.1</v>
      </c>
      <c r="Q200" s="3"/>
      <c r="T200" s="95">
        <f t="shared" si="21"/>
        <v>5</v>
      </c>
      <c r="U200" s="95">
        <f t="shared" si="22"/>
        <v>0.05</v>
      </c>
      <c r="V200" s="95">
        <f t="shared" si="23"/>
        <v>0.01</v>
      </c>
      <c r="W200" s="95">
        <f t="shared" si="24"/>
        <v>5.3</v>
      </c>
      <c r="X200" s="95">
        <f t="shared" si="25"/>
        <v>2.5000000000000001E-2</v>
      </c>
      <c r="Y200" s="95">
        <f t="shared" si="26"/>
        <v>0.71</v>
      </c>
      <c r="Z200" s="95">
        <f t="shared" si="27"/>
        <v>2.1</v>
      </c>
      <c r="AA200" s="3" t="s">
        <v>154</v>
      </c>
      <c r="AB200" s="3" t="s">
        <v>17</v>
      </c>
      <c r="AC200" s="3" t="s">
        <v>28</v>
      </c>
      <c r="AD200" s="3" t="s">
        <v>18</v>
      </c>
      <c r="AE200" s="75" t="s">
        <v>84</v>
      </c>
    </row>
    <row r="201" spans="1:31" x14ac:dyDescent="0.2">
      <c r="A201" s="3" t="s">
        <v>23</v>
      </c>
      <c r="B201" s="3" t="s">
        <v>154</v>
      </c>
      <c r="C201" s="3" t="s">
        <v>17</v>
      </c>
      <c r="D201" s="3">
        <v>214.43</v>
      </c>
      <c r="E201" s="4">
        <v>42437</v>
      </c>
      <c r="F201" s="3" t="s">
        <v>28</v>
      </c>
      <c r="G201" s="3" t="s">
        <v>18</v>
      </c>
      <c r="H201" s="3" t="s">
        <v>198</v>
      </c>
      <c r="I201" s="3" t="s">
        <v>199</v>
      </c>
      <c r="J201" s="3" t="s">
        <v>199</v>
      </c>
      <c r="K201" s="3" t="s">
        <v>199</v>
      </c>
      <c r="L201" s="3">
        <v>5.7</v>
      </c>
      <c r="M201" s="3" t="s">
        <v>199</v>
      </c>
      <c r="N201" s="3"/>
      <c r="O201" s="3">
        <v>0.94</v>
      </c>
      <c r="P201" s="3">
        <v>1.6</v>
      </c>
      <c r="Q201" s="3"/>
      <c r="T201" s="95">
        <f t="shared" si="21"/>
        <v>5</v>
      </c>
      <c r="U201" s="95">
        <f t="shared" si="22"/>
        <v>0.05</v>
      </c>
      <c r="V201" s="95">
        <f t="shared" si="23"/>
        <v>0.01</v>
      </c>
      <c r="W201" s="95">
        <f t="shared" si="24"/>
        <v>5.7</v>
      </c>
      <c r="X201" s="95">
        <f t="shared" si="25"/>
        <v>2.5000000000000001E-2</v>
      </c>
      <c r="Y201" s="95">
        <f t="shared" si="26"/>
        <v>0.94</v>
      </c>
      <c r="Z201" s="95">
        <f t="shared" si="27"/>
        <v>1.6</v>
      </c>
      <c r="AA201" s="3" t="s">
        <v>154</v>
      </c>
      <c r="AB201" s="3" t="s">
        <v>17</v>
      </c>
      <c r="AC201" s="3" t="s">
        <v>28</v>
      </c>
      <c r="AD201" s="3" t="s">
        <v>18</v>
      </c>
      <c r="AE201" s="75" t="s">
        <v>84</v>
      </c>
    </row>
    <row r="202" spans="1:31" x14ac:dyDescent="0.2">
      <c r="A202" s="3" t="s">
        <v>23</v>
      </c>
      <c r="B202" s="3" t="s">
        <v>154</v>
      </c>
      <c r="C202" s="3" t="s">
        <v>17</v>
      </c>
      <c r="D202" s="3">
        <v>214.43</v>
      </c>
      <c r="E202" s="4">
        <v>42437</v>
      </c>
      <c r="F202" s="3" t="s">
        <v>28</v>
      </c>
      <c r="G202" s="3" t="s">
        <v>18</v>
      </c>
      <c r="H202" s="3" t="s">
        <v>198</v>
      </c>
      <c r="I202" s="3" t="s">
        <v>199</v>
      </c>
      <c r="J202" s="3" t="s">
        <v>199</v>
      </c>
      <c r="K202" s="3" t="s">
        <v>199</v>
      </c>
      <c r="L202" s="3">
        <v>5</v>
      </c>
      <c r="M202" s="3" t="s">
        <v>199</v>
      </c>
      <c r="N202" s="3"/>
      <c r="O202" s="3">
        <v>0.76</v>
      </c>
      <c r="P202" s="3">
        <v>1.8</v>
      </c>
      <c r="Q202" s="3"/>
      <c r="T202" s="95">
        <f t="shared" si="21"/>
        <v>5</v>
      </c>
      <c r="U202" s="95">
        <f t="shared" si="22"/>
        <v>0.05</v>
      </c>
      <c r="V202" s="95">
        <f t="shared" si="23"/>
        <v>0.01</v>
      </c>
      <c r="W202" s="95">
        <f t="shared" si="24"/>
        <v>5</v>
      </c>
      <c r="X202" s="95">
        <f t="shared" si="25"/>
        <v>2.5000000000000001E-2</v>
      </c>
      <c r="Y202" s="95">
        <f t="shared" si="26"/>
        <v>0.76</v>
      </c>
      <c r="Z202" s="95">
        <f t="shared" si="27"/>
        <v>1.8</v>
      </c>
      <c r="AA202" s="3" t="s">
        <v>154</v>
      </c>
      <c r="AB202" s="3" t="s">
        <v>17</v>
      </c>
      <c r="AC202" s="3" t="s">
        <v>28</v>
      </c>
      <c r="AD202" s="3" t="s">
        <v>18</v>
      </c>
      <c r="AE202" s="75" t="s">
        <v>84</v>
      </c>
    </row>
    <row r="203" spans="1:31" x14ac:dyDescent="0.2">
      <c r="A203" s="3" t="s">
        <v>23</v>
      </c>
      <c r="B203" s="3" t="s">
        <v>154</v>
      </c>
      <c r="C203" s="3" t="s">
        <v>17</v>
      </c>
      <c r="D203" s="3">
        <v>214.43</v>
      </c>
      <c r="E203" s="4">
        <v>42437</v>
      </c>
      <c r="F203" s="3" t="s">
        <v>28</v>
      </c>
      <c r="G203" s="3" t="s">
        <v>15</v>
      </c>
      <c r="H203" s="3" t="s">
        <v>198</v>
      </c>
      <c r="I203" s="3" t="s">
        <v>199</v>
      </c>
      <c r="J203" s="3">
        <v>0.16</v>
      </c>
      <c r="K203" s="3">
        <v>0.2</v>
      </c>
      <c r="L203" s="3">
        <v>17</v>
      </c>
      <c r="M203" s="3">
        <v>0.22</v>
      </c>
      <c r="N203" s="3"/>
      <c r="O203" s="3">
        <v>2.9</v>
      </c>
      <c r="P203" s="3">
        <v>1.9</v>
      </c>
      <c r="Q203" s="3"/>
      <c r="T203" s="95">
        <f t="shared" si="21"/>
        <v>5</v>
      </c>
      <c r="U203" s="95">
        <f t="shared" si="22"/>
        <v>0.16</v>
      </c>
      <c r="V203" s="95">
        <f t="shared" si="23"/>
        <v>0.2</v>
      </c>
      <c r="W203" s="95">
        <f t="shared" si="24"/>
        <v>17</v>
      </c>
      <c r="X203" s="95">
        <f t="shared" si="25"/>
        <v>0.22</v>
      </c>
      <c r="Y203" s="95">
        <f t="shared" si="26"/>
        <v>2.9</v>
      </c>
      <c r="Z203" s="95">
        <f t="shared" si="27"/>
        <v>1.9</v>
      </c>
      <c r="AA203" s="3" t="s">
        <v>154</v>
      </c>
      <c r="AB203" s="3" t="s">
        <v>17</v>
      </c>
      <c r="AC203" s="3" t="s">
        <v>28</v>
      </c>
      <c r="AD203" s="3" t="s">
        <v>15</v>
      </c>
      <c r="AE203" s="75" t="s">
        <v>84</v>
      </c>
    </row>
    <row r="204" spans="1:31" x14ac:dyDescent="0.2">
      <c r="A204" s="3" t="s">
        <v>23</v>
      </c>
      <c r="B204" s="3" t="s">
        <v>150</v>
      </c>
      <c r="C204" s="3" t="s">
        <v>24</v>
      </c>
      <c r="D204" s="3">
        <v>162.87</v>
      </c>
      <c r="E204" s="4">
        <v>42241</v>
      </c>
      <c r="F204" s="3" t="s">
        <v>21</v>
      </c>
      <c r="G204" s="3" t="s">
        <v>27</v>
      </c>
      <c r="H204" s="3" t="s">
        <v>198</v>
      </c>
      <c r="I204" s="3" t="s">
        <v>199</v>
      </c>
      <c r="J204" s="3" t="s">
        <v>199</v>
      </c>
      <c r="K204" s="3" t="s">
        <v>199</v>
      </c>
      <c r="L204" s="3" t="s">
        <v>199</v>
      </c>
      <c r="M204" s="3" t="s">
        <v>199</v>
      </c>
      <c r="N204" s="3" t="s">
        <v>199</v>
      </c>
      <c r="O204" s="3">
        <v>1.1000000000000001</v>
      </c>
      <c r="P204" s="3">
        <v>0.42</v>
      </c>
      <c r="Q204" s="3"/>
      <c r="T204" s="95">
        <f t="shared" si="21"/>
        <v>5</v>
      </c>
      <c r="U204" s="95">
        <f t="shared" si="22"/>
        <v>0.05</v>
      </c>
      <c r="V204" s="95">
        <f t="shared" si="23"/>
        <v>0.01</v>
      </c>
      <c r="W204" s="95">
        <f t="shared" si="24"/>
        <v>0.5</v>
      </c>
      <c r="X204" s="95">
        <f t="shared" si="25"/>
        <v>2.5000000000000001E-2</v>
      </c>
      <c r="Y204" s="95">
        <f t="shared" si="26"/>
        <v>1.1000000000000001</v>
      </c>
      <c r="Z204" s="95">
        <f t="shared" si="27"/>
        <v>0.42</v>
      </c>
      <c r="AA204" s="3" t="s">
        <v>150</v>
      </c>
      <c r="AB204" s="3" t="s">
        <v>24</v>
      </c>
      <c r="AC204" s="3" t="s">
        <v>21</v>
      </c>
      <c r="AD204" s="3" t="s">
        <v>27</v>
      </c>
      <c r="AE204" s="75" t="s">
        <v>83</v>
      </c>
    </row>
    <row r="205" spans="1:31" x14ac:dyDescent="0.2">
      <c r="A205" s="3" t="s">
        <v>23</v>
      </c>
      <c r="B205" s="3" t="s">
        <v>150</v>
      </c>
      <c r="C205" s="3" t="s">
        <v>24</v>
      </c>
      <c r="D205" s="3">
        <v>162.87</v>
      </c>
      <c r="E205" s="4">
        <v>42241</v>
      </c>
      <c r="F205" s="3" t="s">
        <v>21</v>
      </c>
      <c r="G205" s="3" t="s">
        <v>25</v>
      </c>
      <c r="H205" s="3" t="s">
        <v>198</v>
      </c>
      <c r="I205" s="3" t="s">
        <v>199</v>
      </c>
      <c r="J205" s="3" t="s">
        <v>199</v>
      </c>
      <c r="K205" s="3" t="s">
        <v>199</v>
      </c>
      <c r="L205" s="3" t="s">
        <v>199</v>
      </c>
      <c r="M205" s="3" t="s">
        <v>199</v>
      </c>
      <c r="N205" s="3">
        <v>2.5999999999999999E-2</v>
      </c>
      <c r="O205" s="3">
        <v>2</v>
      </c>
      <c r="P205" s="3">
        <v>0.39</v>
      </c>
      <c r="Q205" s="3"/>
      <c r="T205" s="95">
        <f t="shared" si="21"/>
        <v>5</v>
      </c>
      <c r="U205" s="95">
        <f t="shared" si="22"/>
        <v>0.05</v>
      </c>
      <c r="V205" s="95">
        <f t="shared" si="23"/>
        <v>0.01</v>
      </c>
      <c r="W205" s="95">
        <f t="shared" si="24"/>
        <v>0.5</v>
      </c>
      <c r="X205" s="95">
        <f t="shared" si="25"/>
        <v>2.5000000000000001E-2</v>
      </c>
      <c r="Y205" s="95">
        <f t="shared" si="26"/>
        <v>2</v>
      </c>
      <c r="Z205" s="95">
        <f t="shared" si="27"/>
        <v>0.39</v>
      </c>
      <c r="AA205" s="3" t="s">
        <v>150</v>
      </c>
      <c r="AB205" s="3" t="s">
        <v>24</v>
      </c>
      <c r="AC205" s="3" t="s">
        <v>21</v>
      </c>
      <c r="AD205" s="3" t="s">
        <v>25</v>
      </c>
      <c r="AE205" s="75" t="s">
        <v>83</v>
      </c>
    </row>
    <row r="206" spans="1:31" x14ac:dyDescent="0.2">
      <c r="A206" s="3" t="s">
        <v>23</v>
      </c>
      <c r="B206" s="3" t="s">
        <v>150</v>
      </c>
      <c r="C206" s="3" t="s">
        <v>24</v>
      </c>
      <c r="D206" s="3">
        <v>162.87</v>
      </c>
      <c r="E206" s="4">
        <v>42241</v>
      </c>
      <c r="F206" s="3" t="s">
        <v>21</v>
      </c>
      <c r="G206" s="3" t="s">
        <v>25</v>
      </c>
      <c r="H206" s="3" t="s">
        <v>198</v>
      </c>
      <c r="I206" s="3" t="s">
        <v>199</v>
      </c>
      <c r="J206" s="3" t="s">
        <v>199</v>
      </c>
      <c r="K206" s="3" t="s">
        <v>199</v>
      </c>
      <c r="L206" s="3" t="s">
        <v>199</v>
      </c>
      <c r="M206" s="3" t="s">
        <v>199</v>
      </c>
      <c r="N206" s="3">
        <v>2.1999999999999999E-2</v>
      </c>
      <c r="O206" s="3">
        <v>0.36</v>
      </c>
      <c r="P206" s="3">
        <v>0.39</v>
      </c>
      <c r="Q206" s="3"/>
      <c r="T206" s="95">
        <f t="shared" si="21"/>
        <v>5</v>
      </c>
      <c r="U206" s="95">
        <f t="shared" si="22"/>
        <v>0.05</v>
      </c>
      <c r="V206" s="95">
        <f t="shared" si="23"/>
        <v>0.01</v>
      </c>
      <c r="W206" s="95">
        <f t="shared" si="24"/>
        <v>0.5</v>
      </c>
      <c r="X206" s="95">
        <f t="shared" si="25"/>
        <v>2.5000000000000001E-2</v>
      </c>
      <c r="Y206" s="95">
        <f t="shared" si="26"/>
        <v>0.36</v>
      </c>
      <c r="Z206" s="95">
        <f t="shared" si="27"/>
        <v>0.39</v>
      </c>
      <c r="AA206" s="3" t="s">
        <v>150</v>
      </c>
      <c r="AB206" s="3" t="s">
        <v>24</v>
      </c>
      <c r="AC206" s="3" t="s">
        <v>21</v>
      </c>
      <c r="AD206" s="3" t="s">
        <v>25</v>
      </c>
      <c r="AE206" s="75" t="s">
        <v>83</v>
      </c>
    </row>
    <row r="207" spans="1:31" x14ac:dyDescent="0.2">
      <c r="A207" s="3" t="s">
        <v>23</v>
      </c>
      <c r="B207" s="3" t="s">
        <v>150</v>
      </c>
      <c r="C207" s="3" t="s">
        <v>24</v>
      </c>
      <c r="D207" s="3">
        <v>162.87</v>
      </c>
      <c r="E207" s="4">
        <v>42241</v>
      </c>
      <c r="F207" s="3" t="s">
        <v>21</v>
      </c>
      <c r="G207" s="3" t="s">
        <v>25</v>
      </c>
      <c r="H207" s="3" t="s">
        <v>198</v>
      </c>
      <c r="I207" s="3" t="s">
        <v>199</v>
      </c>
      <c r="J207" s="3" t="s">
        <v>199</v>
      </c>
      <c r="K207" s="3" t="s">
        <v>199</v>
      </c>
      <c r="L207" s="3" t="s">
        <v>199</v>
      </c>
      <c r="M207" s="3" t="s">
        <v>199</v>
      </c>
      <c r="N207" s="3">
        <v>7.6E-3</v>
      </c>
      <c r="O207" s="3">
        <v>1.2</v>
      </c>
      <c r="P207" s="3">
        <v>0.25</v>
      </c>
      <c r="Q207" s="3"/>
      <c r="T207" s="95">
        <f t="shared" si="21"/>
        <v>5</v>
      </c>
      <c r="U207" s="95">
        <f t="shared" si="22"/>
        <v>0.05</v>
      </c>
      <c r="V207" s="95">
        <f t="shared" si="23"/>
        <v>0.01</v>
      </c>
      <c r="W207" s="95">
        <f t="shared" si="24"/>
        <v>0.5</v>
      </c>
      <c r="X207" s="95">
        <f t="shared" si="25"/>
        <v>2.5000000000000001E-2</v>
      </c>
      <c r="Y207" s="95">
        <f t="shared" si="26"/>
        <v>1.2</v>
      </c>
      <c r="Z207" s="95">
        <f t="shared" si="27"/>
        <v>0.25</v>
      </c>
      <c r="AA207" s="3" t="s">
        <v>150</v>
      </c>
      <c r="AB207" s="3" t="s">
        <v>24</v>
      </c>
      <c r="AC207" s="3" t="s">
        <v>21</v>
      </c>
      <c r="AD207" s="3" t="s">
        <v>25</v>
      </c>
      <c r="AE207" s="75" t="s">
        <v>83</v>
      </c>
    </row>
    <row r="208" spans="1:31" x14ac:dyDescent="0.2">
      <c r="A208" s="3" t="s">
        <v>23</v>
      </c>
      <c r="B208" s="3" t="s">
        <v>150</v>
      </c>
      <c r="C208" s="3" t="s">
        <v>24</v>
      </c>
      <c r="D208" s="3">
        <v>162.87</v>
      </c>
      <c r="E208" s="4">
        <v>42241</v>
      </c>
      <c r="F208" s="3" t="s">
        <v>21</v>
      </c>
      <c r="G208" s="3" t="s">
        <v>25</v>
      </c>
      <c r="H208" s="3" t="s">
        <v>198</v>
      </c>
      <c r="I208" s="3">
        <v>7.5</v>
      </c>
      <c r="J208" s="3">
        <v>0.12</v>
      </c>
      <c r="K208" s="3" t="s">
        <v>199</v>
      </c>
      <c r="L208" s="3" t="s">
        <v>199</v>
      </c>
      <c r="M208" s="3" t="s">
        <v>199</v>
      </c>
      <c r="N208" s="3">
        <v>1.4E-2</v>
      </c>
      <c r="O208" s="3">
        <v>2.2999999999999998</v>
      </c>
      <c r="P208" s="3">
        <v>0.28000000000000003</v>
      </c>
      <c r="Q208" s="3"/>
      <c r="T208" s="95">
        <f t="shared" si="21"/>
        <v>7.5</v>
      </c>
      <c r="U208" s="95">
        <f t="shared" si="22"/>
        <v>0.12</v>
      </c>
      <c r="V208" s="95">
        <f t="shared" si="23"/>
        <v>0.01</v>
      </c>
      <c r="W208" s="95">
        <f t="shared" si="24"/>
        <v>0.5</v>
      </c>
      <c r="X208" s="95">
        <f t="shared" si="25"/>
        <v>2.5000000000000001E-2</v>
      </c>
      <c r="Y208" s="95">
        <f t="shared" si="26"/>
        <v>2.2999999999999998</v>
      </c>
      <c r="Z208" s="95">
        <f t="shared" si="27"/>
        <v>0.28000000000000003</v>
      </c>
      <c r="AA208" s="3" t="s">
        <v>150</v>
      </c>
      <c r="AB208" s="3" t="s">
        <v>24</v>
      </c>
      <c r="AC208" s="3" t="s">
        <v>21</v>
      </c>
      <c r="AD208" s="3" t="s">
        <v>25</v>
      </c>
      <c r="AE208" s="75" t="s">
        <v>83</v>
      </c>
    </row>
    <row r="209" spans="1:31" x14ac:dyDescent="0.2">
      <c r="A209" s="3" t="s">
        <v>23</v>
      </c>
      <c r="B209" s="3" t="s">
        <v>150</v>
      </c>
      <c r="C209" s="3" t="s">
        <v>24</v>
      </c>
      <c r="D209" s="3">
        <v>162.87</v>
      </c>
      <c r="E209" s="4">
        <v>42241</v>
      </c>
      <c r="F209" s="3" t="s">
        <v>21</v>
      </c>
      <c r="G209" s="3" t="s">
        <v>25</v>
      </c>
      <c r="H209" s="3" t="s">
        <v>198</v>
      </c>
      <c r="I209" s="3" t="s">
        <v>199</v>
      </c>
      <c r="J209" s="3">
        <v>0.15</v>
      </c>
      <c r="K209" s="3" t="s">
        <v>199</v>
      </c>
      <c r="L209" s="3" t="s">
        <v>199</v>
      </c>
      <c r="M209" s="3" t="s">
        <v>199</v>
      </c>
      <c r="N209" s="3">
        <v>5.7000000000000002E-3</v>
      </c>
      <c r="O209" s="3">
        <v>6.1</v>
      </c>
      <c r="P209" s="3">
        <v>0.33</v>
      </c>
      <c r="Q209" s="3"/>
      <c r="T209" s="95">
        <f t="shared" si="21"/>
        <v>5</v>
      </c>
      <c r="U209" s="95">
        <f t="shared" si="22"/>
        <v>0.15</v>
      </c>
      <c r="V209" s="95">
        <f t="shared" si="23"/>
        <v>0.01</v>
      </c>
      <c r="W209" s="95">
        <f t="shared" si="24"/>
        <v>0.5</v>
      </c>
      <c r="X209" s="95">
        <f t="shared" si="25"/>
        <v>2.5000000000000001E-2</v>
      </c>
      <c r="Y209" s="95">
        <f t="shared" si="26"/>
        <v>6.1</v>
      </c>
      <c r="Z209" s="95">
        <f t="shared" si="27"/>
        <v>0.33</v>
      </c>
      <c r="AA209" s="3" t="s">
        <v>150</v>
      </c>
      <c r="AB209" s="3" t="s">
        <v>24</v>
      </c>
      <c r="AC209" s="3" t="s">
        <v>21</v>
      </c>
      <c r="AD209" s="3" t="s">
        <v>25</v>
      </c>
      <c r="AE209" s="75" t="s">
        <v>83</v>
      </c>
    </row>
    <row r="210" spans="1:31" x14ac:dyDescent="0.2">
      <c r="A210" s="3" t="s">
        <v>23</v>
      </c>
      <c r="B210" s="3" t="s">
        <v>150</v>
      </c>
      <c r="C210" s="3" t="s">
        <v>24</v>
      </c>
      <c r="D210" s="3">
        <v>162.87</v>
      </c>
      <c r="E210" s="4">
        <v>42241</v>
      </c>
      <c r="F210" s="3" t="s">
        <v>21</v>
      </c>
      <c r="G210" s="3" t="s">
        <v>25</v>
      </c>
      <c r="H210" s="3" t="s">
        <v>198</v>
      </c>
      <c r="I210" s="3" t="s">
        <v>199</v>
      </c>
      <c r="J210" s="3">
        <v>0.12</v>
      </c>
      <c r="K210" s="3" t="s">
        <v>199</v>
      </c>
      <c r="L210" s="3" t="s">
        <v>199</v>
      </c>
      <c r="M210" s="3" t="s">
        <v>199</v>
      </c>
      <c r="N210" s="3">
        <v>5.4999999999999997E-3</v>
      </c>
      <c r="O210" s="3">
        <v>1.5</v>
      </c>
      <c r="P210" s="3">
        <v>0.26</v>
      </c>
      <c r="Q210" s="3"/>
      <c r="T210" s="95">
        <f t="shared" si="21"/>
        <v>5</v>
      </c>
      <c r="U210" s="95">
        <f t="shared" si="22"/>
        <v>0.12</v>
      </c>
      <c r="V210" s="95">
        <f t="shared" si="23"/>
        <v>0.01</v>
      </c>
      <c r="W210" s="95">
        <f t="shared" si="24"/>
        <v>0.5</v>
      </c>
      <c r="X210" s="95">
        <f t="shared" si="25"/>
        <v>2.5000000000000001E-2</v>
      </c>
      <c r="Y210" s="95">
        <f t="shared" si="26"/>
        <v>1.5</v>
      </c>
      <c r="Z210" s="95">
        <f t="shared" si="27"/>
        <v>0.26</v>
      </c>
      <c r="AA210" s="3" t="s">
        <v>150</v>
      </c>
      <c r="AB210" s="3" t="s">
        <v>24</v>
      </c>
      <c r="AC210" s="3" t="s">
        <v>21</v>
      </c>
      <c r="AD210" s="3" t="s">
        <v>25</v>
      </c>
      <c r="AE210" s="75" t="s">
        <v>83</v>
      </c>
    </row>
    <row r="211" spans="1:31" x14ac:dyDescent="0.2">
      <c r="A211" s="3" t="s">
        <v>23</v>
      </c>
      <c r="B211" s="3" t="s">
        <v>150</v>
      </c>
      <c r="C211" s="3" t="s">
        <v>24</v>
      </c>
      <c r="D211" s="3">
        <v>162.87</v>
      </c>
      <c r="E211" s="4">
        <v>42241</v>
      </c>
      <c r="F211" s="3" t="s">
        <v>21</v>
      </c>
      <c r="G211" s="3" t="s">
        <v>25</v>
      </c>
      <c r="H211" s="3" t="s">
        <v>198</v>
      </c>
      <c r="I211" s="3" t="s">
        <v>199</v>
      </c>
      <c r="J211" s="3">
        <v>0.11</v>
      </c>
      <c r="K211" s="3" t="s">
        <v>199</v>
      </c>
      <c r="L211" s="3" t="s">
        <v>199</v>
      </c>
      <c r="M211" s="3" t="s">
        <v>199</v>
      </c>
      <c r="N211" s="3" t="s">
        <v>199</v>
      </c>
      <c r="O211" s="3">
        <v>1.6</v>
      </c>
      <c r="P211" s="3">
        <v>0.27</v>
      </c>
      <c r="Q211" s="3"/>
      <c r="T211" s="95">
        <f t="shared" si="21"/>
        <v>5</v>
      </c>
      <c r="U211" s="95">
        <f t="shared" si="22"/>
        <v>0.11</v>
      </c>
      <c r="V211" s="95">
        <f t="shared" si="23"/>
        <v>0.01</v>
      </c>
      <c r="W211" s="95">
        <f t="shared" si="24"/>
        <v>0.5</v>
      </c>
      <c r="X211" s="95">
        <f t="shared" si="25"/>
        <v>2.5000000000000001E-2</v>
      </c>
      <c r="Y211" s="95">
        <f t="shared" si="26"/>
        <v>1.6</v>
      </c>
      <c r="Z211" s="95">
        <f t="shared" si="27"/>
        <v>0.27</v>
      </c>
      <c r="AA211" s="3" t="s">
        <v>150</v>
      </c>
      <c r="AB211" s="3" t="s">
        <v>24</v>
      </c>
      <c r="AC211" s="3" t="s">
        <v>21</v>
      </c>
      <c r="AD211" s="3" t="s">
        <v>25</v>
      </c>
      <c r="AE211" s="75" t="s">
        <v>83</v>
      </c>
    </row>
    <row r="212" spans="1:31" x14ac:dyDescent="0.2">
      <c r="A212" s="3" t="s">
        <v>23</v>
      </c>
      <c r="B212" s="3" t="s">
        <v>150</v>
      </c>
      <c r="C212" s="3" t="s">
        <v>24</v>
      </c>
      <c r="D212" s="3">
        <v>162.87</v>
      </c>
      <c r="E212" s="4">
        <v>42241</v>
      </c>
      <c r="F212" s="3" t="s">
        <v>21</v>
      </c>
      <c r="G212" s="3" t="s">
        <v>25</v>
      </c>
      <c r="H212" s="3" t="s">
        <v>198</v>
      </c>
      <c r="I212" s="3">
        <v>68</v>
      </c>
      <c r="J212" s="3">
        <v>0.16</v>
      </c>
      <c r="K212" s="3" t="s">
        <v>199</v>
      </c>
      <c r="L212" s="3" t="s">
        <v>199</v>
      </c>
      <c r="M212" s="3">
        <v>6.7000000000000004E-2</v>
      </c>
      <c r="N212" s="3">
        <v>1.0999999999999999E-2</v>
      </c>
      <c r="O212" s="3">
        <v>6.3</v>
      </c>
      <c r="P212" s="3">
        <v>0.26</v>
      </c>
      <c r="Q212" s="3"/>
      <c r="T212" s="95">
        <f t="shared" si="21"/>
        <v>68</v>
      </c>
      <c r="U212" s="95">
        <f t="shared" si="22"/>
        <v>0.16</v>
      </c>
      <c r="V212" s="95">
        <f t="shared" si="23"/>
        <v>0.01</v>
      </c>
      <c r="W212" s="95">
        <f t="shared" si="24"/>
        <v>0.5</v>
      </c>
      <c r="X212" s="95">
        <f t="shared" si="25"/>
        <v>6.7000000000000004E-2</v>
      </c>
      <c r="Y212" s="95">
        <f t="shared" si="26"/>
        <v>6.3</v>
      </c>
      <c r="Z212" s="95">
        <f t="shared" si="27"/>
        <v>0.26</v>
      </c>
      <c r="AA212" s="3" t="s">
        <v>150</v>
      </c>
      <c r="AB212" s="3" t="s">
        <v>24</v>
      </c>
      <c r="AC212" s="3" t="s">
        <v>21</v>
      </c>
      <c r="AD212" s="3" t="s">
        <v>25</v>
      </c>
      <c r="AE212" s="75" t="s">
        <v>83</v>
      </c>
    </row>
    <row r="213" spans="1:31" x14ac:dyDescent="0.2">
      <c r="A213" s="3" t="s">
        <v>23</v>
      </c>
      <c r="B213" s="3" t="s">
        <v>150</v>
      </c>
      <c r="C213" s="3" t="s">
        <v>24</v>
      </c>
      <c r="D213" s="3">
        <v>162.87</v>
      </c>
      <c r="E213" s="4">
        <v>42437</v>
      </c>
      <c r="F213" s="3" t="s">
        <v>21</v>
      </c>
      <c r="G213" s="3" t="s">
        <v>36</v>
      </c>
      <c r="H213" s="3" t="s">
        <v>198</v>
      </c>
      <c r="I213" s="3" t="s">
        <v>199</v>
      </c>
      <c r="J213" s="3" t="s">
        <v>199</v>
      </c>
      <c r="K213" s="3" t="s">
        <v>199</v>
      </c>
      <c r="L213" s="3" t="s">
        <v>199</v>
      </c>
      <c r="M213" s="3" t="s">
        <v>199</v>
      </c>
      <c r="N213" s="3"/>
      <c r="O213" s="3">
        <v>0.44</v>
      </c>
      <c r="P213" s="3" t="s">
        <v>199</v>
      </c>
      <c r="Q213" s="3"/>
      <c r="T213" s="95">
        <f t="shared" si="21"/>
        <v>5</v>
      </c>
      <c r="U213" s="95">
        <f t="shared" si="22"/>
        <v>0.05</v>
      </c>
      <c r="V213" s="95">
        <f t="shared" si="23"/>
        <v>0.01</v>
      </c>
      <c r="W213" s="95">
        <f t="shared" si="24"/>
        <v>0.5</v>
      </c>
      <c r="X213" s="95">
        <f t="shared" si="25"/>
        <v>2.5000000000000001E-2</v>
      </c>
      <c r="Y213" s="95">
        <f t="shared" si="26"/>
        <v>0.44</v>
      </c>
      <c r="Z213" s="95">
        <f t="shared" si="27"/>
        <v>0.1</v>
      </c>
      <c r="AA213" s="3" t="s">
        <v>150</v>
      </c>
      <c r="AB213" s="3" t="s">
        <v>24</v>
      </c>
      <c r="AC213" s="3" t="s">
        <v>21</v>
      </c>
      <c r="AD213" s="3" t="s">
        <v>36</v>
      </c>
      <c r="AE213" s="75" t="s">
        <v>84</v>
      </c>
    </row>
    <row r="214" spans="1:31" x14ac:dyDescent="0.2">
      <c r="A214" s="3" t="s">
        <v>23</v>
      </c>
      <c r="B214" s="3" t="s">
        <v>150</v>
      </c>
      <c r="C214" s="3" t="s">
        <v>24</v>
      </c>
      <c r="D214" s="3">
        <v>162.87</v>
      </c>
      <c r="E214" s="4">
        <v>42437</v>
      </c>
      <c r="F214" s="3" t="s">
        <v>21</v>
      </c>
      <c r="G214" s="3" t="s">
        <v>36</v>
      </c>
      <c r="H214" s="3" t="s">
        <v>198</v>
      </c>
      <c r="I214" s="3" t="s">
        <v>199</v>
      </c>
      <c r="J214" s="3" t="s">
        <v>199</v>
      </c>
      <c r="K214" s="3" t="s">
        <v>199</v>
      </c>
      <c r="L214" s="3" t="s">
        <v>199</v>
      </c>
      <c r="M214" s="3" t="s">
        <v>199</v>
      </c>
      <c r="N214" s="3"/>
      <c r="O214" s="3">
        <v>0.61</v>
      </c>
      <c r="P214" s="3" t="s">
        <v>199</v>
      </c>
      <c r="Q214" s="3"/>
      <c r="T214" s="95">
        <f t="shared" si="21"/>
        <v>5</v>
      </c>
      <c r="U214" s="95">
        <f t="shared" si="22"/>
        <v>0.05</v>
      </c>
      <c r="V214" s="95">
        <f t="shared" si="23"/>
        <v>0.01</v>
      </c>
      <c r="W214" s="95">
        <f t="shared" si="24"/>
        <v>0.5</v>
      </c>
      <c r="X214" s="95">
        <f t="shared" si="25"/>
        <v>2.5000000000000001E-2</v>
      </c>
      <c r="Y214" s="95">
        <f t="shared" si="26"/>
        <v>0.61</v>
      </c>
      <c r="Z214" s="95">
        <f t="shared" si="27"/>
        <v>0.1</v>
      </c>
      <c r="AA214" s="3" t="s">
        <v>150</v>
      </c>
      <c r="AB214" s="3" t="s">
        <v>24</v>
      </c>
      <c r="AC214" s="3" t="s">
        <v>21</v>
      </c>
      <c r="AD214" s="3" t="s">
        <v>36</v>
      </c>
      <c r="AE214" s="75" t="s">
        <v>84</v>
      </c>
    </row>
    <row r="215" spans="1:31" x14ac:dyDescent="0.2">
      <c r="A215" s="3" t="s">
        <v>23</v>
      </c>
      <c r="B215" s="3" t="s">
        <v>150</v>
      </c>
      <c r="C215" s="3" t="s">
        <v>24</v>
      </c>
      <c r="D215" s="3">
        <v>162.87</v>
      </c>
      <c r="E215" s="4">
        <v>42437</v>
      </c>
      <c r="F215" s="3" t="s">
        <v>21</v>
      </c>
      <c r="G215" s="3" t="s">
        <v>36</v>
      </c>
      <c r="H215" s="3" t="s">
        <v>198</v>
      </c>
      <c r="I215" s="3" t="s">
        <v>199</v>
      </c>
      <c r="J215" s="3" t="s">
        <v>199</v>
      </c>
      <c r="K215" s="3" t="s">
        <v>199</v>
      </c>
      <c r="L215" s="3" t="s">
        <v>199</v>
      </c>
      <c r="M215" s="3" t="s">
        <v>199</v>
      </c>
      <c r="N215" s="3"/>
      <c r="O215" s="3" t="s">
        <v>199</v>
      </c>
      <c r="P215" s="3" t="s">
        <v>199</v>
      </c>
      <c r="Q215" s="3"/>
      <c r="T215" s="95">
        <f t="shared" si="21"/>
        <v>5</v>
      </c>
      <c r="U215" s="95">
        <f t="shared" si="22"/>
        <v>0.05</v>
      </c>
      <c r="V215" s="95">
        <f t="shared" si="23"/>
        <v>0.01</v>
      </c>
      <c r="W215" s="95">
        <f t="shared" si="24"/>
        <v>0.5</v>
      </c>
      <c r="X215" s="95">
        <f t="shared" si="25"/>
        <v>2.5000000000000001E-2</v>
      </c>
      <c r="Y215" s="95">
        <f t="shared" si="26"/>
        <v>0.1</v>
      </c>
      <c r="Z215" s="95">
        <f t="shared" si="27"/>
        <v>0.1</v>
      </c>
      <c r="AA215" s="3" t="s">
        <v>150</v>
      </c>
      <c r="AB215" s="3" t="s">
        <v>24</v>
      </c>
      <c r="AC215" s="3" t="s">
        <v>21</v>
      </c>
      <c r="AD215" s="3" t="s">
        <v>36</v>
      </c>
      <c r="AE215" s="75" t="s">
        <v>84</v>
      </c>
    </row>
    <row r="216" spans="1:31" x14ac:dyDescent="0.2">
      <c r="A216" s="3" t="s">
        <v>23</v>
      </c>
      <c r="B216" s="3" t="s">
        <v>150</v>
      </c>
      <c r="C216" s="3" t="s">
        <v>24</v>
      </c>
      <c r="D216" s="3">
        <v>162.87</v>
      </c>
      <c r="E216" s="4">
        <v>42437</v>
      </c>
      <c r="F216" s="3" t="s">
        <v>21</v>
      </c>
      <c r="G216" s="3" t="s">
        <v>36</v>
      </c>
      <c r="H216" s="3" t="s">
        <v>198</v>
      </c>
      <c r="I216" s="3" t="s">
        <v>199</v>
      </c>
      <c r="J216" s="3" t="s">
        <v>199</v>
      </c>
      <c r="K216" s="3" t="s">
        <v>199</v>
      </c>
      <c r="L216" s="3" t="s">
        <v>199</v>
      </c>
      <c r="M216" s="3" t="s">
        <v>199</v>
      </c>
      <c r="N216" s="3"/>
      <c r="O216" s="3">
        <v>0.94</v>
      </c>
      <c r="P216" s="3" t="s">
        <v>199</v>
      </c>
      <c r="Q216" s="3"/>
      <c r="T216" s="95">
        <f t="shared" si="21"/>
        <v>5</v>
      </c>
      <c r="U216" s="95">
        <f t="shared" si="22"/>
        <v>0.05</v>
      </c>
      <c r="V216" s="95">
        <f t="shared" si="23"/>
        <v>0.01</v>
      </c>
      <c r="W216" s="95">
        <f t="shared" si="24"/>
        <v>0.5</v>
      </c>
      <c r="X216" s="95">
        <f t="shared" si="25"/>
        <v>2.5000000000000001E-2</v>
      </c>
      <c r="Y216" s="95">
        <f t="shared" si="26"/>
        <v>0.94</v>
      </c>
      <c r="Z216" s="95">
        <f t="shared" si="27"/>
        <v>0.1</v>
      </c>
      <c r="AA216" s="3" t="s">
        <v>150</v>
      </c>
      <c r="AB216" s="3" t="s">
        <v>24</v>
      </c>
      <c r="AC216" s="3" t="s">
        <v>21</v>
      </c>
      <c r="AD216" s="3" t="s">
        <v>36</v>
      </c>
      <c r="AE216" s="75" t="s">
        <v>84</v>
      </c>
    </row>
    <row r="217" spans="1:31" x14ac:dyDescent="0.2">
      <c r="A217" s="3" t="s">
        <v>23</v>
      </c>
      <c r="B217" s="3" t="s">
        <v>150</v>
      </c>
      <c r="C217" s="3" t="s">
        <v>24</v>
      </c>
      <c r="D217" s="3">
        <v>162.87</v>
      </c>
      <c r="E217" s="4">
        <v>42437</v>
      </c>
      <c r="F217" s="3" t="s">
        <v>21</v>
      </c>
      <c r="G217" s="3" t="s">
        <v>36</v>
      </c>
      <c r="H217" s="3" t="s">
        <v>198</v>
      </c>
      <c r="I217" s="3" t="s">
        <v>199</v>
      </c>
      <c r="J217" s="3" t="s">
        <v>199</v>
      </c>
      <c r="K217" s="3" t="s">
        <v>199</v>
      </c>
      <c r="L217" s="3" t="s">
        <v>199</v>
      </c>
      <c r="M217" s="3" t="s">
        <v>199</v>
      </c>
      <c r="N217" s="3"/>
      <c r="O217" s="3">
        <v>1.1000000000000001</v>
      </c>
      <c r="P217" s="3" t="s">
        <v>199</v>
      </c>
      <c r="Q217" s="3"/>
      <c r="T217" s="95">
        <f t="shared" si="21"/>
        <v>5</v>
      </c>
      <c r="U217" s="95">
        <f t="shared" si="22"/>
        <v>0.05</v>
      </c>
      <c r="V217" s="95">
        <f t="shared" si="23"/>
        <v>0.01</v>
      </c>
      <c r="W217" s="95">
        <f t="shared" si="24"/>
        <v>0.5</v>
      </c>
      <c r="X217" s="95">
        <f t="shared" si="25"/>
        <v>2.5000000000000001E-2</v>
      </c>
      <c r="Y217" s="95">
        <f t="shared" si="26"/>
        <v>1.1000000000000001</v>
      </c>
      <c r="Z217" s="95">
        <f t="shared" si="27"/>
        <v>0.1</v>
      </c>
      <c r="AA217" s="3" t="s">
        <v>150</v>
      </c>
      <c r="AB217" s="3" t="s">
        <v>24</v>
      </c>
      <c r="AC217" s="3" t="s">
        <v>21</v>
      </c>
      <c r="AD217" s="3" t="s">
        <v>36</v>
      </c>
      <c r="AE217" s="75" t="s">
        <v>84</v>
      </c>
    </row>
    <row r="218" spans="1:31" x14ac:dyDescent="0.2">
      <c r="A218" s="3" t="s">
        <v>23</v>
      </c>
      <c r="B218" s="3" t="s">
        <v>150</v>
      </c>
      <c r="C218" s="3" t="s">
        <v>24</v>
      </c>
      <c r="D218" s="3">
        <v>162.87</v>
      </c>
      <c r="E218" s="4">
        <v>42437</v>
      </c>
      <c r="F218" s="3" t="s">
        <v>21</v>
      </c>
      <c r="G218" s="3" t="s">
        <v>36</v>
      </c>
      <c r="H218" s="3" t="s">
        <v>198</v>
      </c>
      <c r="I218" s="3" t="s">
        <v>199</v>
      </c>
      <c r="J218" s="3" t="s">
        <v>199</v>
      </c>
      <c r="K218" s="3" t="s">
        <v>199</v>
      </c>
      <c r="L218" s="3" t="s">
        <v>199</v>
      </c>
      <c r="M218" s="3" t="s">
        <v>199</v>
      </c>
      <c r="N218" s="3"/>
      <c r="O218" s="3">
        <v>3.7</v>
      </c>
      <c r="P218" s="3" t="s">
        <v>199</v>
      </c>
      <c r="Q218" s="3"/>
      <c r="T218" s="95">
        <f t="shared" si="21"/>
        <v>5</v>
      </c>
      <c r="U218" s="95">
        <f t="shared" si="22"/>
        <v>0.05</v>
      </c>
      <c r="V218" s="95">
        <f t="shared" si="23"/>
        <v>0.01</v>
      </c>
      <c r="W218" s="95">
        <f t="shared" si="24"/>
        <v>0.5</v>
      </c>
      <c r="X218" s="95">
        <f t="shared" si="25"/>
        <v>2.5000000000000001E-2</v>
      </c>
      <c r="Y218" s="95">
        <f t="shared" si="26"/>
        <v>3.7</v>
      </c>
      <c r="Z218" s="95">
        <f t="shared" si="27"/>
        <v>0.1</v>
      </c>
      <c r="AA218" s="3" t="s">
        <v>150</v>
      </c>
      <c r="AB218" s="3" t="s">
        <v>24</v>
      </c>
      <c r="AC218" s="3" t="s">
        <v>21</v>
      </c>
      <c r="AD218" s="3" t="s">
        <v>36</v>
      </c>
      <c r="AE218" s="75" t="s">
        <v>84</v>
      </c>
    </row>
    <row r="219" spans="1:31" x14ac:dyDescent="0.2">
      <c r="A219" s="3" t="s">
        <v>23</v>
      </c>
      <c r="B219" s="3" t="s">
        <v>150</v>
      </c>
      <c r="C219" s="3" t="s">
        <v>24</v>
      </c>
      <c r="D219" s="3">
        <v>162.87</v>
      </c>
      <c r="E219" s="4">
        <v>42437</v>
      </c>
      <c r="F219" s="3" t="s">
        <v>21</v>
      </c>
      <c r="G219" s="3" t="s">
        <v>36</v>
      </c>
      <c r="H219" s="3" t="s">
        <v>198</v>
      </c>
      <c r="I219" s="3" t="s">
        <v>199</v>
      </c>
      <c r="J219" s="3" t="s">
        <v>199</v>
      </c>
      <c r="K219" s="3" t="s">
        <v>199</v>
      </c>
      <c r="L219" s="3" t="s">
        <v>199</v>
      </c>
      <c r="M219" s="3" t="s">
        <v>199</v>
      </c>
      <c r="N219" s="3"/>
      <c r="O219" s="3">
        <v>1.1000000000000001</v>
      </c>
      <c r="P219" s="3" t="s">
        <v>199</v>
      </c>
      <c r="Q219" s="3"/>
      <c r="T219" s="95">
        <f t="shared" si="21"/>
        <v>5</v>
      </c>
      <c r="U219" s="95">
        <f t="shared" si="22"/>
        <v>0.05</v>
      </c>
      <c r="V219" s="95">
        <f t="shared" si="23"/>
        <v>0.01</v>
      </c>
      <c r="W219" s="95">
        <f t="shared" si="24"/>
        <v>0.5</v>
      </c>
      <c r="X219" s="95">
        <f t="shared" si="25"/>
        <v>2.5000000000000001E-2</v>
      </c>
      <c r="Y219" s="95">
        <f t="shared" si="26"/>
        <v>1.1000000000000001</v>
      </c>
      <c r="Z219" s="95">
        <f t="shared" si="27"/>
        <v>0.1</v>
      </c>
      <c r="AA219" s="3" t="s">
        <v>150</v>
      </c>
      <c r="AB219" s="3" t="s">
        <v>24</v>
      </c>
      <c r="AC219" s="3" t="s">
        <v>21</v>
      </c>
      <c r="AD219" s="3" t="s">
        <v>36</v>
      </c>
      <c r="AE219" s="75" t="s">
        <v>84</v>
      </c>
    </row>
    <row r="220" spans="1:31" x14ac:dyDescent="0.2">
      <c r="A220" s="3" t="s">
        <v>23</v>
      </c>
      <c r="B220" s="3" t="s">
        <v>150</v>
      </c>
      <c r="C220" s="3" t="s">
        <v>24</v>
      </c>
      <c r="D220" s="3">
        <v>162.87</v>
      </c>
      <c r="E220" s="4">
        <v>42437</v>
      </c>
      <c r="F220" s="3" t="s">
        <v>21</v>
      </c>
      <c r="G220" s="3" t="s">
        <v>36</v>
      </c>
      <c r="H220" s="3" t="s">
        <v>198</v>
      </c>
      <c r="I220" s="3" t="s">
        <v>199</v>
      </c>
      <c r="J220" s="3" t="s">
        <v>199</v>
      </c>
      <c r="K220" s="3" t="s">
        <v>199</v>
      </c>
      <c r="L220" s="3" t="s">
        <v>199</v>
      </c>
      <c r="M220" s="3" t="s">
        <v>199</v>
      </c>
      <c r="N220" s="3"/>
      <c r="O220" s="3">
        <v>0.61</v>
      </c>
      <c r="P220" s="3" t="s">
        <v>199</v>
      </c>
      <c r="Q220" s="3"/>
      <c r="T220" s="95">
        <f t="shared" si="21"/>
        <v>5</v>
      </c>
      <c r="U220" s="95">
        <f t="shared" si="22"/>
        <v>0.05</v>
      </c>
      <c r="V220" s="95">
        <f t="shared" si="23"/>
        <v>0.01</v>
      </c>
      <c r="W220" s="95">
        <f t="shared" si="24"/>
        <v>0.5</v>
      </c>
      <c r="X220" s="95">
        <f t="shared" si="25"/>
        <v>2.5000000000000001E-2</v>
      </c>
      <c r="Y220" s="95">
        <f t="shared" si="26"/>
        <v>0.61</v>
      </c>
      <c r="Z220" s="95">
        <f t="shared" si="27"/>
        <v>0.1</v>
      </c>
      <c r="AA220" s="3" t="s">
        <v>150</v>
      </c>
      <c r="AB220" s="3" t="s">
        <v>24</v>
      </c>
      <c r="AC220" s="3" t="s">
        <v>21</v>
      </c>
      <c r="AD220" s="3" t="s">
        <v>36</v>
      </c>
      <c r="AE220" s="75" t="s">
        <v>84</v>
      </c>
    </row>
    <row r="221" spans="1:31" x14ac:dyDescent="0.2">
      <c r="A221" s="3" t="s">
        <v>23</v>
      </c>
      <c r="B221" s="3" t="s">
        <v>150</v>
      </c>
      <c r="C221" s="3" t="s">
        <v>24</v>
      </c>
      <c r="D221" s="3">
        <v>162.87</v>
      </c>
      <c r="E221" s="4">
        <v>42437</v>
      </c>
      <c r="F221" s="3" t="s">
        <v>21</v>
      </c>
      <c r="G221" s="3" t="s">
        <v>36</v>
      </c>
      <c r="H221" s="3" t="s">
        <v>198</v>
      </c>
      <c r="I221" s="3" t="s">
        <v>199</v>
      </c>
      <c r="J221" s="3">
        <v>8.8999999999999996E-2</v>
      </c>
      <c r="K221" s="3" t="s">
        <v>199</v>
      </c>
      <c r="L221" s="3" t="s">
        <v>199</v>
      </c>
      <c r="M221" s="3" t="s">
        <v>199</v>
      </c>
      <c r="N221" s="3"/>
      <c r="O221" s="3">
        <v>0.93</v>
      </c>
      <c r="P221" s="3" t="s">
        <v>199</v>
      </c>
      <c r="Q221" s="3"/>
      <c r="T221" s="95">
        <f t="shared" si="21"/>
        <v>5</v>
      </c>
      <c r="U221" s="95">
        <f t="shared" si="22"/>
        <v>8.8999999999999996E-2</v>
      </c>
      <c r="V221" s="95">
        <f t="shared" si="23"/>
        <v>0.01</v>
      </c>
      <c r="W221" s="95">
        <f t="shared" si="24"/>
        <v>0.5</v>
      </c>
      <c r="X221" s="95">
        <f t="shared" si="25"/>
        <v>2.5000000000000001E-2</v>
      </c>
      <c r="Y221" s="95">
        <f t="shared" si="26"/>
        <v>0.93</v>
      </c>
      <c r="Z221" s="95">
        <f t="shared" si="27"/>
        <v>0.1</v>
      </c>
      <c r="AA221" s="3" t="s">
        <v>150</v>
      </c>
      <c r="AB221" s="3" t="s">
        <v>24</v>
      </c>
      <c r="AC221" s="3" t="s">
        <v>21</v>
      </c>
      <c r="AD221" s="3" t="s">
        <v>36</v>
      </c>
      <c r="AE221" s="75" t="s">
        <v>84</v>
      </c>
    </row>
    <row r="222" spans="1:31" x14ac:dyDescent="0.2">
      <c r="A222" s="3" t="s">
        <v>23</v>
      </c>
      <c r="B222" s="3" t="s">
        <v>150</v>
      </c>
      <c r="C222" s="3" t="s">
        <v>24</v>
      </c>
      <c r="D222" s="3">
        <v>162.87</v>
      </c>
      <c r="E222" s="4">
        <v>42437</v>
      </c>
      <c r="F222" s="3" t="s">
        <v>21</v>
      </c>
      <c r="G222" s="3" t="s">
        <v>15</v>
      </c>
      <c r="H222" s="3" t="s">
        <v>198</v>
      </c>
      <c r="I222" s="3" t="s">
        <v>199</v>
      </c>
      <c r="J222" s="3" t="s">
        <v>199</v>
      </c>
      <c r="K222" s="3" t="s">
        <v>199</v>
      </c>
      <c r="L222" s="3" t="s">
        <v>199</v>
      </c>
      <c r="M222" s="3" t="s">
        <v>199</v>
      </c>
      <c r="N222" s="3"/>
      <c r="O222" s="3" t="s">
        <v>199</v>
      </c>
      <c r="P222" s="3" t="s">
        <v>199</v>
      </c>
      <c r="Q222" s="3"/>
      <c r="T222" s="95">
        <f t="shared" si="21"/>
        <v>5</v>
      </c>
      <c r="U222" s="95">
        <f t="shared" si="22"/>
        <v>0.05</v>
      </c>
      <c r="V222" s="95">
        <f t="shared" si="23"/>
        <v>0.01</v>
      </c>
      <c r="W222" s="95">
        <f t="shared" si="24"/>
        <v>0.5</v>
      </c>
      <c r="X222" s="95">
        <f t="shared" si="25"/>
        <v>2.5000000000000001E-2</v>
      </c>
      <c r="Y222" s="95">
        <f t="shared" si="26"/>
        <v>0.1</v>
      </c>
      <c r="Z222" s="95">
        <f t="shared" si="27"/>
        <v>0.1</v>
      </c>
      <c r="AA222" s="3" t="s">
        <v>150</v>
      </c>
      <c r="AB222" s="3" t="s">
        <v>24</v>
      </c>
      <c r="AC222" s="3" t="s">
        <v>21</v>
      </c>
      <c r="AD222" s="3" t="s">
        <v>15</v>
      </c>
      <c r="AE222" s="75" t="s">
        <v>84</v>
      </c>
    </row>
    <row r="223" spans="1:31" x14ac:dyDescent="0.2">
      <c r="A223" s="3" t="s">
        <v>23</v>
      </c>
      <c r="B223" s="3" t="s">
        <v>150</v>
      </c>
      <c r="C223" s="3" t="s">
        <v>24</v>
      </c>
      <c r="D223" s="3">
        <v>162.87</v>
      </c>
      <c r="E223" s="4">
        <v>42437</v>
      </c>
      <c r="F223" s="3" t="s">
        <v>21</v>
      </c>
      <c r="G223" s="3" t="s">
        <v>15</v>
      </c>
      <c r="H223" s="3" t="s">
        <v>198</v>
      </c>
      <c r="I223" s="3" t="s">
        <v>199</v>
      </c>
      <c r="J223" s="3" t="s">
        <v>199</v>
      </c>
      <c r="K223" s="3" t="s">
        <v>199</v>
      </c>
      <c r="L223" s="3" t="s">
        <v>199</v>
      </c>
      <c r="M223" s="3" t="s">
        <v>199</v>
      </c>
      <c r="N223" s="3"/>
      <c r="O223" s="3">
        <v>0.83</v>
      </c>
      <c r="P223" s="3" t="s">
        <v>199</v>
      </c>
      <c r="Q223" s="3"/>
      <c r="T223" s="95">
        <f t="shared" si="21"/>
        <v>5</v>
      </c>
      <c r="U223" s="95">
        <f t="shared" si="22"/>
        <v>0.05</v>
      </c>
      <c r="V223" s="95">
        <f t="shared" si="23"/>
        <v>0.01</v>
      </c>
      <c r="W223" s="95">
        <f t="shared" si="24"/>
        <v>0.5</v>
      </c>
      <c r="X223" s="95">
        <f t="shared" si="25"/>
        <v>2.5000000000000001E-2</v>
      </c>
      <c r="Y223" s="95">
        <f t="shared" si="26"/>
        <v>0.83</v>
      </c>
      <c r="Z223" s="95">
        <f t="shared" si="27"/>
        <v>0.1</v>
      </c>
      <c r="AA223" s="3" t="s">
        <v>150</v>
      </c>
      <c r="AB223" s="3" t="s">
        <v>24</v>
      </c>
      <c r="AC223" s="3" t="s">
        <v>21</v>
      </c>
      <c r="AD223" s="3" t="s">
        <v>15</v>
      </c>
      <c r="AE223" s="75" t="s">
        <v>84</v>
      </c>
    </row>
    <row r="224" spans="1:31" x14ac:dyDescent="0.2">
      <c r="A224" s="3" t="s">
        <v>23</v>
      </c>
      <c r="B224" s="3" t="s">
        <v>150</v>
      </c>
      <c r="C224" s="3" t="s">
        <v>24</v>
      </c>
      <c r="D224" s="3">
        <v>162.87</v>
      </c>
      <c r="E224" s="4">
        <v>42437</v>
      </c>
      <c r="F224" s="3" t="s">
        <v>21</v>
      </c>
      <c r="G224" s="3" t="s">
        <v>15</v>
      </c>
      <c r="H224" s="3" t="s">
        <v>198</v>
      </c>
      <c r="I224" s="3" t="s">
        <v>199</v>
      </c>
      <c r="J224" s="3" t="s">
        <v>199</v>
      </c>
      <c r="K224" s="3" t="s">
        <v>199</v>
      </c>
      <c r="L224" s="3" t="s">
        <v>199</v>
      </c>
      <c r="M224" s="3" t="s">
        <v>199</v>
      </c>
      <c r="N224" s="3"/>
      <c r="O224" s="3">
        <v>1.9</v>
      </c>
      <c r="P224" s="3" t="s">
        <v>199</v>
      </c>
      <c r="Q224" s="3"/>
      <c r="T224" s="95">
        <f t="shared" si="21"/>
        <v>5</v>
      </c>
      <c r="U224" s="95">
        <f t="shared" si="22"/>
        <v>0.05</v>
      </c>
      <c r="V224" s="95">
        <f t="shared" si="23"/>
        <v>0.01</v>
      </c>
      <c r="W224" s="95">
        <f t="shared" si="24"/>
        <v>0.5</v>
      </c>
      <c r="X224" s="95">
        <f t="shared" si="25"/>
        <v>2.5000000000000001E-2</v>
      </c>
      <c r="Y224" s="95">
        <f t="shared" si="26"/>
        <v>1.9</v>
      </c>
      <c r="Z224" s="95">
        <f t="shared" si="27"/>
        <v>0.1</v>
      </c>
      <c r="AA224" s="3" t="s">
        <v>150</v>
      </c>
      <c r="AB224" s="3" t="s">
        <v>24</v>
      </c>
      <c r="AC224" s="3" t="s">
        <v>21</v>
      </c>
      <c r="AD224" s="3" t="s">
        <v>15</v>
      </c>
      <c r="AE224" s="75" t="s">
        <v>84</v>
      </c>
    </row>
    <row r="225" spans="1:31" x14ac:dyDescent="0.2">
      <c r="A225" s="3" t="s">
        <v>23</v>
      </c>
      <c r="B225" s="3" t="s">
        <v>150</v>
      </c>
      <c r="C225" s="3" t="s">
        <v>24</v>
      </c>
      <c r="D225" s="3">
        <v>162.87</v>
      </c>
      <c r="E225" s="4">
        <v>42437</v>
      </c>
      <c r="F225" s="3" t="s">
        <v>21</v>
      </c>
      <c r="G225" s="3" t="s">
        <v>15</v>
      </c>
      <c r="H225" s="3" t="s">
        <v>198</v>
      </c>
      <c r="I225" s="3" t="s">
        <v>199</v>
      </c>
      <c r="J225" s="3" t="s">
        <v>199</v>
      </c>
      <c r="K225" s="3" t="s">
        <v>199</v>
      </c>
      <c r="L225" s="3" t="s">
        <v>199</v>
      </c>
      <c r="M225" s="3" t="s">
        <v>199</v>
      </c>
      <c r="N225" s="3"/>
      <c r="O225" s="3" t="s">
        <v>199</v>
      </c>
      <c r="P225" s="3" t="s">
        <v>199</v>
      </c>
      <c r="Q225" s="3"/>
      <c r="T225" s="95">
        <f t="shared" si="21"/>
        <v>5</v>
      </c>
      <c r="U225" s="95">
        <f t="shared" si="22"/>
        <v>0.05</v>
      </c>
      <c r="V225" s="95">
        <f t="shared" si="23"/>
        <v>0.01</v>
      </c>
      <c r="W225" s="95">
        <f t="shared" si="24"/>
        <v>0.5</v>
      </c>
      <c r="X225" s="95">
        <f t="shared" si="25"/>
        <v>2.5000000000000001E-2</v>
      </c>
      <c r="Y225" s="95">
        <f t="shared" si="26"/>
        <v>0.1</v>
      </c>
      <c r="Z225" s="95">
        <f t="shared" si="27"/>
        <v>0.1</v>
      </c>
      <c r="AA225" s="3" t="s">
        <v>150</v>
      </c>
      <c r="AB225" s="3" t="s">
        <v>24</v>
      </c>
      <c r="AC225" s="3" t="s">
        <v>21</v>
      </c>
      <c r="AD225" s="3" t="s">
        <v>15</v>
      </c>
      <c r="AE225" s="75" t="s">
        <v>84</v>
      </c>
    </row>
    <row r="226" spans="1:31" x14ac:dyDescent="0.2">
      <c r="A226" s="3" t="s">
        <v>23</v>
      </c>
      <c r="B226" s="3" t="s">
        <v>150</v>
      </c>
      <c r="C226" s="3" t="s">
        <v>24</v>
      </c>
      <c r="D226" s="3">
        <v>162.87</v>
      </c>
      <c r="E226" s="4">
        <v>42437</v>
      </c>
      <c r="F226" s="3" t="s">
        <v>21</v>
      </c>
      <c r="G226" s="3" t="s">
        <v>15</v>
      </c>
      <c r="H226" s="3" t="s">
        <v>198</v>
      </c>
      <c r="I226" s="3" t="s">
        <v>199</v>
      </c>
      <c r="J226" s="3" t="s">
        <v>199</v>
      </c>
      <c r="K226" s="3" t="s">
        <v>199</v>
      </c>
      <c r="L226" s="3" t="s">
        <v>199</v>
      </c>
      <c r="M226" s="3" t="s">
        <v>199</v>
      </c>
      <c r="N226" s="3"/>
      <c r="O226" s="3">
        <v>0.56000000000000005</v>
      </c>
      <c r="P226" s="3" t="s">
        <v>199</v>
      </c>
      <c r="Q226" s="3"/>
      <c r="T226" s="95">
        <f t="shared" si="21"/>
        <v>5</v>
      </c>
      <c r="U226" s="95">
        <f t="shared" si="22"/>
        <v>0.05</v>
      </c>
      <c r="V226" s="95">
        <f t="shared" si="23"/>
        <v>0.01</v>
      </c>
      <c r="W226" s="95">
        <f t="shared" si="24"/>
        <v>0.5</v>
      </c>
      <c r="X226" s="95">
        <f t="shared" si="25"/>
        <v>2.5000000000000001E-2</v>
      </c>
      <c r="Y226" s="95">
        <f t="shared" si="26"/>
        <v>0.56000000000000005</v>
      </c>
      <c r="Z226" s="95">
        <f t="shared" si="27"/>
        <v>0.1</v>
      </c>
      <c r="AA226" s="3" t="s">
        <v>150</v>
      </c>
      <c r="AB226" s="3" t="s">
        <v>24</v>
      </c>
      <c r="AC226" s="3" t="s">
        <v>21</v>
      </c>
      <c r="AD226" s="3" t="s">
        <v>15</v>
      </c>
      <c r="AE226" s="75" t="s">
        <v>84</v>
      </c>
    </row>
    <row r="227" spans="1:31" x14ac:dyDescent="0.2">
      <c r="A227" s="3" t="s">
        <v>23</v>
      </c>
      <c r="B227" s="3" t="s">
        <v>150</v>
      </c>
      <c r="C227" s="3" t="s">
        <v>24</v>
      </c>
      <c r="D227" s="3">
        <v>162.87</v>
      </c>
      <c r="E227" s="4">
        <v>42437</v>
      </c>
      <c r="F227" s="3" t="s">
        <v>21</v>
      </c>
      <c r="G227" s="3" t="s">
        <v>15</v>
      </c>
      <c r="H227" s="3" t="s">
        <v>198</v>
      </c>
      <c r="I227" s="3" t="s">
        <v>199</v>
      </c>
      <c r="J227" s="3" t="s">
        <v>199</v>
      </c>
      <c r="K227" s="3" t="s">
        <v>199</v>
      </c>
      <c r="L227" s="3" t="s">
        <v>199</v>
      </c>
      <c r="M227" s="3" t="s">
        <v>199</v>
      </c>
      <c r="N227" s="3"/>
      <c r="O227" s="3" t="s">
        <v>199</v>
      </c>
      <c r="P227" s="3" t="s">
        <v>199</v>
      </c>
      <c r="Q227" s="3"/>
      <c r="T227" s="95">
        <f t="shared" si="21"/>
        <v>5</v>
      </c>
      <c r="U227" s="95">
        <f t="shared" si="22"/>
        <v>0.05</v>
      </c>
      <c r="V227" s="95">
        <f t="shared" si="23"/>
        <v>0.01</v>
      </c>
      <c r="W227" s="95">
        <f t="shared" si="24"/>
        <v>0.5</v>
      </c>
      <c r="X227" s="95">
        <f t="shared" si="25"/>
        <v>2.5000000000000001E-2</v>
      </c>
      <c r="Y227" s="95">
        <f t="shared" si="26"/>
        <v>0.1</v>
      </c>
      <c r="Z227" s="95">
        <f t="shared" si="27"/>
        <v>0.1</v>
      </c>
      <c r="AA227" s="3" t="s">
        <v>150</v>
      </c>
      <c r="AB227" s="3" t="s">
        <v>24</v>
      </c>
      <c r="AC227" s="3" t="s">
        <v>21</v>
      </c>
      <c r="AD227" s="3" t="s">
        <v>15</v>
      </c>
      <c r="AE227" s="75" t="s">
        <v>84</v>
      </c>
    </row>
    <row r="228" spans="1:31" x14ac:dyDescent="0.2">
      <c r="A228" s="3" t="s">
        <v>23</v>
      </c>
      <c r="B228" s="3" t="s">
        <v>150</v>
      </c>
      <c r="C228" s="3" t="s">
        <v>24</v>
      </c>
      <c r="D228" s="3">
        <v>162.87</v>
      </c>
      <c r="E228" s="4">
        <v>42437</v>
      </c>
      <c r="F228" s="3" t="s">
        <v>21</v>
      </c>
      <c r="G228" s="3" t="s">
        <v>15</v>
      </c>
      <c r="H228" s="3" t="s">
        <v>198</v>
      </c>
      <c r="I228" s="3" t="s">
        <v>199</v>
      </c>
      <c r="J228" s="3" t="s">
        <v>199</v>
      </c>
      <c r="K228" s="3" t="s">
        <v>199</v>
      </c>
      <c r="L228" s="3" t="s">
        <v>199</v>
      </c>
      <c r="M228" s="3" t="s">
        <v>199</v>
      </c>
      <c r="N228" s="3"/>
      <c r="O228" s="3">
        <v>1.5</v>
      </c>
      <c r="P228" s="3" t="s">
        <v>199</v>
      </c>
      <c r="Q228" s="3"/>
      <c r="T228" s="95">
        <f t="shared" si="21"/>
        <v>5</v>
      </c>
      <c r="U228" s="95">
        <f t="shared" si="22"/>
        <v>0.05</v>
      </c>
      <c r="V228" s="95">
        <f t="shared" si="23"/>
        <v>0.01</v>
      </c>
      <c r="W228" s="95">
        <f t="shared" si="24"/>
        <v>0.5</v>
      </c>
      <c r="X228" s="95">
        <f t="shared" si="25"/>
        <v>2.5000000000000001E-2</v>
      </c>
      <c r="Y228" s="95">
        <f t="shared" si="26"/>
        <v>1.5</v>
      </c>
      <c r="Z228" s="95">
        <f t="shared" si="27"/>
        <v>0.1</v>
      </c>
      <c r="AA228" s="3" t="s">
        <v>150</v>
      </c>
      <c r="AB228" s="3" t="s">
        <v>24</v>
      </c>
      <c r="AC228" s="3" t="s">
        <v>21</v>
      </c>
      <c r="AD228" s="3" t="s">
        <v>15</v>
      </c>
      <c r="AE228" s="75" t="s">
        <v>84</v>
      </c>
    </row>
    <row r="229" spans="1:31" x14ac:dyDescent="0.2">
      <c r="A229" s="3" t="s">
        <v>23</v>
      </c>
      <c r="B229" s="3" t="s">
        <v>150</v>
      </c>
      <c r="C229" s="3" t="s">
        <v>24</v>
      </c>
      <c r="D229" s="3">
        <v>162.87</v>
      </c>
      <c r="E229" s="4">
        <v>42437</v>
      </c>
      <c r="F229" s="3" t="s">
        <v>21</v>
      </c>
      <c r="G229" s="3" t="s">
        <v>15</v>
      </c>
      <c r="H229" s="3" t="s">
        <v>198</v>
      </c>
      <c r="I229" s="3" t="s">
        <v>199</v>
      </c>
      <c r="J229" s="3" t="s">
        <v>199</v>
      </c>
      <c r="K229" s="3" t="s">
        <v>199</v>
      </c>
      <c r="L229" s="3" t="s">
        <v>199</v>
      </c>
      <c r="M229" s="3" t="s">
        <v>199</v>
      </c>
      <c r="N229" s="3"/>
      <c r="O229" s="3" t="s">
        <v>199</v>
      </c>
      <c r="P229" s="3" t="s">
        <v>199</v>
      </c>
      <c r="Q229" s="3"/>
      <c r="T229" s="95">
        <f t="shared" si="21"/>
        <v>5</v>
      </c>
      <c r="U229" s="95">
        <f t="shared" si="22"/>
        <v>0.05</v>
      </c>
      <c r="V229" s="95">
        <f t="shared" si="23"/>
        <v>0.01</v>
      </c>
      <c r="W229" s="95">
        <f t="shared" si="24"/>
        <v>0.5</v>
      </c>
      <c r="X229" s="95">
        <f t="shared" si="25"/>
        <v>2.5000000000000001E-2</v>
      </c>
      <c r="Y229" s="95">
        <f t="shared" si="26"/>
        <v>0.1</v>
      </c>
      <c r="Z229" s="95">
        <f t="shared" si="27"/>
        <v>0.1</v>
      </c>
      <c r="AA229" s="3" t="s">
        <v>150</v>
      </c>
      <c r="AB229" s="3" t="s">
        <v>24</v>
      </c>
      <c r="AC229" s="3" t="s">
        <v>21</v>
      </c>
      <c r="AD229" s="3" t="s">
        <v>15</v>
      </c>
      <c r="AE229" s="75" t="s">
        <v>84</v>
      </c>
    </row>
    <row r="230" spans="1:31" x14ac:dyDescent="0.2">
      <c r="A230" s="3" t="s">
        <v>23</v>
      </c>
      <c r="B230" s="3" t="s">
        <v>150</v>
      </c>
      <c r="C230" s="3" t="s">
        <v>24</v>
      </c>
      <c r="D230" s="3">
        <v>162.87</v>
      </c>
      <c r="E230" s="4">
        <v>42437</v>
      </c>
      <c r="F230" s="3" t="s">
        <v>21</v>
      </c>
      <c r="G230" s="3" t="s">
        <v>15</v>
      </c>
      <c r="H230" s="3" t="s">
        <v>198</v>
      </c>
      <c r="I230" s="3" t="s">
        <v>199</v>
      </c>
      <c r="J230" s="3" t="s">
        <v>199</v>
      </c>
      <c r="K230" s="3" t="s">
        <v>199</v>
      </c>
      <c r="L230" s="3" t="s">
        <v>199</v>
      </c>
      <c r="M230" s="3" t="s">
        <v>199</v>
      </c>
      <c r="N230" s="3"/>
      <c r="O230" s="3" t="s">
        <v>199</v>
      </c>
      <c r="P230" s="3" t="s">
        <v>199</v>
      </c>
      <c r="Q230" s="3"/>
      <c r="T230" s="95">
        <f t="shared" si="21"/>
        <v>5</v>
      </c>
      <c r="U230" s="95">
        <f t="shared" si="22"/>
        <v>0.05</v>
      </c>
      <c r="V230" s="95">
        <f t="shared" si="23"/>
        <v>0.01</v>
      </c>
      <c r="W230" s="95">
        <f t="shared" si="24"/>
        <v>0.5</v>
      </c>
      <c r="X230" s="95">
        <f t="shared" si="25"/>
        <v>2.5000000000000001E-2</v>
      </c>
      <c r="Y230" s="95">
        <f t="shared" si="26"/>
        <v>0.1</v>
      </c>
      <c r="Z230" s="95">
        <f t="shared" si="27"/>
        <v>0.1</v>
      </c>
      <c r="AA230" s="3" t="s">
        <v>150</v>
      </c>
      <c r="AB230" s="3" t="s">
        <v>24</v>
      </c>
      <c r="AC230" s="3" t="s">
        <v>21</v>
      </c>
      <c r="AD230" s="3" t="s">
        <v>15</v>
      </c>
      <c r="AE230" s="75" t="s">
        <v>84</v>
      </c>
    </row>
    <row r="231" spans="1:31" x14ac:dyDescent="0.2">
      <c r="A231" s="3" t="s">
        <v>23</v>
      </c>
      <c r="B231" s="3" t="s">
        <v>150</v>
      </c>
      <c r="C231" s="3" t="s">
        <v>24</v>
      </c>
      <c r="D231" s="3">
        <v>162.87</v>
      </c>
      <c r="E231" s="4">
        <v>42437</v>
      </c>
      <c r="F231" s="3" t="s">
        <v>21</v>
      </c>
      <c r="G231" s="3" t="s">
        <v>15</v>
      </c>
      <c r="H231" s="3" t="s">
        <v>198</v>
      </c>
      <c r="I231" s="3" t="s">
        <v>199</v>
      </c>
      <c r="J231" s="3" t="s">
        <v>199</v>
      </c>
      <c r="K231" s="3" t="s">
        <v>199</v>
      </c>
      <c r="L231" s="3" t="s">
        <v>199</v>
      </c>
      <c r="M231" s="3" t="s">
        <v>199</v>
      </c>
      <c r="N231" s="3"/>
      <c r="O231" s="3" t="s">
        <v>199</v>
      </c>
      <c r="P231" s="3" t="s">
        <v>199</v>
      </c>
      <c r="Q231" s="3"/>
      <c r="T231" s="95">
        <f t="shared" si="21"/>
        <v>5</v>
      </c>
      <c r="U231" s="95">
        <f t="shared" si="22"/>
        <v>0.05</v>
      </c>
      <c r="V231" s="95">
        <f t="shared" si="23"/>
        <v>0.01</v>
      </c>
      <c r="W231" s="95">
        <f t="shared" si="24"/>
        <v>0.5</v>
      </c>
      <c r="X231" s="95">
        <f t="shared" si="25"/>
        <v>2.5000000000000001E-2</v>
      </c>
      <c r="Y231" s="95">
        <f t="shared" si="26"/>
        <v>0.1</v>
      </c>
      <c r="Z231" s="95">
        <f t="shared" si="27"/>
        <v>0.1</v>
      </c>
      <c r="AA231" s="3" t="s">
        <v>150</v>
      </c>
      <c r="AB231" s="3" t="s">
        <v>24</v>
      </c>
      <c r="AC231" s="3" t="s">
        <v>21</v>
      </c>
      <c r="AD231" s="3" t="s">
        <v>15</v>
      </c>
      <c r="AE231" s="75" t="s">
        <v>84</v>
      </c>
    </row>
    <row r="232" spans="1:31" x14ac:dyDescent="0.2">
      <c r="A232" s="3" t="s">
        <v>23</v>
      </c>
      <c r="B232" s="3" t="s">
        <v>150</v>
      </c>
      <c r="C232" s="3" t="s">
        <v>24</v>
      </c>
      <c r="D232" s="3">
        <v>162.87</v>
      </c>
      <c r="E232" s="4">
        <v>42241</v>
      </c>
      <c r="F232" s="3" t="s">
        <v>21</v>
      </c>
      <c r="G232" s="3" t="s">
        <v>20</v>
      </c>
      <c r="H232" s="3" t="s">
        <v>198</v>
      </c>
      <c r="I232" s="3" t="s">
        <v>199</v>
      </c>
      <c r="J232" s="3">
        <v>0.2</v>
      </c>
      <c r="K232" s="3" t="s">
        <v>199</v>
      </c>
      <c r="L232" s="3">
        <v>1.5</v>
      </c>
      <c r="M232" s="3" t="s">
        <v>199</v>
      </c>
      <c r="N232" s="3" t="s">
        <v>199</v>
      </c>
      <c r="O232" s="3">
        <v>0.24</v>
      </c>
      <c r="P232" s="3">
        <v>0.65</v>
      </c>
      <c r="Q232" s="3"/>
      <c r="T232" s="95">
        <f t="shared" si="21"/>
        <v>5</v>
      </c>
      <c r="U232" s="95">
        <f t="shared" si="22"/>
        <v>0.2</v>
      </c>
      <c r="V232" s="95">
        <f t="shared" si="23"/>
        <v>0.01</v>
      </c>
      <c r="W232" s="95">
        <f t="shared" si="24"/>
        <v>1.5</v>
      </c>
      <c r="X232" s="95">
        <f t="shared" si="25"/>
        <v>2.5000000000000001E-2</v>
      </c>
      <c r="Y232" s="95">
        <f t="shared" si="26"/>
        <v>0.24</v>
      </c>
      <c r="Z232" s="95">
        <f t="shared" si="27"/>
        <v>0.65</v>
      </c>
      <c r="AA232" s="3" t="s">
        <v>150</v>
      </c>
      <c r="AB232" s="3" t="s">
        <v>24</v>
      </c>
      <c r="AC232" s="3" t="s">
        <v>21</v>
      </c>
      <c r="AD232" s="3" t="s">
        <v>20</v>
      </c>
      <c r="AE232" s="75" t="s">
        <v>83</v>
      </c>
    </row>
    <row r="233" spans="1:31" x14ac:dyDescent="0.2">
      <c r="A233" s="3" t="s">
        <v>23</v>
      </c>
      <c r="B233" s="3" t="s">
        <v>150</v>
      </c>
      <c r="C233" s="3" t="s">
        <v>24</v>
      </c>
      <c r="D233" s="3">
        <v>162.87</v>
      </c>
      <c r="E233" s="4">
        <v>42437</v>
      </c>
      <c r="F233" s="3" t="s">
        <v>21</v>
      </c>
      <c r="G233" s="3" t="s">
        <v>13</v>
      </c>
      <c r="H233" s="3" t="s">
        <v>198</v>
      </c>
      <c r="I233" s="3" t="s">
        <v>199</v>
      </c>
      <c r="J233" s="3">
        <v>0.16</v>
      </c>
      <c r="K233" s="3" t="s">
        <v>199</v>
      </c>
      <c r="L233" s="3" t="s">
        <v>199</v>
      </c>
      <c r="M233" s="3" t="s">
        <v>199</v>
      </c>
      <c r="N233" s="3">
        <v>1.4999999999999999E-2</v>
      </c>
      <c r="O233" s="3" t="s">
        <v>199</v>
      </c>
      <c r="P233" s="3" t="s">
        <v>199</v>
      </c>
      <c r="Q233" s="3"/>
      <c r="T233" s="95">
        <f t="shared" si="21"/>
        <v>5</v>
      </c>
      <c r="U233" s="95">
        <f t="shared" si="22"/>
        <v>0.16</v>
      </c>
      <c r="V233" s="95">
        <f t="shared" si="23"/>
        <v>0.01</v>
      </c>
      <c r="W233" s="95">
        <f t="shared" si="24"/>
        <v>0.5</v>
      </c>
      <c r="X233" s="95">
        <f t="shared" si="25"/>
        <v>2.5000000000000001E-2</v>
      </c>
      <c r="Y233" s="95">
        <f t="shared" si="26"/>
        <v>0.1</v>
      </c>
      <c r="Z233" s="95">
        <f t="shared" si="27"/>
        <v>0.1</v>
      </c>
      <c r="AA233" s="3" t="s">
        <v>150</v>
      </c>
      <c r="AB233" s="3" t="s">
        <v>24</v>
      </c>
      <c r="AC233" s="3" t="s">
        <v>21</v>
      </c>
      <c r="AD233" s="3" t="s">
        <v>13</v>
      </c>
      <c r="AE233" s="75" t="s">
        <v>84</v>
      </c>
    </row>
    <row r="234" spans="1:31" x14ac:dyDescent="0.2">
      <c r="A234" s="3" t="s">
        <v>23</v>
      </c>
      <c r="B234" s="3" t="s">
        <v>150</v>
      </c>
      <c r="C234" s="3" t="s">
        <v>24</v>
      </c>
      <c r="D234" s="3">
        <v>162.87</v>
      </c>
      <c r="E234" s="4">
        <v>42437</v>
      </c>
      <c r="F234" s="3" t="s">
        <v>21</v>
      </c>
      <c r="G234" s="3" t="s">
        <v>13</v>
      </c>
      <c r="H234" s="3" t="s">
        <v>198</v>
      </c>
      <c r="I234" s="3" t="s">
        <v>199</v>
      </c>
      <c r="J234" s="3">
        <v>0.24</v>
      </c>
      <c r="K234" s="3" t="s">
        <v>199</v>
      </c>
      <c r="L234" s="3" t="s">
        <v>199</v>
      </c>
      <c r="M234" s="3" t="s">
        <v>199</v>
      </c>
      <c r="N234" s="3">
        <v>1.0999999999999999E-2</v>
      </c>
      <c r="O234" s="3" t="s">
        <v>199</v>
      </c>
      <c r="P234" s="3" t="s">
        <v>199</v>
      </c>
      <c r="Q234" s="3"/>
      <c r="T234" s="95">
        <f t="shared" si="21"/>
        <v>5</v>
      </c>
      <c r="U234" s="95">
        <f t="shared" si="22"/>
        <v>0.24</v>
      </c>
      <c r="V234" s="95">
        <f t="shared" si="23"/>
        <v>0.01</v>
      </c>
      <c r="W234" s="95">
        <f t="shared" si="24"/>
        <v>0.5</v>
      </c>
      <c r="X234" s="95">
        <f t="shared" si="25"/>
        <v>2.5000000000000001E-2</v>
      </c>
      <c r="Y234" s="95">
        <f t="shared" si="26"/>
        <v>0.1</v>
      </c>
      <c r="Z234" s="95">
        <f t="shared" si="27"/>
        <v>0.1</v>
      </c>
      <c r="AA234" s="3" t="s">
        <v>150</v>
      </c>
      <c r="AB234" s="3" t="s">
        <v>24</v>
      </c>
      <c r="AC234" s="3" t="s">
        <v>21</v>
      </c>
      <c r="AD234" s="3" t="s">
        <v>13</v>
      </c>
      <c r="AE234" s="75" t="s">
        <v>84</v>
      </c>
    </row>
    <row r="235" spans="1:31" x14ac:dyDescent="0.2">
      <c r="A235" s="3" t="s">
        <v>23</v>
      </c>
      <c r="B235" s="3" t="s">
        <v>150</v>
      </c>
      <c r="C235" s="3" t="s">
        <v>24</v>
      </c>
      <c r="D235" s="3">
        <v>162.87</v>
      </c>
      <c r="E235" s="4">
        <v>42437</v>
      </c>
      <c r="F235" s="3" t="s">
        <v>21</v>
      </c>
      <c r="G235" s="3" t="s">
        <v>13</v>
      </c>
      <c r="H235" s="3" t="s">
        <v>198</v>
      </c>
      <c r="I235" s="3" t="s">
        <v>199</v>
      </c>
      <c r="J235" s="3">
        <v>0.34</v>
      </c>
      <c r="K235" s="3" t="s">
        <v>199</v>
      </c>
      <c r="L235" s="3" t="s">
        <v>199</v>
      </c>
      <c r="M235" s="3" t="s">
        <v>199</v>
      </c>
      <c r="N235" s="3">
        <v>1.2999999999999999E-2</v>
      </c>
      <c r="O235" s="3" t="s">
        <v>199</v>
      </c>
      <c r="P235" s="3" t="s">
        <v>199</v>
      </c>
      <c r="Q235" s="3"/>
      <c r="T235" s="95">
        <f t="shared" si="21"/>
        <v>5</v>
      </c>
      <c r="U235" s="95">
        <f t="shared" si="22"/>
        <v>0.34</v>
      </c>
      <c r="V235" s="95">
        <f t="shared" si="23"/>
        <v>0.01</v>
      </c>
      <c r="W235" s="95">
        <f t="shared" si="24"/>
        <v>0.5</v>
      </c>
      <c r="X235" s="95">
        <f t="shared" si="25"/>
        <v>2.5000000000000001E-2</v>
      </c>
      <c r="Y235" s="95">
        <f t="shared" si="26"/>
        <v>0.1</v>
      </c>
      <c r="Z235" s="95">
        <f t="shared" si="27"/>
        <v>0.1</v>
      </c>
      <c r="AA235" s="3" t="s">
        <v>150</v>
      </c>
      <c r="AB235" s="3" t="s">
        <v>24</v>
      </c>
      <c r="AC235" s="3" t="s">
        <v>21</v>
      </c>
      <c r="AD235" s="3" t="s">
        <v>13</v>
      </c>
      <c r="AE235" s="75" t="s">
        <v>84</v>
      </c>
    </row>
    <row r="236" spans="1:31" x14ac:dyDescent="0.2">
      <c r="A236" s="3" t="s">
        <v>23</v>
      </c>
      <c r="B236" s="3" t="s">
        <v>150</v>
      </c>
      <c r="C236" s="3" t="s">
        <v>24</v>
      </c>
      <c r="D236" s="3">
        <v>162.87</v>
      </c>
      <c r="E236" s="4">
        <v>42437</v>
      </c>
      <c r="F236" s="3" t="s">
        <v>21</v>
      </c>
      <c r="G236" s="3" t="s">
        <v>13</v>
      </c>
      <c r="H236" s="3" t="s">
        <v>198</v>
      </c>
      <c r="I236" s="3" t="s">
        <v>199</v>
      </c>
      <c r="J236" s="3">
        <v>0.32</v>
      </c>
      <c r="K236" s="3" t="s">
        <v>199</v>
      </c>
      <c r="L236" s="3" t="s">
        <v>199</v>
      </c>
      <c r="M236" s="3" t="s">
        <v>199</v>
      </c>
      <c r="N236" s="3">
        <v>8.8000000000000005E-3</v>
      </c>
      <c r="O236" s="3" t="s">
        <v>199</v>
      </c>
      <c r="P236" s="3" t="s">
        <v>199</v>
      </c>
      <c r="Q236" s="3"/>
      <c r="T236" s="95">
        <f t="shared" si="21"/>
        <v>5</v>
      </c>
      <c r="U236" s="95">
        <f t="shared" si="22"/>
        <v>0.32</v>
      </c>
      <c r="V236" s="95">
        <f t="shared" si="23"/>
        <v>0.01</v>
      </c>
      <c r="W236" s="95">
        <f t="shared" si="24"/>
        <v>0.5</v>
      </c>
      <c r="X236" s="95">
        <f t="shared" si="25"/>
        <v>2.5000000000000001E-2</v>
      </c>
      <c r="Y236" s="95">
        <f t="shared" si="26"/>
        <v>0.1</v>
      </c>
      <c r="Z236" s="95">
        <f t="shared" si="27"/>
        <v>0.1</v>
      </c>
      <c r="AA236" s="3" t="s">
        <v>150</v>
      </c>
      <c r="AB236" s="3" t="s">
        <v>24</v>
      </c>
      <c r="AC236" s="3" t="s">
        <v>21</v>
      </c>
      <c r="AD236" s="3" t="s">
        <v>13</v>
      </c>
      <c r="AE236" s="75" t="s">
        <v>84</v>
      </c>
    </row>
    <row r="237" spans="1:31" x14ac:dyDescent="0.2">
      <c r="A237" s="3" t="s">
        <v>23</v>
      </c>
      <c r="B237" s="3" t="s">
        <v>150</v>
      </c>
      <c r="C237" s="3" t="s">
        <v>24</v>
      </c>
      <c r="D237" s="3">
        <v>162.87</v>
      </c>
      <c r="E237" s="4">
        <v>42437</v>
      </c>
      <c r="F237" s="3" t="s">
        <v>21</v>
      </c>
      <c r="G237" s="3" t="s">
        <v>13</v>
      </c>
      <c r="H237" s="3" t="s">
        <v>198</v>
      </c>
      <c r="I237" s="3" t="s">
        <v>199</v>
      </c>
      <c r="J237" s="3">
        <v>0.22</v>
      </c>
      <c r="K237" s="3" t="s">
        <v>199</v>
      </c>
      <c r="L237" s="3" t="s">
        <v>199</v>
      </c>
      <c r="M237" s="3" t="s">
        <v>199</v>
      </c>
      <c r="N237" s="3">
        <v>1.2999999999999999E-2</v>
      </c>
      <c r="O237" s="3" t="s">
        <v>199</v>
      </c>
      <c r="P237" s="3" t="s">
        <v>199</v>
      </c>
      <c r="Q237" s="3"/>
      <c r="T237" s="95">
        <f t="shared" si="21"/>
        <v>5</v>
      </c>
      <c r="U237" s="95">
        <f t="shared" si="22"/>
        <v>0.22</v>
      </c>
      <c r="V237" s="95">
        <f t="shared" si="23"/>
        <v>0.01</v>
      </c>
      <c r="W237" s="95">
        <f t="shared" si="24"/>
        <v>0.5</v>
      </c>
      <c r="X237" s="95">
        <f t="shared" si="25"/>
        <v>2.5000000000000001E-2</v>
      </c>
      <c r="Y237" s="95">
        <f t="shared" si="26"/>
        <v>0.1</v>
      </c>
      <c r="Z237" s="95">
        <f t="shared" si="27"/>
        <v>0.1</v>
      </c>
      <c r="AA237" s="3" t="s">
        <v>150</v>
      </c>
      <c r="AB237" s="3" t="s">
        <v>24</v>
      </c>
      <c r="AC237" s="3" t="s">
        <v>21</v>
      </c>
      <c r="AD237" s="3" t="s">
        <v>13</v>
      </c>
      <c r="AE237" s="75" t="s">
        <v>84</v>
      </c>
    </row>
    <row r="238" spans="1:31" x14ac:dyDescent="0.2">
      <c r="A238" s="3" t="s">
        <v>23</v>
      </c>
      <c r="B238" s="3" t="s">
        <v>150</v>
      </c>
      <c r="C238" s="3" t="s">
        <v>24</v>
      </c>
      <c r="D238" s="3">
        <v>162.87</v>
      </c>
      <c r="E238" s="4">
        <v>42241</v>
      </c>
      <c r="F238" s="3" t="s">
        <v>21</v>
      </c>
      <c r="G238" s="3" t="s">
        <v>26</v>
      </c>
      <c r="H238" s="3" t="s">
        <v>198</v>
      </c>
      <c r="I238" s="3" t="s">
        <v>199</v>
      </c>
      <c r="J238" s="3" t="s">
        <v>199</v>
      </c>
      <c r="K238" s="3" t="s">
        <v>199</v>
      </c>
      <c r="L238" s="3" t="s">
        <v>199</v>
      </c>
      <c r="M238" s="3" t="s">
        <v>199</v>
      </c>
      <c r="N238" s="3">
        <v>2.9000000000000001E-2</v>
      </c>
      <c r="O238" s="3">
        <v>4</v>
      </c>
      <c r="P238" s="3">
        <v>0.45</v>
      </c>
      <c r="Q238" s="3"/>
      <c r="T238" s="95">
        <f t="shared" si="21"/>
        <v>5</v>
      </c>
      <c r="U238" s="95">
        <f t="shared" si="22"/>
        <v>0.05</v>
      </c>
      <c r="V238" s="95">
        <f t="shared" si="23"/>
        <v>0.01</v>
      </c>
      <c r="W238" s="95">
        <f t="shared" si="24"/>
        <v>0.5</v>
      </c>
      <c r="X238" s="95">
        <f t="shared" si="25"/>
        <v>2.5000000000000001E-2</v>
      </c>
      <c r="Y238" s="95">
        <f t="shared" si="26"/>
        <v>4</v>
      </c>
      <c r="Z238" s="95">
        <f t="shared" si="27"/>
        <v>0.45</v>
      </c>
      <c r="AA238" s="3" t="s">
        <v>150</v>
      </c>
      <c r="AB238" s="3" t="s">
        <v>24</v>
      </c>
      <c r="AC238" s="3" t="s">
        <v>21</v>
      </c>
      <c r="AD238" s="3" t="s">
        <v>26</v>
      </c>
      <c r="AE238" s="75" t="s">
        <v>83</v>
      </c>
    </row>
    <row r="239" spans="1:31" x14ac:dyDescent="0.2">
      <c r="A239" s="3" t="s">
        <v>23</v>
      </c>
      <c r="B239" s="3" t="s">
        <v>150</v>
      </c>
      <c r="C239" s="3" t="s">
        <v>24</v>
      </c>
      <c r="D239" s="3">
        <v>162.87</v>
      </c>
      <c r="E239" s="4">
        <v>42241</v>
      </c>
      <c r="F239" s="3" t="s">
        <v>21</v>
      </c>
      <c r="G239" s="3" t="s">
        <v>26</v>
      </c>
      <c r="H239" s="3" t="s">
        <v>198</v>
      </c>
      <c r="I239" s="3" t="s">
        <v>199</v>
      </c>
      <c r="J239" s="3" t="s">
        <v>199</v>
      </c>
      <c r="K239" s="3">
        <v>5.7000000000000002E-2</v>
      </c>
      <c r="L239" s="3" t="s">
        <v>199</v>
      </c>
      <c r="M239" s="3" t="s">
        <v>199</v>
      </c>
      <c r="N239" s="3">
        <v>3.9E-2</v>
      </c>
      <c r="O239" s="3">
        <v>2.9</v>
      </c>
      <c r="P239" s="3">
        <v>0.31</v>
      </c>
      <c r="Q239" s="3"/>
      <c r="T239" s="95">
        <f t="shared" si="21"/>
        <v>5</v>
      </c>
      <c r="U239" s="95">
        <f t="shared" si="22"/>
        <v>0.05</v>
      </c>
      <c r="V239" s="95">
        <f t="shared" si="23"/>
        <v>5.7000000000000002E-2</v>
      </c>
      <c r="W239" s="95">
        <f t="shared" si="24"/>
        <v>0.5</v>
      </c>
      <c r="X239" s="95">
        <f t="shared" si="25"/>
        <v>2.5000000000000001E-2</v>
      </c>
      <c r="Y239" s="95">
        <f t="shared" si="26"/>
        <v>2.9</v>
      </c>
      <c r="Z239" s="95">
        <f t="shared" si="27"/>
        <v>0.31</v>
      </c>
      <c r="AA239" s="3" t="s">
        <v>150</v>
      </c>
      <c r="AB239" s="3" t="s">
        <v>24</v>
      </c>
      <c r="AC239" s="3" t="s">
        <v>21</v>
      </c>
      <c r="AD239" s="3" t="s">
        <v>26</v>
      </c>
      <c r="AE239" s="75" t="s">
        <v>83</v>
      </c>
    </row>
    <row r="240" spans="1:31" x14ac:dyDescent="0.2">
      <c r="A240" s="3" t="s">
        <v>23</v>
      </c>
      <c r="B240" s="3" t="s">
        <v>150</v>
      </c>
      <c r="C240" s="3" t="s">
        <v>24</v>
      </c>
      <c r="D240" s="3">
        <v>162.87</v>
      </c>
      <c r="E240" s="4">
        <v>42241</v>
      </c>
      <c r="F240" s="3" t="s">
        <v>21</v>
      </c>
      <c r="G240" s="3" t="s">
        <v>26</v>
      </c>
      <c r="H240" s="3" t="s">
        <v>198</v>
      </c>
      <c r="I240" s="3" t="s">
        <v>199</v>
      </c>
      <c r="J240" s="3">
        <v>0.14000000000000001</v>
      </c>
      <c r="K240" s="3">
        <v>3.5999999999999997E-2</v>
      </c>
      <c r="L240" s="3" t="s">
        <v>199</v>
      </c>
      <c r="M240" s="3" t="s">
        <v>199</v>
      </c>
      <c r="N240" s="3">
        <v>5.7000000000000002E-2</v>
      </c>
      <c r="O240" s="3">
        <v>5.2</v>
      </c>
      <c r="P240" s="3">
        <v>0.7</v>
      </c>
      <c r="Q240" s="3"/>
      <c r="T240" s="95">
        <f t="shared" si="21"/>
        <v>5</v>
      </c>
      <c r="U240" s="95">
        <f t="shared" si="22"/>
        <v>0.14000000000000001</v>
      </c>
      <c r="V240" s="95">
        <f t="shared" si="23"/>
        <v>3.5999999999999997E-2</v>
      </c>
      <c r="W240" s="95">
        <f t="shared" si="24"/>
        <v>0.5</v>
      </c>
      <c r="X240" s="95">
        <f t="shared" si="25"/>
        <v>2.5000000000000001E-2</v>
      </c>
      <c r="Y240" s="95">
        <f t="shared" si="26"/>
        <v>5.2</v>
      </c>
      <c r="Z240" s="95">
        <f t="shared" si="27"/>
        <v>0.7</v>
      </c>
      <c r="AA240" s="3" t="s">
        <v>150</v>
      </c>
      <c r="AB240" s="3" t="s">
        <v>24</v>
      </c>
      <c r="AC240" s="3" t="s">
        <v>21</v>
      </c>
      <c r="AD240" s="3" t="s">
        <v>26</v>
      </c>
      <c r="AE240" s="75" t="s">
        <v>83</v>
      </c>
    </row>
    <row r="241" spans="1:31" x14ac:dyDescent="0.2">
      <c r="A241" s="3" t="s">
        <v>23</v>
      </c>
      <c r="B241" s="3" t="s">
        <v>150</v>
      </c>
      <c r="C241" s="3" t="s">
        <v>24</v>
      </c>
      <c r="D241" s="3">
        <v>162.87</v>
      </c>
      <c r="E241" s="4">
        <v>42241</v>
      </c>
      <c r="F241" s="3" t="s">
        <v>21</v>
      </c>
      <c r="G241" s="3" t="s">
        <v>26</v>
      </c>
      <c r="H241" s="3" t="s">
        <v>198</v>
      </c>
      <c r="I241" s="3" t="s">
        <v>199</v>
      </c>
      <c r="J241" s="3">
        <v>0.1</v>
      </c>
      <c r="K241" s="3" t="s">
        <v>199</v>
      </c>
      <c r="L241" s="3" t="s">
        <v>199</v>
      </c>
      <c r="M241" s="3">
        <v>5.0999999999999997E-2</v>
      </c>
      <c r="N241" s="3">
        <v>1.2E-2</v>
      </c>
      <c r="O241" s="3">
        <v>9.6999999999999993</v>
      </c>
      <c r="P241" s="3">
        <v>0.79</v>
      </c>
      <c r="Q241" s="3"/>
      <c r="T241" s="95">
        <f t="shared" si="21"/>
        <v>5</v>
      </c>
      <c r="U241" s="95">
        <f t="shared" si="22"/>
        <v>0.1</v>
      </c>
      <c r="V241" s="95">
        <f t="shared" si="23"/>
        <v>0.01</v>
      </c>
      <c r="W241" s="95">
        <f t="shared" si="24"/>
        <v>0.5</v>
      </c>
      <c r="X241" s="95">
        <f t="shared" si="25"/>
        <v>5.0999999999999997E-2</v>
      </c>
      <c r="Y241" s="95">
        <f t="shared" si="26"/>
        <v>9.6999999999999993</v>
      </c>
      <c r="Z241" s="95">
        <f t="shared" si="27"/>
        <v>0.79</v>
      </c>
      <c r="AA241" s="3" t="s">
        <v>150</v>
      </c>
      <c r="AB241" s="3" t="s">
        <v>24</v>
      </c>
      <c r="AC241" s="3" t="s">
        <v>21</v>
      </c>
      <c r="AD241" s="3" t="s">
        <v>26</v>
      </c>
      <c r="AE241" s="75" t="s">
        <v>83</v>
      </c>
    </row>
    <row r="242" spans="1:31" x14ac:dyDescent="0.2">
      <c r="A242" s="3" t="s">
        <v>23</v>
      </c>
      <c r="B242" s="3" t="s">
        <v>150</v>
      </c>
      <c r="C242" s="3" t="s">
        <v>24</v>
      </c>
      <c r="D242" s="3">
        <v>162.87</v>
      </c>
      <c r="E242" s="4">
        <v>42241</v>
      </c>
      <c r="F242" s="3" t="s">
        <v>21</v>
      </c>
      <c r="G242" s="3" t="s">
        <v>26</v>
      </c>
      <c r="H242" s="3" t="s">
        <v>198</v>
      </c>
      <c r="I242" s="3" t="s">
        <v>199</v>
      </c>
      <c r="J242" s="3">
        <v>0.19</v>
      </c>
      <c r="K242" s="3">
        <v>0.11</v>
      </c>
      <c r="L242" s="3" t="s">
        <v>199</v>
      </c>
      <c r="M242" s="3">
        <v>0.06</v>
      </c>
      <c r="N242" s="3">
        <v>3.7999999999999999E-2</v>
      </c>
      <c r="O242" s="3">
        <v>12</v>
      </c>
      <c r="P242" s="3">
        <v>0.88</v>
      </c>
      <c r="Q242" s="3"/>
      <c r="T242" s="95">
        <f t="shared" si="21"/>
        <v>5</v>
      </c>
      <c r="U242" s="95">
        <f t="shared" si="22"/>
        <v>0.19</v>
      </c>
      <c r="V242" s="95">
        <f t="shared" si="23"/>
        <v>0.11</v>
      </c>
      <c r="W242" s="95">
        <f t="shared" si="24"/>
        <v>0.5</v>
      </c>
      <c r="X242" s="95">
        <f t="shared" si="25"/>
        <v>0.06</v>
      </c>
      <c r="Y242" s="95">
        <f t="shared" si="26"/>
        <v>12</v>
      </c>
      <c r="Z242" s="95">
        <f t="shared" si="27"/>
        <v>0.88</v>
      </c>
      <c r="AA242" s="3" t="s">
        <v>150</v>
      </c>
      <c r="AB242" s="3" t="s">
        <v>24</v>
      </c>
      <c r="AC242" s="3" t="s">
        <v>21</v>
      </c>
      <c r="AD242" s="3" t="s">
        <v>26</v>
      </c>
      <c r="AE242" s="75" t="s">
        <v>83</v>
      </c>
    </row>
    <row r="243" spans="1:31" x14ac:dyDescent="0.2">
      <c r="A243" s="3" t="s">
        <v>23</v>
      </c>
      <c r="B243" s="3" t="s">
        <v>150</v>
      </c>
      <c r="C243" s="3" t="s">
        <v>24</v>
      </c>
      <c r="D243" s="3">
        <v>162.87</v>
      </c>
      <c r="E243" s="4">
        <v>42241</v>
      </c>
      <c r="F243" s="3" t="s">
        <v>21</v>
      </c>
      <c r="G243" s="3" t="s">
        <v>26</v>
      </c>
      <c r="H243" s="3" t="s">
        <v>198</v>
      </c>
      <c r="I243" s="3" t="s">
        <v>199</v>
      </c>
      <c r="J243" s="3" t="s">
        <v>199</v>
      </c>
      <c r="K243" s="3">
        <v>4.1000000000000002E-2</v>
      </c>
      <c r="L243" s="3" t="s">
        <v>199</v>
      </c>
      <c r="M243" s="3">
        <v>6.2E-2</v>
      </c>
      <c r="N243" s="3">
        <v>3.4000000000000002E-2</v>
      </c>
      <c r="O243" s="3">
        <v>9.6</v>
      </c>
      <c r="P243" s="3">
        <v>1</v>
      </c>
      <c r="Q243" s="3"/>
      <c r="T243" s="95">
        <f t="shared" si="21"/>
        <v>5</v>
      </c>
      <c r="U243" s="95">
        <f t="shared" si="22"/>
        <v>0.05</v>
      </c>
      <c r="V243" s="95">
        <f t="shared" si="23"/>
        <v>4.1000000000000002E-2</v>
      </c>
      <c r="W243" s="95">
        <f t="shared" si="24"/>
        <v>0.5</v>
      </c>
      <c r="X243" s="95">
        <f t="shared" si="25"/>
        <v>6.2E-2</v>
      </c>
      <c r="Y243" s="95">
        <f t="shared" si="26"/>
        <v>9.6</v>
      </c>
      <c r="Z243" s="95">
        <f t="shared" si="27"/>
        <v>1</v>
      </c>
      <c r="AA243" s="3" t="s">
        <v>150</v>
      </c>
      <c r="AB243" s="3" t="s">
        <v>24</v>
      </c>
      <c r="AC243" s="3" t="s">
        <v>21</v>
      </c>
      <c r="AD243" s="3" t="s">
        <v>26</v>
      </c>
      <c r="AE243" s="75" t="s">
        <v>83</v>
      </c>
    </row>
    <row r="244" spans="1:31" x14ac:dyDescent="0.2">
      <c r="A244" s="3" t="s">
        <v>23</v>
      </c>
      <c r="B244" s="3" t="s">
        <v>150</v>
      </c>
      <c r="C244" s="3" t="s">
        <v>24</v>
      </c>
      <c r="D244" s="3">
        <v>162.87</v>
      </c>
      <c r="E244" s="4">
        <v>42241</v>
      </c>
      <c r="F244" s="3" t="s">
        <v>21</v>
      </c>
      <c r="G244" s="3" t="s">
        <v>26</v>
      </c>
      <c r="H244" s="3" t="s">
        <v>198</v>
      </c>
      <c r="I244" s="3" t="s">
        <v>199</v>
      </c>
      <c r="J244" s="3" t="s">
        <v>199</v>
      </c>
      <c r="K244" s="3" t="s">
        <v>199</v>
      </c>
      <c r="L244" s="3" t="s">
        <v>199</v>
      </c>
      <c r="M244" s="3">
        <v>0.05</v>
      </c>
      <c r="N244" s="3">
        <v>0.03</v>
      </c>
      <c r="O244" s="3">
        <v>9</v>
      </c>
      <c r="P244" s="3">
        <v>0.85</v>
      </c>
      <c r="Q244" s="3"/>
      <c r="T244" s="95">
        <f t="shared" si="21"/>
        <v>5</v>
      </c>
      <c r="U244" s="95">
        <f t="shared" si="22"/>
        <v>0.05</v>
      </c>
      <c r="V244" s="95">
        <f t="shared" si="23"/>
        <v>0.01</v>
      </c>
      <c r="W244" s="95">
        <f t="shared" si="24"/>
        <v>0.5</v>
      </c>
      <c r="X244" s="95">
        <f t="shared" si="25"/>
        <v>0.05</v>
      </c>
      <c r="Y244" s="95">
        <f t="shared" si="26"/>
        <v>9</v>
      </c>
      <c r="Z244" s="95">
        <f t="shared" si="27"/>
        <v>0.85</v>
      </c>
      <c r="AA244" s="3" t="s">
        <v>150</v>
      </c>
      <c r="AB244" s="3" t="s">
        <v>24</v>
      </c>
      <c r="AC244" s="3" t="s">
        <v>21</v>
      </c>
      <c r="AD244" s="3" t="s">
        <v>26</v>
      </c>
      <c r="AE244" s="75" t="s">
        <v>83</v>
      </c>
    </row>
    <row r="245" spans="1:31" x14ac:dyDescent="0.2">
      <c r="A245" s="3" t="s">
        <v>23</v>
      </c>
      <c r="B245" s="3" t="s">
        <v>150</v>
      </c>
      <c r="C245" s="3" t="s">
        <v>24</v>
      </c>
      <c r="D245" s="3">
        <v>162.87</v>
      </c>
      <c r="E245" s="4">
        <v>42241</v>
      </c>
      <c r="F245" s="3" t="s">
        <v>21</v>
      </c>
      <c r="G245" s="3" t="s">
        <v>26</v>
      </c>
      <c r="H245" s="3" t="s">
        <v>198</v>
      </c>
      <c r="I245" s="3" t="s">
        <v>199</v>
      </c>
      <c r="J245" s="3">
        <v>0.18</v>
      </c>
      <c r="K245" s="3" t="s">
        <v>199</v>
      </c>
      <c r="L245" s="3" t="s">
        <v>199</v>
      </c>
      <c r="M245" s="3">
        <v>7.6999999999999999E-2</v>
      </c>
      <c r="N245" s="3">
        <v>4.7E-2</v>
      </c>
      <c r="O245" s="3">
        <v>6.8</v>
      </c>
      <c r="P245" s="3">
        <v>0.95</v>
      </c>
      <c r="Q245" s="3"/>
      <c r="T245" s="95">
        <f t="shared" si="21"/>
        <v>5</v>
      </c>
      <c r="U245" s="95">
        <f t="shared" si="22"/>
        <v>0.18</v>
      </c>
      <c r="V245" s="95">
        <f t="shared" si="23"/>
        <v>0.01</v>
      </c>
      <c r="W245" s="95">
        <f t="shared" si="24"/>
        <v>0.5</v>
      </c>
      <c r="X245" s="95">
        <f t="shared" si="25"/>
        <v>7.6999999999999999E-2</v>
      </c>
      <c r="Y245" s="95">
        <f t="shared" si="26"/>
        <v>6.8</v>
      </c>
      <c r="Z245" s="95">
        <f t="shared" si="27"/>
        <v>0.95</v>
      </c>
      <c r="AA245" s="3" t="s">
        <v>150</v>
      </c>
      <c r="AB245" s="3" t="s">
        <v>24</v>
      </c>
      <c r="AC245" s="3" t="s">
        <v>21</v>
      </c>
      <c r="AD245" s="3" t="s">
        <v>26</v>
      </c>
      <c r="AE245" s="75" t="s">
        <v>83</v>
      </c>
    </row>
    <row r="246" spans="1:31" x14ac:dyDescent="0.2">
      <c r="A246" s="3" t="s">
        <v>23</v>
      </c>
      <c r="B246" s="3" t="s">
        <v>150</v>
      </c>
      <c r="C246" s="3" t="s">
        <v>24</v>
      </c>
      <c r="D246" s="3">
        <v>162.87</v>
      </c>
      <c r="E246" s="4">
        <v>42241</v>
      </c>
      <c r="F246" s="3" t="s">
        <v>21</v>
      </c>
      <c r="G246" s="3" t="s">
        <v>26</v>
      </c>
      <c r="H246" s="3" t="s">
        <v>198</v>
      </c>
      <c r="I246" s="3" t="s">
        <v>199</v>
      </c>
      <c r="J246" s="3" t="s">
        <v>199</v>
      </c>
      <c r="K246" s="3" t="s">
        <v>199</v>
      </c>
      <c r="L246" s="3" t="s">
        <v>199</v>
      </c>
      <c r="M246" s="3">
        <v>7.5999999999999998E-2</v>
      </c>
      <c r="N246" s="3">
        <v>2.7E-2</v>
      </c>
      <c r="O246" s="3">
        <v>16</v>
      </c>
      <c r="P246" s="3">
        <v>0.73</v>
      </c>
      <c r="Q246" s="3"/>
      <c r="T246" s="95">
        <f t="shared" si="21"/>
        <v>5</v>
      </c>
      <c r="U246" s="95">
        <f t="shared" si="22"/>
        <v>0.05</v>
      </c>
      <c r="V246" s="95">
        <f t="shared" si="23"/>
        <v>0.01</v>
      </c>
      <c r="W246" s="95">
        <f t="shared" si="24"/>
        <v>0.5</v>
      </c>
      <c r="X246" s="95">
        <f t="shared" si="25"/>
        <v>7.5999999999999998E-2</v>
      </c>
      <c r="Y246" s="95">
        <f t="shared" si="26"/>
        <v>16</v>
      </c>
      <c r="Z246" s="95">
        <f t="shared" si="27"/>
        <v>0.73</v>
      </c>
      <c r="AA246" s="3" t="s">
        <v>150</v>
      </c>
      <c r="AB246" s="3" t="s">
        <v>24</v>
      </c>
      <c r="AC246" s="3" t="s">
        <v>21</v>
      </c>
      <c r="AD246" s="3" t="s">
        <v>26</v>
      </c>
      <c r="AE246" s="75" t="s">
        <v>83</v>
      </c>
    </row>
    <row r="247" spans="1:31" x14ac:dyDescent="0.2">
      <c r="A247" s="3" t="s">
        <v>23</v>
      </c>
      <c r="B247" s="3" t="s">
        <v>150</v>
      </c>
      <c r="C247" s="3" t="s">
        <v>24</v>
      </c>
      <c r="D247" s="3">
        <v>162.87</v>
      </c>
      <c r="E247" s="4">
        <v>42241</v>
      </c>
      <c r="F247" s="3" t="s">
        <v>21</v>
      </c>
      <c r="G247" s="3" t="s">
        <v>26</v>
      </c>
      <c r="H247" s="3" t="s">
        <v>198</v>
      </c>
      <c r="I247" s="3" t="s">
        <v>199</v>
      </c>
      <c r="J247" s="3" t="s">
        <v>199</v>
      </c>
      <c r="K247" s="3" t="s">
        <v>199</v>
      </c>
      <c r="L247" s="3" t="s">
        <v>199</v>
      </c>
      <c r="M247" s="3" t="s">
        <v>199</v>
      </c>
      <c r="N247" s="3">
        <v>1.7000000000000001E-2</v>
      </c>
      <c r="O247" s="3">
        <v>4.2</v>
      </c>
      <c r="P247" s="3">
        <v>0.86</v>
      </c>
      <c r="Q247" s="3"/>
      <c r="T247" s="95">
        <f t="shared" si="21"/>
        <v>5</v>
      </c>
      <c r="U247" s="95">
        <f t="shared" si="22"/>
        <v>0.05</v>
      </c>
      <c r="V247" s="95">
        <f t="shared" si="23"/>
        <v>0.01</v>
      </c>
      <c r="W247" s="95">
        <f t="shared" si="24"/>
        <v>0.5</v>
      </c>
      <c r="X247" s="95">
        <f t="shared" si="25"/>
        <v>2.5000000000000001E-2</v>
      </c>
      <c r="Y247" s="95">
        <f t="shared" si="26"/>
        <v>4.2</v>
      </c>
      <c r="Z247" s="95">
        <f t="shared" si="27"/>
        <v>0.86</v>
      </c>
      <c r="AA247" s="3" t="s">
        <v>150</v>
      </c>
      <c r="AB247" s="3" t="s">
        <v>24</v>
      </c>
      <c r="AC247" s="3" t="s">
        <v>21</v>
      </c>
      <c r="AD247" s="3" t="s">
        <v>26</v>
      </c>
      <c r="AE247" s="75" t="s">
        <v>83</v>
      </c>
    </row>
    <row r="248" spans="1:31" x14ac:dyDescent="0.2">
      <c r="A248" s="3" t="s">
        <v>23</v>
      </c>
      <c r="B248" s="3" t="s">
        <v>150</v>
      </c>
      <c r="C248" s="3" t="s">
        <v>24</v>
      </c>
      <c r="D248" s="3">
        <v>162.87</v>
      </c>
      <c r="E248" s="4">
        <v>42437</v>
      </c>
      <c r="F248" s="3" t="s">
        <v>21</v>
      </c>
      <c r="G248" s="3" t="s">
        <v>38</v>
      </c>
      <c r="H248" s="3" t="s">
        <v>198</v>
      </c>
      <c r="I248" s="3" t="s">
        <v>199</v>
      </c>
      <c r="J248" s="3" t="s">
        <v>199</v>
      </c>
      <c r="K248" s="3" t="s">
        <v>199</v>
      </c>
      <c r="L248" s="3" t="s">
        <v>199</v>
      </c>
      <c r="M248" s="3" t="s">
        <v>199</v>
      </c>
      <c r="N248" s="3"/>
      <c r="O248" s="3">
        <v>4.7</v>
      </c>
      <c r="P248" s="3">
        <v>1.5</v>
      </c>
      <c r="Q248" s="3"/>
      <c r="T248" s="95">
        <f t="shared" si="21"/>
        <v>5</v>
      </c>
      <c r="U248" s="95">
        <f t="shared" si="22"/>
        <v>0.05</v>
      </c>
      <c r="V248" s="95">
        <f t="shared" si="23"/>
        <v>0.01</v>
      </c>
      <c r="W248" s="95">
        <f t="shared" si="24"/>
        <v>0.5</v>
      </c>
      <c r="X248" s="95">
        <f t="shared" si="25"/>
        <v>2.5000000000000001E-2</v>
      </c>
      <c r="Y248" s="95">
        <f t="shared" si="26"/>
        <v>4.7</v>
      </c>
      <c r="Z248" s="95">
        <f t="shared" si="27"/>
        <v>1.5</v>
      </c>
      <c r="AA248" s="3" t="s">
        <v>150</v>
      </c>
      <c r="AB248" s="3" t="s">
        <v>24</v>
      </c>
      <c r="AC248" s="3" t="s">
        <v>21</v>
      </c>
      <c r="AD248" s="3" t="s">
        <v>38</v>
      </c>
      <c r="AE248" s="75" t="s">
        <v>84</v>
      </c>
    </row>
    <row r="249" spans="1:31" x14ac:dyDescent="0.2">
      <c r="A249" s="3" t="s">
        <v>23</v>
      </c>
      <c r="B249" s="3" t="s">
        <v>150</v>
      </c>
      <c r="C249" s="3" t="s">
        <v>24</v>
      </c>
      <c r="D249" s="3">
        <v>162.87</v>
      </c>
      <c r="E249" s="4">
        <v>42437</v>
      </c>
      <c r="F249" s="3" t="s">
        <v>21</v>
      </c>
      <c r="G249" s="3" t="s">
        <v>38</v>
      </c>
      <c r="H249" s="3" t="s">
        <v>198</v>
      </c>
      <c r="I249" s="3" t="s">
        <v>199</v>
      </c>
      <c r="J249" s="3">
        <v>0.12</v>
      </c>
      <c r="K249" s="3" t="s">
        <v>199</v>
      </c>
      <c r="L249" s="3" t="s">
        <v>199</v>
      </c>
      <c r="M249" s="3" t="s">
        <v>199</v>
      </c>
      <c r="N249" s="3"/>
      <c r="O249" s="3">
        <v>4</v>
      </c>
      <c r="P249" s="3">
        <v>1.1000000000000001</v>
      </c>
      <c r="Q249" s="3"/>
      <c r="T249" s="95">
        <f t="shared" si="21"/>
        <v>5</v>
      </c>
      <c r="U249" s="95">
        <f t="shared" si="22"/>
        <v>0.12</v>
      </c>
      <c r="V249" s="95">
        <f t="shared" si="23"/>
        <v>0.01</v>
      </c>
      <c r="W249" s="95">
        <f t="shared" si="24"/>
        <v>0.5</v>
      </c>
      <c r="X249" s="95">
        <f t="shared" si="25"/>
        <v>2.5000000000000001E-2</v>
      </c>
      <c r="Y249" s="95">
        <f t="shared" si="26"/>
        <v>4</v>
      </c>
      <c r="Z249" s="95">
        <f t="shared" si="27"/>
        <v>1.1000000000000001</v>
      </c>
      <c r="AA249" s="3" t="s">
        <v>150</v>
      </c>
      <c r="AB249" s="3" t="s">
        <v>24</v>
      </c>
      <c r="AC249" s="3" t="s">
        <v>21</v>
      </c>
      <c r="AD249" s="3" t="s">
        <v>38</v>
      </c>
      <c r="AE249" s="75" t="s">
        <v>84</v>
      </c>
    </row>
    <row r="250" spans="1:31" x14ac:dyDescent="0.2">
      <c r="A250" s="3" t="s">
        <v>23</v>
      </c>
      <c r="B250" s="3" t="s">
        <v>150</v>
      </c>
      <c r="C250" s="3" t="s">
        <v>24</v>
      </c>
      <c r="D250" s="3">
        <v>162.87</v>
      </c>
      <c r="E250" s="4">
        <v>42437</v>
      </c>
      <c r="F250" s="3" t="s">
        <v>21</v>
      </c>
      <c r="G250" s="3" t="s">
        <v>38</v>
      </c>
      <c r="H250" s="3" t="s">
        <v>198</v>
      </c>
      <c r="I250" s="3">
        <v>21</v>
      </c>
      <c r="J250" s="3" t="s">
        <v>199</v>
      </c>
      <c r="K250" s="3" t="s">
        <v>199</v>
      </c>
      <c r="L250" s="3" t="s">
        <v>199</v>
      </c>
      <c r="M250" s="3">
        <v>0.19</v>
      </c>
      <c r="N250" s="3"/>
      <c r="O250" s="3">
        <v>5.8</v>
      </c>
      <c r="P250" s="3">
        <v>1.2</v>
      </c>
      <c r="Q250" s="3"/>
      <c r="T250" s="95">
        <f t="shared" si="21"/>
        <v>21</v>
      </c>
      <c r="U250" s="95">
        <f t="shared" si="22"/>
        <v>0.05</v>
      </c>
      <c r="V250" s="95">
        <f t="shared" si="23"/>
        <v>0.01</v>
      </c>
      <c r="W250" s="95">
        <f t="shared" si="24"/>
        <v>0.5</v>
      </c>
      <c r="X250" s="95">
        <f t="shared" si="25"/>
        <v>0.19</v>
      </c>
      <c r="Y250" s="95">
        <f t="shared" si="26"/>
        <v>5.8</v>
      </c>
      <c r="Z250" s="95">
        <f t="shared" si="27"/>
        <v>1.2</v>
      </c>
      <c r="AA250" s="3" t="s">
        <v>150</v>
      </c>
      <c r="AB250" s="3" t="s">
        <v>24</v>
      </c>
      <c r="AC250" s="3" t="s">
        <v>21</v>
      </c>
      <c r="AD250" s="3" t="s">
        <v>38</v>
      </c>
      <c r="AE250" s="75" t="s">
        <v>84</v>
      </c>
    </row>
    <row r="251" spans="1:31" x14ac:dyDescent="0.2">
      <c r="A251" s="3" t="s">
        <v>23</v>
      </c>
      <c r="B251" s="3" t="s">
        <v>150</v>
      </c>
      <c r="C251" s="3" t="s">
        <v>24</v>
      </c>
      <c r="D251" s="3">
        <v>162.87</v>
      </c>
      <c r="E251" s="4">
        <v>42437</v>
      </c>
      <c r="F251" s="3" t="s">
        <v>21</v>
      </c>
      <c r="G251" s="3" t="s">
        <v>38</v>
      </c>
      <c r="H251" s="3" t="s">
        <v>198</v>
      </c>
      <c r="I251" s="3" t="s">
        <v>199</v>
      </c>
      <c r="J251" s="3" t="s">
        <v>199</v>
      </c>
      <c r="K251" s="3" t="s">
        <v>199</v>
      </c>
      <c r="L251" s="3" t="s">
        <v>199</v>
      </c>
      <c r="M251" s="3" t="s">
        <v>199</v>
      </c>
      <c r="N251" s="3"/>
      <c r="O251" s="3">
        <v>5.0999999999999996</v>
      </c>
      <c r="P251" s="3" t="s">
        <v>199</v>
      </c>
      <c r="Q251" s="3"/>
      <c r="T251" s="95">
        <f t="shared" si="21"/>
        <v>5</v>
      </c>
      <c r="U251" s="95">
        <f t="shared" si="22"/>
        <v>0.05</v>
      </c>
      <c r="V251" s="95">
        <f t="shared" si="23"/>
        <v>0.01</v>
      </c>
      <c r="W251" s="95">
        <f t="shared" si="24"/>
        <v>0.5</v>
      </c>
      <c r="X251" s="95">
        <f t="shared" si="25"/>
        <v>2.5000000000000001E-2</v>
      </c>
      <c r="Y251" s="95">
        <f t="shared" si="26"/>
        <v>5.0999999999999996</v>
      </c>
      <c r="Z251" s="95">
        <f t="shared" si="27"/>
        <v>0.1</v>
      </c>
      <c r="AA251" s="3" t="s">
        <v>150</v>
      </c>
      <c r="AB251" s="3" t="s">
        <v>24</v>
      </c>
      <c r="AC251" s="3" t="s">
        <v>21</v>
      </c>
      <c r="AD251" s="3" t="s">
        <v>38</v>
      </c>
      <c r="AE251" s="75" t="s">
        <v>84</v>
      </c>
    </row>
    <row r="252" spans="1:31" x14ac:dyDescent="0.2">
      <c r="A252" s="3" t="s">
        <v>23</v>
      </c>
      <c r="B252" s="3" t="s">
        <v>150</v>
      </c>
      <c r="C252" s="3" t="s">
        <v>24</v>
      </c>
      <c r="D252" s="3">
        <v>162.87</v>
      </c>
      <c r="E252" s="4">
        <v>42437</v>
      </c>
      <c r="F252" s="3" t="s">
        <v>21</v>
      </c>
      <c r="G252" s="3" t="s">
        <v>38</v>
      </c>
      <c r="H252" s="3" t="s">
        <v>198</v>
      </c>
      <c r="I252" s="3" t="s">
        <v>199</v>
      </c>
      <c r="J252" s="3" t="s">
        <v>199</v>
      </c>
      <c r="K252" s="3" t="s">
        <v>199</v>
      </c>
      <c r="L252" s="3" t="s">
        <v>199</v>
      </c>
      <c r="M252" s="3" t="s">
        <v>199</v>
      </c>
      <c r="N252" s="3"/>
      <c r="O252" s="3">
        <v>5.5</v>
      </c>
      <c r="P252" s="3" t="s">
        <v>199</v>
      </c>
      <c r="Q252" s="3"/>
      <c r="T252" s="95">
        <f t="shared" si="21"/>
        <v>5</v>
      </c>
      <c r="U252" s="95">
        <f t="shared" si="22"/>
        <v>0.05</v>
      </c>
      <c r="V252" s="95">
        <f t="shared" si="23"/>
        <v>0.01</v>
      </c>
      <c r="W252" s="95">
        <f t="shared" si="24"/>
        <v>0.5</v>
      </c>
      <c r="X252" s="95">
        <f t="shared" si="25"/>
        <v>2.5000000000000001E-2</v>
      </c>
      <c r="Y252" s="95">
        <f t="shared" si="26"/>
        <v>5.5</v>
      </c>
      <c r="Z252" s="95">
        <f t="shared" si="27"/>
        <v>0.1</v>
      </c>
      <c r="AA252" s="3" t="s">
        <v>150</v>
      </c>
      <c r="AB252" s="3" t="s">
        <v>24</v>
      </c>
      <c r="AC252" s="3" t="s">
        <v>21</v>
      </c>
      <c r="AD252" s="3" t="s">
        <v>38</v>
      </c>
      <c r="AE252" s="75" t="s">
        <v>84</v>
      </c>
    </row>
    <row r="253" spans="1:31" x14ac:dyDescent="0.2">
      <c r="A253" s="3" t="s">
        <v>23</v>
      </c>
      <c r="B253" s="3" t="s">
        <v>150</v>
      </c>
      <c r="C253" s="3" t="s">
        <v>24</v>
      </c>
      <c r="D253" s="3">
        <v>162.87</v>
      </c>
      <c r="E253" s="4">
        <v>42437</v>
      </c>
      <c r="F253" s="3" t="s">
        <v>21</v>
      </c>
      <c r="G253" s="3" t="s">
        <v>38</v>
      </c>
      <c r="H253" s="3" t="s">
        <v>198</v>
      </c>
      <c r="I253" s="3" t="s">
        <v>199</v>
      </c>
      <c r="J253" s="3" t="s">
        <v>199</v>
      </c>
      <c r="K253" s="3" t="s">
        <v>199</v>
      </c>
      <c r="L253" s="3" t="s">
        <v>199</v>
      </c>
      <c r="M253" s="3" t="s">
        <v>199</v>
      </c>
      <c r="N253" s="3"/>
      <c r="O253" s="3">
        <v>4.4000000000000004</v>
      </c>
      <c r="P253" s="3">
        <v>1.4</v>
      </c>
      <c r="Q253" s="3"/>
      <c r="T253" s="95">
        <f t="shared" si="21"/>
        <v>5</v>
      </c>
      <c r="U253" s="95">
        <f t="shared" si="22"/>
        <v>0.05</v>
      </c>
      <c r="V253" s="95">
        <f t="shared" si="23"/>
        <v>0.01</v>
      </c>
      <c r="W253" s="95">
        <f t="shared" si="24"/>
        <v>0.5</v>
      </c>
      <c r="X253" s="95">
        <f t="shared" si="25"/>
        <v>2.5000000000000001E-2</v>
      </c>
      <c r="Y253" s="95">
        <f t="shared" si="26"/>
        <v>4.4000000000000004</v>
      </c>
      <c r="Z253" s="95">
        <f t="shared" si="27"/>
        <v>1.4</v>
      </c>
      <c r="AA253" s="3" t="s">
        <v>150</v>
      </c>
      <c r="AB253" s="3" t="s">
        <v>24</v>
      </c>
      <c r="AC253" s="3" t="s">
        <v>21</v>
      </c>
      <c r="AD253" s="3" t="s">
        <v>38</v>
      </c>
      <c r="AE253" s="75" t="s">
        <v>84</v>
      </c>
    </row>
    <row r="254" spans="1:31" x14ac:dyDescent="0.2">
      <c r="A254" s="3" t="s">
        <v>23</v>
      </c>
      <c r="B254" s="3" t="s">
        <v>150</v>
      </c>
      <c r="C254" s="3" t="s">
        <v>24</v>
      </c>
      <c r="D254" s="3">
        <v>162.87</v>
      </c>
      <c r="E254" s="4">
        <v>42437</v>
      </c>
      <c r="F254" s="3" t="s">
        <v>21</v>
      </c>
      <c r="G254" s="3" t="s">
        <v>38</v>
      </c>
      <c r="H254" s="3" t="s">
        <v>198</v>
      </c>
      <c r="I254" s="3" t="s">
        <v>199</v>
      </c>
      <c r="J254" s="3" t="s">
        <v>199</v>
      </c>
      <c r="K254" s="3" t="s">
        <v>199</v>
      </c>
      <c r="L254" s="3" t="s">
        <v>199</v>
      </c>
      <c r="M254" s="3" t="s">
        <v>199</v>
      </c>
      <c r="N254" s="3"/>
      <c r="O254" s="3">
        <v>6.4</v>
      </c>
      <c r="P254" s="3">
        <v>1.3</v>
      </c>
      <c r="Q254" s="3"/>
      <c r="T254" s="95">
        <f t="shared" si="21"/>
        <v>5</v>
      </c>
      <c r="U254" s="95">
        <f t="shared" si="22"/>
        <v>0.05</v>
      </c>
      <c r="V254" s="95">
        <f t="shared" si="23"/>
        <v>0.01</v>
      </c>
      <c r="W254" s="95">
        <f t="shared" si="24"/>
        <v>0.5</v>
      </c>
      <c r="X254" s="95">
        <f t="shared" si="25"/>
        <v>2.5000000000000001E-2</v>
      </c>
      <c r="Y254" s="95">
        <f t="shared" si="26"/>
        <v>6.4</v>
      </c>
      <c r="Z254" s="95">
        <f t="shared" si="27"/>
        <v>1.3</v>
      </c>
      <c r="AA254" s="3" t="s">
        <v>150</v>
      </c>
      <c r="AB254" s="3" t="s">
        <v>24</v>
      </c>
      <c r="AC254" s="3" t="s">
        <v>21</v>
      </c>
      <c r="AD254" s="3" t="s">
        <v>38</v>
      </c>
      <c r="AE254" s="75" t="s">
        <v>84</v>
      </c>
    </row>
    <row r="255" spans="1:31" x14ac:dyDescent="0.2">
      <c r="A255" s="3" t="s">
        <v>23</v>
      </c>
      <c r="B255" s="3" t="s">
        <v>150</v>
      </c>
      <c r="C255" s="3" t="s">
        <v>24</v>
      </c>
      <c r="D255" s="3">
        <v>162.87</v>
      </c>
      <c r="E255" s="4">
        <v>42437</v>
      </c>
      <c r="F255" s="3" t="s">
        <v>21</v>
      </c>
      <c r="G255" s="3" t="s">
        <v>38</v>
      </c>
      <c r="H255" s="3" t="s">
        <v>198</v>
      </c>
      <c r="I255" s="3" t="s">
        <v>199</v>
      </c>
      <c r="J255" s="3" t="s">
        <v>199</v>
      </c>
      <c r="K255" s="3" t="s">
        <v>199</v>
      </c>
      <c r="L255" s="3" t="s">
        <v>199</v>
      </c>
      <c r="M255" s="3" t="s">
        <v>199</v>
      </c>
      <c r="N255" s="3"/>
      <c r="O255" s="3">
        <v>5.8</v>
      </c>
      <c r="P255" s="3">
        <v>0.88</v>
      </c>
      <c r="Q255" s="3"/>
      <c r="T255" s="95">
        <f t="shared" si="21"/>
        <v>5</v>
      </c>
      <c r="U255" s="95">
        <f t="shared" si="22"/>
        <v>0.05</v>
      </c>
      <c r="V255" s="95">
        <f t="shared" si="23"/>
        <v>0.01</v>
      </c>
      <c r="W255" s="95">
        <f t="shared" si="24"/>
        <v>0.5</v>
      </c>
      <c r="X255" s="95">
        <f t="shared" si="25"/>
        <v>2.5000000000000001E-2</v>
      </c>
      <c r="Y255" s="95">
        <f t="shared" si="26"/>
        <v>5.8</v>
      </c>
      <c r="Z255" s="95">
        <f t="shared" si="27"/>
        <v>0.88</v>
      </c>
      <c r="AA255" s="3" t="s">
        <v>150</v>
      </c>
      <c r="AB255" s="3" t="s">
        <v>24</v>
      </c>
      <c r="AC255" s="3" t="s">
        <v>21</v>
      </c>
      <c r="AD255" s="3" t="s">
        <v>38</v>
      </c>
      <c r="AE255" s="75" t="s">
        <v>84</v>
      </c>
    </row>
    <row r="256" spans="1:31" x14ac:dyDescent="0.2">
      <c r="A256" s="3" t="s">
        <v>23</v>
      </c>
      <c r="B256" s="3" t="s">
        <v>150</v>
      </c>
      <c r="C256" s="3" t="s">
        <v>24</v>
      </c>
      <c r="D256" s="3">
        <v>162.87</v>
      </c>
      <c r="E256" s="4">
        <v>42437</v>
      </c>
      <c r="F256" s="3" t="s">
        <v>21</v>
      </c>
      <c r="G256" s="3" t="s">
        <v>38</v>
      </c>
      <c r="H256" s="3" t="s">
        <v>198</v>
      </c>
      <c r="I256" s="3" t="s">
        <v>199</v>
      </c>
      <c r="J256" s="3" t="s">
        <v>199</v>
      </c>
      <c r="K256" s="3" t="s">
        <v>199</v>
      </c>
      <c r="L256" s="3" t="s">
        <v>199</v>
      </c>
      <c r="M256" s="3" t="s">
        <v>199</v>
      </c>
      <c r="N256" s="3"/>
      <c r="O256" s="3">
        <v>6.4</v>
      </c>
      <c r="P256" s="3" t="s">
        <v>199</v>
      </c>
      <c r="Q256" s="3"/>
      <c r="T256" s="95">
        <f t="shared" si="21"/>
        <v>5</v>
      </c>
      <c r="U256" s="95">
        <f t="shared" si="22"/>
        <v>0.05</v>
      </c>
      <c r="V256" s="95">
        <f t="shared" si="23"/>
        <v>0.01</v>
      </c>
      <c r="W256" s="95">
        <f t="shared" si="24"/>
        <v>0.5</v>
      </c>
      <c r="X256" s="95">
        <f t="shared" si="25"/>
        <v>2.5000000000000001E-2</v>
      </c>
      <c r="Y256" s="95">
        <f t="shared" si="26"/>
        <v>6.4</v>
      </c>
      <c r="Z256" s="95">
        <f t="shared" si="27"/>
        <v>0.1</v>
      </c>
      <c r="AA256" s="3" t="s">
        <v>150</v>
      </c>
      <c r="AB256" s="3" t="s">
        <v>24</v>
      </c>
      <c r="AC256" s="3" t="s">
        <v>21</v>
      </c>
      <c r="AD256" s="3" t="s">
        <v>38</v>
      </c>
      <c r="AE256" s="75" t="s">
        <v>84</v>
      </c>
    </row>
    <row r="257" spans="1:31" x14ac:dyDescent="0.2">
      <c r="A257" s="3" t="s">
        <v>23</v>
      </c>
      <c r="B257" s="3" t="s">
        <v>150</v>
      </c>
      <c r="C257" s="3" t="s">
        <v>24</v>
      </c>
      <c r="D257" s="3">
        <v>162.87</v>
      </c>
      <c r="E257" s="4">
        <v>42437</v>
      </c>
      <c r="F257" s="3" t="s">
        <v>21</v>
      </c>
      <c r="G257" s="3" t="s">
        <v>38</v>
      </c>
      <c r="H257" s="3" t="s">
        <v>198</v>
      </c>
      <c r="I257" s="3" t="s">
        <v>199</v>
      </c>
      <c r="J257" s="3" t="s">
        <v>199</v>
      </c>
      <c r="K257" s="3" t="s">
        <v>199</v>
      </c>
      <c r="L257" s="3" t="s">
        <v>199</v>
      </c>
      <c r="M257" s="3" t="s">
        <v>199</v>
      </c>
      <c r="N257" s="3"/>
      <c r="O257" s="3">
        <v>5.0999999999999996</v>
      </c>
      <c r="P257" s="3" t="s">
        <v>199</v>
      </c>
      <c r="Q257" s="3"/>
      <c r="T257" s="95">
        <f t="shared" si="21"/>
        <v>5</v>
      </c>
      <c r="U257" s="95">
        <f t="shared" si="22"/>
        <v>0.05</v>
      </c>
      <c r="V257" s="95">
        <f t="shared" si="23"/>
        <v>0.01</v>
      </c>
      <c r="W257" s="95">
        <f t="shared" si="24"/>
        <v>0.5</v>
      </c>
      <c r="X257" s="95">
        <f t="shared" si="25"/>
        <v>2.5000000000000001E-2</v>
      </c>
      <c r="Y257" s="95">
        <f t="shared" si="26"/>
        <v>5.0999999999999996</v>
      </c>
      <c r="Z257" s="95">
        <f t="shared" si="27"/>
        <v>0.1</v>
      </c>
      <c r="AA257" s="3" t="s">
        <v>150</v>
      </c>
      <c r="AB257" s="3" t="s">
        <v>24</v>
      </c>
      <c r="AC257" s="3" t="s">
        <v>21</v>
      </c>
      <c r="AD257" s="3" t="s">
        <v>38</v>
      </c>
      <c r="AE257" s="75" t="s">
        <v>84</v>
      </c>
    </row>
    <row r="258" spans="1:31" x14ac:dyDescent="0.2">
      <c r="A258" s="3" t="s">
        <v>23</v>
      </c>
      <c r="B258" s="3" t="s">
        <v>150</v>
      </c>
      <c r="C258" s="3" t="s">
        <v>24</v>
      </c>
      <c r="D258" s="3">
        <v>162.87</v>
      </c>
      <c r="E258" s="4">
        <v>42437</v>
      </c>
      <c r="F258" s="3" t="s">
        <v>21</v>
      </c>
      <c r="G258" s="3" t="s">
        <v>14</v>
      </c>
      <c r="H258" s="3" t="s">
        <v>198</v>
      </c>
      <c r="I258" s="3" t="s">
        <v>199</v>
      </c>
      <c r="J258" s="3" t="s">
        <v>199</v>
      </c>
      <c r="K258" s="3" t="s">
        <v>199</v>
      </c>
      <c r="L258" s="3" t="s">
        <v>199</v>
      </c>
      <c r="M258" s="3" t="s">
        <v>199</v>
      </c>
      <c r="N258" s="3">
        <v>3.1E-2</v>
      </c>
      <c r="O258" s="3">
        <v>1.3</v>
      </c>
      <c r="P258" s="3" t="s">
        <v>199</v>
      </c>
      <c r="Q258" s="3"/>
      <c r="T258" s="95">
        <f t="shared" si="21"/>
        <v>5</v>
      </c>
      <c r="U258" s="95">
        <f t="shared" si="22"/>
        <v>0.05</v>
      </c>
      <c r="V258" s="95">
        <f t="shared" si="23"/>
        <v>0.01</v>
      </c>
      <c r="W258" s="95">
        <f t="shared" si="24"/>
        <v>0.5</v>
      </c>
      <c r="X258" s="95">
        <f t="shared" si="25"/>
        <v>2.5000000000000001E-2</v>
      </c>
      <c r="Y258" s="95">
        <f t="shared" si="26"/>
        <v>1.3</v>
      </c>
      <c r="Z258" s="95">
        <f t="shared" si="27"/>
        <v>0.1</v>
      </c>
      <c r="AA258" s="3" t="s">
        <v>150</v>
      </c>
      <c r="AB258" s="3" t="s">
        <v>24</v>
      </c>
      <c r="AC258" s="3" t="s">
        <v>21</v>
      </c>
      <c r="AD258" s="3" t="s">
        <v>14</v>
      </c>
      <c r="AE258" s="75" t="s">
        <v>84</v>
      </c>
    </row>
    <row r="259" spans="1:31" x14ac:dyDescent="0.2">
      <c r="A259" s="3" t="s">
        <v>23</v>
      </c>
      <c r="B259" s="3" t="s">
        <v>150</v>
      </c>
      <c r="C259" s="3" t="s">
        <v>24</v>
      </c>
      <c r="D259" s="3">
        <v>162.87</v>
      </c>
      <c r="E259" s="4">
        <v>42437</v>
      </c>
      <c r="F259" s="3" t="s">
        <v>21</v>
      </c>
      <c r="G259" s="3" t="s">
        <v>14</v>
      </c>
      <c r="H259" s="3" t="s">
        <v>198</v>
      </c>
      <c r="I259" s="3" t="s">
        <v>199</v>
      </c>
      <c r="J259" s="3">
        <v>0.13</v>
      </c>
      <c r="K259" s="3" t="s">
        <v>199</v>
      </c>
      <c r="L259" s="3" t="s">
        <v>199</v>
      </c>
      <c r="M259" s="3" t="s">
        <v>199</v>
      </c>
      <c r="N259" s="3">
        <v>7.3999999999999996E-2</v>
      </c>
      <c r="O259" s="3" t="s">
        <v>199</v>
      </c>
      <c r="P259" s="3" t="s">
        <v>199</v>
      </c>
      <c r="Q259" s="3"/>
      <c r="T259" s="95">
        <f t="shared" si="21"/>
        <v>5</v>
      </c>
      <c r="U259" s="95">
        <f t="shared" si="22"/>
        <v>0.13</v>
      </c>
      <c r="V259" s="95">
        <f t="shared" si="23"/>
        <v>0.01</v>
      </c>
      <c r="W259" s="95">
        <f t="shared" si="24"/>
        <v>0.5</v>
      </c>
      <c r="X259" s="95">
        <f t="shared" si="25"/>
        <v>2.5000000000000001E-2</v>
      </c>
      <c r="Y259" s="95">
        <f t="shared" si="26"/>
        <v>0.1</v>
      </c>
      <c r="Z259" s="95">
        <f t="shared" si="27"/>
        <v>0.1</v>
      </c>
      <c r="AA259" s="3" t="s">
        <v>150</v>
      </c>
      <c r="AB259" s="3" t="s">
        <v>24</v>
      </c>
      <c r="AC259" s="3" t="s">
        <v>21</v>
      </c>
      <c r="AD259" s="3" t="s">
        <v>14</v>
      </c>
      <c r="AE259" s="75" t="s">
        <v>84</v>
      </c>
    </row>
    <row r="260" spans="1:31" x14ac:dyDescent="0.2">
      <c r="A260" s="3" t="s">
        <v>23</v>
      </c>
      <c r="B260" s="3" t="s">
        <v>151</v>
      </c>
      <c r="C260" s="3" t="s">
        <v>29</v>
      </c>
      <c r="D260" s="3">
        <v>147.54</v>
      </c>
      <c r="E260" s="4">
        <v>42437</v>
      </c>
      <c r="F260" s="3" t="s">
        <v>21</v>
      </c>
      <c r="G260" s="3" t="s">
        <v>37</v>
      </c>
      <c r="H260" s="3" t="s">
        <v>198</v>
      </c>
      <c r="I260" s="3" t="s">
        <v>199</v>
      </c>
      <c r="J260" s="3" t="s">
        <v>199</v>
      </c>
      <c r="K260" s="3" t="s">
        <v>199</v>
      </c>
      <c r="L260" s="3" t="s">
        <v>199</v>
      </c>
      <c r="M260" s="3" t="s">
        <v>199</v>
      </c>
      <c r="N260" s="3" t="s">
        <v>39</v>
      </c>
      <c r="O260" s="3">
        <v>1.5</v>
      </c>
      <c r="P260" s="3" t="s">
        <v>199</v>
      </c>
      <c r="Q260" s="3"/>
      <c r="T260" s="95">
        <f t="shared" si="21"/>
        <v>5</v>
      </c>
      <c r="U260" s="95">
        <f t="shared" si="22"/>
        <v>0.05</v>
      </c>
      <c r="V260" s="95">
        <f t="shared" si="23"/>
        <v>0.01</v>
      </c>
      <c r="W260" s="95">
        <f t="shared" si="24"/>
        <v>0.5</v>
      </c>
      <c r="X260" s="95">
        <f t="shared" si="25"/>
        <v>2.5000000000000001E-2</v>
      </c>
      <c r="Y260" s="95">
        <f t="shared" si="26"/>
        <v>1.5</v>
      </c>
      <c r="Z260" s="95">
        <f t="shared" si="27"/>
        <v>0.1</v>
      </c>
      <c r="AA260" s="3" t="s">
        <v>151</v>
      </c>
      <c r="AB260" s="3" t="s">
        <v>29</v>
      </c>
      <c r="AC260" s="3" t="s">
        <v>21</v>
      </c>
      <c r="AD260" s="3" t="s">
        <v>37</v>
      </c>
      <c r="AE260" s="75" t="s">
        <v>84</v>
      </c>
    </row>
    <row r="261" spans="1:31" x14ac:dyDescent="0.2">
      <c r="A261" s="3" t="s">
        <v>23</v>
      </c>
      <c r="B261" s="3" t="s">
        <v>151</v>
      </c>
      <c r="C261" s="3" t="s">
        <v>29</v>
      </c>
      <c r="D261" s="3">
        <v>147.54</v>
      </c>
      <c r="E261" s="4">
        <v>42241</v>
      </c>
      <c r="F261" s="3" t="s">
        <v>21</v>
      </c>
      <c r="G261" s="3" t="s">
        <v>25</v>
      </c>
      <c r="H261" s="3" t="s">
        <v>198</v>
      </c>
      <c r="I261" s="3">
        <v>5.5</v>
      </c>
      <c r="J261" s="3" t="s">
        <v>199</v>
      </c>
      <c r="K261" s="3" t="s">
        <v>199</v>
      </c>
      <c r="L261" s="3" t="s">
        <v>199</v>
      </c>
      <c r="M261" s="3" t="s">
        <v>199</v>
      </c>
      <c r="N261" s="3">
        <v>2.4E-2</v>
      </c>
      <c r="O261" s="3">
        <v>0.34</v>
      </c>
      <c r="P261" s="3">
        <v>0.33</v>
      </c>
      <c r="Q261" s="3"/>
      <c r="T261" s="95">
        <f t="shared" ref="T261:T324" si="28">IF(I261="U",5,I261)</f>
        <v>5.5</v>
      </c>
      <c r="U261" s="95">
        <f t="shared" ref="U261:U324" si="29">IF(J261="U",0.05,J261)</f>
        <v>0.05</v>
      </c>
      <c r="V261" s="95">
        <f t="shared" ref="V261:V324" si="30">IF(K261="U",0.01,K261)</f>
        <v>0.01</v>
      </c>
      <c r="W261" s="95">
        <f t="shared" ref="W261:W324" si="31">IF(L261="U",0.5,L261)</f>
        <v>0.5</v>
      </c>
      <c r="X261" s="95">
        <f t="shared" ref="X261:X324" si="32">IF(M261="U",0.025,M261)</f>
        <v>2.5000000000000001E-2</v>
      </c>
      <c r="Y261" s="95">
        <f t="shared" ref="Y261:Y324" si="33">IF(O261="U",0.1,O261)</f>
        <v>0.34</v>
      </c>
      <c r="Z261" s="95">
        <f t="shared" ref="Z261:Z324" si="34">IF(P261="U",0.1,P261)</f>
        <v>0.33</v>
      </c>
      <c r="AA261" s="3" t="s">
        <v>151</v>
      </c>
      <c r="AB261" s="3" t="s">
        <v>29</v>
      </c>
      <c r="AC261" s="3" t="s">
        <v>21</v>
      </c>
      <c r="AD261" s="3" t="s">
        <v>25</v>
      </c>
      <c r="AE261" s="75" t="s">
        <v>83</v>
      </c>
    </row>
    <row r="262" spans="1:31" x14ac:dyDescent="0.2">
      <c r="A262" s="3" t="s">
        <v>23</v>
      </c>
      <c r="B262" s="3" t="s">
        <v>151</v>
      </c>
      <c r="C262" s="3" t="s">
        <v>29</v>
      </c>
      <c r="D262" s="3">
        <v>147.54</v>
      </c>
      <c r="E262" s="4">
        <v>42241</v>
      </c>
      <c r="F262" s="3" t="s">
        <v>21</v>
      </c>
      <c r="G262" s="3" t="s">
        <v>25</v>
      </c>
      <c r="H262" s="3" t="s">
        <v>198</v>
      </c>
      <c r="I262" s="3" t="s">
        <v>199</v>
      </c>
      <c r="J262" s="3" t="s">
        <v>199</v>
      </c>
      <c r="K262" s="3" t="s">
        <v>199</v>
      </c>
      <c r="L262" s="3" t="s">
        <v>199</v>
      </c>
      <c r="M262" s="3" t="s">
        <v>199</v>
      </c>
      <c r="N262" s="3">
        <v>3.4000000000000002E-2</v>
      </c>
      <c r="O262" s="3">
        <v>0.64</v>
      </c>
      <c r="P262" s="3">
        <v>0.31</v>
      </c>
      <c r="Q262" s="3"/>
      <c r="T262" s="95">
        <f t="shared" si="28"/>
        <v>5</v>
      </c>
      <c r="U262" s="95">
        <f t="shared" si="29"/>
        <v>0.05</v>
      </c>
      <c r="V262" s="95">
        <f t="shared" si="30"/>
        <v>0.01</v>
      </c>
      <c r="W262" s="95">
        <f t="shared" si="31"/>
        <v>0.5</v>
      </c>
      <c r="X262" s="95">
        <f t="shared" si="32"/>
        <v>2.5000000000000001E-2</v>
      </c>
      <c r="Y262" s="95">
        <f t="shared" si="33"/>
        <v>0.64</v>
      </c>
      <c r="Z262" s="95">
        <f t="shared" si="34"/>
        <v>0.31</v>
      </c>
      <c r="AA262" s="3" t="s">
        <v>151</v>
      </c>
      <c r="AB262" s="3" t="s">
        <v>29</v>
      </c>
      <c r="AC262" s="3" t="s">
        <v>21</v>
      </c>
      <c r="AD262" s="3" t="s">
        <v>25</v>
      </c>
      <c r="AE262" s="75" t="s">
        <v>83</v>
      </c>
    </row>
    <row r="263" spans="1:31" x14ac:dyDescent="0.2">
      <c r="A263" s="3" t="s">
        <v>23</v>
      </c>
      <c r="B263" s="3" t="s">
        <v>151</v>
      </c>
      <c r="C263" s="3" t="s">
        <v>29</v>
      </c>
      <c r="D263" s="3">
        <v>147.54</v>
      </c>
      <c r="E263" s="4">
        <v>42241</v>
      </c>
      <c r="F263" s="3" t="s">
        <v>21</v>
      </c>
      <c r="G263" s="3" t="s">
        <v>25</v>
      </c>
      <c r="H263" s="3" t="s">
        <v>198</v>
      </c>
      <c r="I263" s="3" t="s">
        <v>199</v>
      </c>
      <c r="J263" s="3" t="s">
        <v>199</v>
      </c>
      <c r="K263" s="3" t="s">
        <v>199</v>
      </c>
      <c r="L263" s="3" t="s">
        <v>199</v>
      </c>
      <c r="M263" s="3" t="s">
        <v>199</v>
      </c>
      <c r="N263" s="3">
        <v>2.7E-2</v>
      </c>
      <c r="O263" s="3">
        <v>0.52</v>
      </c>
      <c r="P263" s="3">
        <v>0.25</v>
      </c>
      <c r="Q263" s="3"/>
      <c r="T263" s="95">
        <f t="shared" si="28"/>
        <v>5</v>
      </c>
      <c r="U263" s="95">
        <f t="shared" si="29"/>
        <v>0.05</v>
      </c>
      <c r="V263" s="95">
        <f t="shared" si="30"/>
        <v>0.01</v>
      </c>
      <c r="W263" s="95">
        <f t="shared" si="31"/>
        <v>0.5</v>
      </c>
      <c r="X263" s="95">
        <f t="shared" si="32"/>
        <v>2.5000000000000001E-2</v>
      </c>
      <c r="Y263" s="95">
        <f t="shared" si="33"/>
        <v>0.52</v>
      </c>
      <c r="Z263" s="95">
        <f t="shared" si="34"/>
        <v>0.25</v>
      </c>
      <c r="AA263" s="3" t="s">
        <v>151</v>
      </c>
      <c r="AB263" s="3" t="s">
        <v>29</v>
      </c>
      <c r="AC263" s="3" t="s">
        <v>21</v>
      </c>
      <c r="AD263" s="3" t="s">
        <v>25</v>
      </c>
      <c r="AE263" s="75" t="s">
        <v>83</v>
      </c>
    </row>
    <row r="264" spans="1:31" x14ac:dyDescent="0.2">
      <c r="A264" s="3" t="s">
        <v>23</v>
      </c>
      <c r="B264" s="3" t="s">
        <v>151</v>
      </c>
      <c r="C264" s="3" t="s">
        <v>29</v>
      </c>
      <c r="D264" s="3">
        <v>147.54</v>
      </c>
      <c r="E264" s="4">
        <v>42241</v>
      </c>
      <c r="F264" s="3" t="s">
        <v>21</v>
      </c>
      <c r="G264" s="3" t="s">
        <v>25</v>
      </c>
      <c r="H264" s="3" t="s">
        <v>198</v>
      </c>
      <c r="I264" s="3" t="s">
        <v>199</v>
      </c>
      <c r="J264" s="3" t="s">
        <v>199</v>
      </c>
      <c r="K264" s="3" t="s">
        <v>199</v>
      </c>
      <c r="L264" s="3" t="s">
        <v>199</v>
      </c>
      <c r="M264" s="3" t="s">
        <v>199</v>
      </c>
      <c r="N264" s="3">
        <v>3.3000000000000002E-2</v>
      </c>
      <c r="O264" s="3">
        <v>0.54</v>
      </c>
      <c r="P264" s="3">
        <v>0.15</v>
      </c>
      <c r="Q264" s="3"/>
      <c r="T264" s="95">
        <f t="shared" si="28"/>
        <v>5</v>
      </c>
      <c r="U264" s="95">
        <f t="shared" si="29"/>
        <v>0.05</v>
      </c>
      <c r="V264" s="95">
        <f t="shared" si="30"/>
        <v>0.01</v>
      </c>
      <c r="W264" s="95">
        <f t="shared" si="31"/>
        <v>0.5</v>
      </c>
      <c r="X264" s="95">
        <f t="shared" si="32"/>
        <v>2.5000000000000001E-2</v>
      </c>
      <c r="Y264" s="95">
        <f t="shared" si="33"/>
        <v>0.54</v>
      </c>
      <c r="Z264" s="95">
        <f t="shared" si="34"/>
        <v>0.15</v>
      </c>
      <c r="AA264" s="3" t="s">
        <v>151</v>
      </c>
      <c r="AB264" s="3" t="s">
        <v>29</v>
      </c>
      <c r="AC264" s="3" t="s">
        <v>21</v>
      </c>
      <c r="AD264" s="3" t="s">
        <v>25</v>
      </c>
      <c r="AE264" s="75" t="s">
        <v>83</v>
      </c>
    </row>
    <row r="265" spans="1:31" x14ac:dyDescent="0.2">
      <c r="A265" s="3" t="s">
        <v>23</v>
      </c>
      <c r="B265" s="3" t="s">
        <v>151</v>
      </c>
      <c r="C265" s="3" t="s">
        <v>29</v>
      </c>
      <c r="D265" s="3">
        <v>147.54</v>
      </c>
      <c r="E265" s="4">
        <v>42241</v>
      </c>
      <c r="F265" s="3" t="s">
        <v>21</v>
      </c>
      <c r="G265" s="3" t="s">
        <v>25</v>
      </c>
      <c r="H265" s="3" t="s">
        <v>198</v>
      </c>
      <c r="I265" s="3" t="s">
        <v>199</v>
      </c>
      <c r="J265" s="3">
        <v>0.11</v>
      </c>
      <c r="K265" s="3" t="s">
        <v>199</v>
      </c>
      <c r="L265" s="3" t="s">
        <v>199</v>
      </c>
      <c r="M265" s="3" t="s">
        <v>199</v>
      </c>
      <c r="N265" s="3">
        <v>7.7000000000000002E-3</v>
      </c>
      <c r="O265" s="3">
        <v>1.3</v>
      </c>
      <c r="P265" s="3">
        <v>0.43</v>
      </c>
      <c r="Q265" s="3"/>
      <c r="T265" s="95">
        <f t="shared" si="28"/>
        <v>5</v>
      </c>
      <c r="U265" s="95">
        <f t="shared" si="29"/>
        <v>0.11</v>
      </c>
      <c r="V265" s="95">
        <f t="shared" si="30"/>
        <v>0.01</v>
      </c>
      <c r="W265" s="95">
        <f t="shared" si="31"/>
        <v>0.5</v>
      </c>
      <c r="X265" s="95">
        <f t="shared" si="32"/>
        <v>2.5000000000000001E-2</v>
      </c>
      <c r="Y265" s="95">
        <f t="shared" si="33"/>
        <v>1.3</v>
      </c>
      <c r="Z265" s="95">
        <f t="shared" si="34"/>
        <v>0.43</v>
      </c>
      <c r="AA265" s="3" t="s">
        <v>151</v>
      </c>
      <c r="AB265" s="3" t="s">
        <v>29</v>
      </c>
      <c r="AC265" s="3" t="s">
        <v>21</v>
      </c>
      <c r="AD265" s="3" t="s">
        <v>25</v>
      </c>
      <c r="AE265" s="75" t="s">
        <v>83</v>
      </c>
    </row>
    <row r="266" spans="1:31" x14ac:dyDescent="0.2">
      <c r="A266" s="3" t="s">
        <v>23</v>
      </c>
      <c r="B266" s="3" t="s">
        <v>151</v>
      </c>
      <c r="C266" s="3" t="s">
        <v>29</v>
      </c>
      <c r="D266" s="3">
        <v>147.54</v>
      </c>
      <c r="E266" s="4">
        <v>42241</v>
      </c>
      <c r="F266" s="3" t="s">
        <v>21</v>
      </c>
      <c r="G266" s="3" t="s">
        <v>25</v>
      </c>
      <c r="H266" s="3" t="s">
        <v>198</v>
      </c>
      <c r="I266" s="3" t="s">
        <v>199</v>
      </c>
      <c r="J266" s="3" t="s">
        <v>199</v>
      </c>
      <c r="K266" s="3" t="s">
        <v>199</v>
      </c>
      <c r="L266" s="3" t="s">
        <v>199</v>
      </c>
      <c r="M266" s="3" t="s">
        <v>199</v>
      </c>
      <c r="N266" s="3">
        <v>9.4000000000000004E-3</v>
      </c>
      <c r="O266" s="3">
        <v>5</v>
      </c>
      <c r="P266" s="3">
        <v>0.36</v>
      </c>
      <c r="Q266" s="3"/>
      <c r="T266" s="95">
        <f t="shared" si="28"/>
        <v>5</v>
      </c>
      <c r="U266" s="95">
        <f t="shared" si="29"/>
        <v>0.05</v>
      </c>
      <c r="V266" s="95">
        <f t="shared" si="30"/>
        <v>0.01</v>
      </c>
      <c r="W266" s="95">
        <f t="shared" si="31"/>
        <v>0.5</v>
      </c>
      <c r="X266" s="95">
        <f t="shared" si="32"/>
        <v>2.5000000000000001E-2</v>
      </c>
      <c r="Y266" s="95">
        <f t="shared" si="33"/>
        <v>5</v>
      </c>
      <c r="Z266" s="95">
        <f t="shared" si="34"/>
        <v>0.36</v>
      </c>
      <c r="AA266" s="3" t="s">
        <v>151</v>
      </c>
      <c r="AB266" s="3" t="s">
        <v>29</v>
      </c>
      <c r="AC266" s="3" t="s">
        <v>21</v>
      </c>
      <c r="AD266" s="3" t="s">
        <v>25</v>
      </c>
      <c r="AE266" s="75" t="s">
        <v>83</v>
      </c>
    </row>
    <row r="267" spans="1:31" x14ac:dyDescent="0.2">
      <c r="A267" s="3" t="s">
        <v>23</v>
      </c>
      <c r="B267" s="3" t="s">
        <v>151</v>
      </c>
      <c r="C267" s="3" t="s">
        <v>29</v>
      </c>
      <c r="D267" s="3">
        <v>147.54</v>
      </c>
      <c r="E267" s="4">
        <v>42241</v>
      </c>
      <c r="F267" s="3" t="s">
        <v>21</v>
      </c>
      <c r="G267" s="3" t="s">
        <v>25</v>
      </c>
      <c r="H267" s="3" t="s">
        <v>198</v>
      </c>
      <c r="I267" s="3" t="s">
        <v>199</v>
      </c>
      <c r="J267" s="3" t="s">
        <v>199</v>
      </c>
      <c r="K267" s="3" t="s">
        <v>199</v>
      </c>
      <c r="L267" s="3" t="s">
        <v>199</v>
      </c>
      <c r="M267" s="3" t="s">
        <v>199</v>
      </c>
      <c r="N267" s="3">
        <v>8.8000000000000005E-3</v>
      </c>
      <c r="O267" s="3">
        <v>1.5</v>
      </c>
      <c r="P267" s="3">
        <v>0.37</v>
      </c>
      <c r="Q267" s="3"/>
      <c r="T267" s="95">
        <f t="shared" si="28"/>
        <v>5</v>
      </c>
      <c r="U267" s="95">
        <f t="shared" si="29"/>
        <v>0.05</v>
      </c>
      <c r="V267" s="95">
        <f t="shared" si="30"/>
        <v>0.01</v>
      </c>
      <c r="W267" s="95">
        <f t="shared" si="31"/>
        <v>0.5</v>
      </c>
      <c r="X267" s="95">
        <f t="shared" si="32"/>
        <v>2.5000000000000001E-2</v>
      </c>
      <c r="Y267" s="95">
        <f t="shared" si="33"/>
        <v>1.5</v>
      </c>
      <c r="Z267" s="95">
        <f t="shared" si="34"/>
        <v>0.37</v>
      </c>
      <c r="AA267" s="3" t="s">
        <v>151</v>
      </c>
      <c r="AB267" s="3" t="s">
        <v>29</v>
      </c>
      <c r="AC267" s="3" t="s">
        <v>21</v>
      </c>
      <c r="AD267" s="3" t="s">
        <v>25</v>
      </c>
      <c r="AE267" s="75" t="s">
        <v>83</v>
      </c>
    </row>
    <row r="268" spans="1:31" x14ac:dyDescent="0.2">
      <c r="A268" s="3" t="s">
        <v>23</v>
      </c>
      <c r="B268" s="3" t="s">
        <v>151</v>
      </c>
      <c r="C268" s="3" t="s">
        <v>29</v>
      </c>
      <c r="D268" s="3">
        <v>147.54</v>
      </c>
      <c r="E268" s="4">
        <v>42241</v>
      </c>
      <c r="F268" s="3" t="s">
        <v>21</v>
      </c>
      <c r="G268" s="3" t="s">
        <v>25</v>
      </c>
      <c r="H268" s="3" t="s">
        <v>198</v>
      </c>
      <c r="I268" s="3" t="s">
        <v>199</v>
      </c>
      <c r="J268" s="3" t="s">
        <v>199</v>
      </c>
      <c r="K268" s="3" t="s">
        <v>199</v>
      </c>
      <c r="L268" s="3" t="s">
        <v>199</v>
      </c>
      <c r="M268" s="3" t="s">
        <v>199</v>
      </c>
      <c r="N268" s="3">
        <v>7.7999999999999996E-3</v>
      </c>
      <c r="O268" s="3">
        <v>1.3</v>
      </c>
      <c r="P268" s="3">
        <v>0.28999999999999998</v>
      </c>
      <c r="Q268" s="3"/>
      <c r="T268" s="95">
        <f t="shared" si="28"/>
        <v>5</v>
      </c>
      <c r="U268" s="95">
        <f t="shared" si="29"/>
        <v>0.05</v>
      </c>
      <c r="V268" s="95">
        <f t="shared" si="30"/>
        <v>0.01</v>
      </c>
      <c r="W268" s="95">
        <f t="shared" si="31"/>
        <v>0.5</v>
      </c>
      <c r="X268" s="95">
        <f t="shared" si="32"/>
        <v>2.5000000000000001E-2</v>
      </c>
      <c r="Y268" s="95">
        <f t="shared" si="33"/>
        <v>1.3</v>
      </c>
      <c r="Z268" s="95">
        <f t="shared" si="34"/>
        <v>0.28999999999999998</v>
      </c>
      <c r="AA268" s="3" t="s">
        <v>151</v>
      </c>
      <c r="AB268" s="3" t="s">
        <v>29</v>
      </c>
      <c r="AC268" s="3" t="s">
        <v>21</v>
      </c>
      <c r="AD268" s="3" t="s">
        <v>25</v>
      </c>
      <c r="AE268" s="75" t="s">
        <v>83</v>
      </c>
    </row>
    <row r="269" spans="1:31" x14ac:dyDescent="0.2">
      <c r="A269" s="3" t="s">
        <v>23</v>
      </c>
      <c r="B269" s="3" t="s">
        <v>151</v>
      </c>
      <c r="C269" s="3" t="s">
        <v>29</v>
      </c>
      <c r="D269" s="3">
        <v>147.54</v>
      </c>
      <c r="E269" s="4">
        <v>42241</v>
      </c>
      <c r="F269" s="3" t="s">
        <v>21</v>
      </c>
      <c r="G269" s="3" t="s">
        <v>25</v>
      </c>
      <c r="H269" s="3" t="s">
        <v>198</v>
      </c>
      <c r="I269" s="3" t="s">
        <v>199</v>
      </c>
      <c r="J269" s="3" t="s">
        <v>199</v>
      </c>
      <c r="K269" s="3" t="s">
        <v>199</v>
      </c>
      <c r="L269" s="3" t="s">
        <v>199</v>
      </c>
      <c r="M269" s="3" t="s">
        <v>199</v>
      </c>
      <c r="N269" s="3">
        <v>8.5000000000000006E-3</v>
      </c>
      <c r="O269" s="3">
        <v>1.4</v>
      </c>
      <c r="P269" s="3">
        <v>0.41</v>
      </c>
      <c r="Q269" s="3"/>
      <c r="T269" s="95">
        <f t="shared" si="28"/>
        <v>5</v>
      </c>
      <c r="U269" s="95">
        <f t="shared" si="29"/>
        <v>0.05</v>
      </c>
      <c r="V269" s="95">
        <f t="shared" si="30"/>
        <v>0.01</v>
      </c>
      <c r="W269" s="95">
        <f t="shared" si="31"/>
        <v>0.5</v>
      </c>
      <c r="X269" s="95">
        <f t="shared" si="32"/>
        <v>2.5000000000000001E-2</v>
      </c>
      <c r="Y269" s="95">
        <f t="shared" si="33"/>
        <v>1.4</v>
      </c>
      <c r="Z269" s="95">
        <f t="shared" si="34"/>
        <v>0.41</v>
      </c>
      <c r="AA269" s="3" t="s">
        <v>151</v>
      </c>
      <c r="AB269" s="3" t="s">
        <v>29</v>
      </c>
      <c r="AC269" s="3" t="s">
        <v>21</v>
      </c>
      <c r="AD269" s="3" t="s">
        <v>25</v>
      </c>
      <c r="AE269" s="75" t="s">
        <v>83</v>
      </c>
    </row>
    <row r="270" spans="1:31" x14ac:dyDescent="0.2">
      <c r="A270" s="3" t="s">
        <v>23</v>
      </c>
      <c r="B270" s="3" t="s">
        <v>151</v>
      </c>
      <c r="C270" s="3" t="s">
        <v>29</v>
      </c>
      <c r="D270" s="3">
        <v>147.54</v>
      </c>
      <c r="E270" s="4">
        <v>42241</v>
      </c>
      <c r="F270" s="3" t="s">
        <v>21</v>
      </c>
      <c r="G270" s="3" t="s">
        <v>25</v>
      </c>
      <c r="H270" s="3" t="s">
        <v>198</v>
      </c>
      <c r="I270" s="3">
        <v>18</v>
      </c>
      <c r="J270" s="3" t="s">
        <v>199</v>
      </c>
      <c r="K270" s="3" t="s">
        <v>199</v>
      </c>
      <c r="L270" s="3" t="s">
        <v>199</v>
      </c>
      <c r="M270" s="3">
        <v>0.25</v>
      </c>
      <c r="N270" s="3">
        <v>6.7999999999999996E-3</v>
      </c>
      <c r="O270" s="3">
        <v>6.3</v>
      </c>
      <c r="P270" s="3">
        <v>0.28000000000000003</v>
      </c>
      <c r="Q270" s="3"/>
      <c r="T270" s="95">
        <f t="shared" si="28"/>
        <v>18</v>
      </c>
      <c r="U270" s="95">
        <f t="shared" si="29"/>
        <v>0.05</v>
      </c>
      <c r="V270" s="95">
        <f t="shared" si="30"/>
        <v>0.01</v>
      </c>
      <c r="W270" s="95">
        <f t="shared" si="31"/>
        <v>0.5</v>
      </c>
      <c r="X270" s="95">
        <f t="shared" si="32"/>
        <v>0.25</v>
      </c>
      <c r="Y270" s="95">
        <f t="shared" si="33"/>
        <v>6.3</v>
      </c>
      <c r="Z270" s="95">
        <f t="shared" si="34"/>
        <v>0.28000000000000003</v>
      </c>
      <c r="AA270" s="3" t="s">
        <v>151</v>
      </c>
      <c r="AB270" s="3" t="s">
        <v>29</v>
      </c>
      <c r="AC270" s="3" t="s">
        <v>21</v>
      </c>
      <c r="AD270" s="3" t="s">
        <v>25</v>
      </c>
      <c r="AE270" s="75" t="s">
        <v>83</v>
      </c>
    </row>
    <row r="271" spans="1:31" x14ac:dyDescent="0.2">
      <c r="A271" s="3" t="s">
        <v>23</v>
      </c>
      <c r="B271" s="3" t="s">
        <v>151</v>
      </c>
      <c r="C271" s="3" t="s">
        <v>29</v>
      </c>
      <c r="D271" s="3">
        <v>147.54</v>
      </c>
      <c r="E271" s="4">
        <v>42437</v>
      </c>
      <c r="F271" s="3" t="s">
        <v>21</v>
      </c>
      <c r="G271" s="3" t="s">
        <v>36</v>
      </c>
      <c r="H271" s="3" t="s">
        <v>198</v>
      </c>
      <c r="I271" s="3" t="s">
        <v>199</v>
      </c>
      <c r="J271" s="3" t="s">
        <v>199</v>
      </c>
      <c r="K271" s="3" t="s">
        <v>199</v>
      </c>
      <c r="L271" s="3" t="s">
        <v>199</v>
      </c>
      <c r="M271" s="3" t="s">
        <v>199</v>
      </c>
      <c r="N271" s="3"/>
      <c r="O271" s="3" t="s">
        <v>199</v>
      </c>
      <c r="P271" s="3" t="s">
        <v>199</v>
      </c>
      <c r="Q271" s="3"/>
      <c r="T271" s="95">
        <f t="shared" si="28"/>
        <v>5</v>
      </c>
      <c r="U271" s="95">
        <f t="shared" si="29"/>
        <v>0.05</v>
      </c>
      <c r="V271" s="95">
        <f t="shared" si="30"/>
        <v>0.01</v>
      </c>
      <c r="W271" s="95">
        <f t="shared" si="31"/>
        <v>0.5</v>
      </c>
      <c r="X271" s="95">
        <f t="shared" si="32"/>
        <v>2.5000000000000001E-2</v>
      </c>
      <c r="Y271" s="95">
        <f t="shared" si="33"/>
        <v>0.1</v>
      </c>
      <c r="Z271" s="95">
        <f t="shared" si="34"/>
        <v>0.1</v>
      </c>
      <c r="AA271" s="3" t="s">
        <v>151</v>
      </c>
      <c r="AB271" s="3" t="s">
        <v>29</v>
      </c>
      <c r="AC271" s="3" t="s">
        <v>21</v>
      </c>
      <c r="AD271" s="3" t="s">
        <v>36</v>
      </c>
      <c r="AE271" s="75" t="s">
        <v>84</v>
      </c>
    </row>
    <row r="272" spans="1:31" x14ac:dyDescent="0.2">
      <c r="A272" s="3" t="s">
        <v>23</v>
      </c>
      <c r="B272" s="3" t="s">
        <v>151</v>
      </c>
      <c r="C272" s="3" t="s">
        <v>29</v>
      </c>
      <c r="D272" s="3">
        <v>147.54</v>
      </c>
      <c r="E272" s="4">
        <v>42437</v>
      </c>
      <c r="F272" s="3" t="s">
        <v>21</v>
      </c>
      <c r="G272" s="3" t="s">
        <v>36</v>
      </c>
      <c r="H272" s="3" t="s">
        <v>198</v>
      </c>
      <c r="I272" s="3" t="s">
        <v>199</v>
      </c>
      <c r="J272" s="3" t="s">
        <v>199</v>
      </c>
      <c r="K272" s="3" t="s">
        <v>199</v>
      </c>
      <c r="L272" s="3" t="s">
        <v>199</v>
      </c>
      <c r="M272" s="3" t="s">
        <v>199</v>
      </c>
      <c r="N272" s="3"/>
      <c r="O272" s="3" t="s">
        <v>199</v>
      </c>
      <c r="P272" s="3" t="s">
        <v>199</v>
      </c>
      <c r="Q272" s="3"/>
      <c r="T272" s="95">
        <f t="shared" si="28"/>
        <v>5</v>
      </c>
      <c r="U272" s="95">
        <f t="shared" si="29"/>
        <v>0.05</v>
      </c>
      <c r="V272" s="95">
        <f t="shared" si="30"/>
        <v>0.01</v>
      </c>
      <c r="W272" s="95">
        <f t="shared" si="31"/>
        <v>0.5</v>
      </c>
      <c r="X272" s="95">
        <f t="shared" si="32"/>
        <v>2.5000000000000001E-2</v>
      </c>
      <c r="Y272" s="95">
        <f t="shared" si="33"/>
        <v>0.1</v>
      </c>
      <c r="Z272" s="95">
        <f t="shared" si="34"/>
        <v>0.1</v>
      </c>
      <c r="AA272" s="3" t="s">
        <v>151</v>
      </c>
      <c r="AB272" s="3" t="s">
        <v>29</v>
      </c>
      <c r="AC272" s="3" t="s">
        <v>21</v>
      </c>
      <c r="AD272" s="3" t="s">
        <v>36</v>
      </c>
      <c r="AE272" s="75" t="s">
        <v>84</v>
      </c>
    </row>
    <row r="273" spans="1:31" x14ac:dyDescent="0.2">
      <c r="A273" s="3" t="s">
        <v>23</v>
      </c>
      <c r="B273" s="3" t="s">
        <v>151</v>
      </c>
      <c r="C273" s="3" t="s">
        <v>29</v>
      </c>
      <c r="D273" s="3">
        <v>147.54</v>
      </c>
      <c r="E273" s="4">
        <v>42437</v>
      </c>
      <c r="F273" s="3" t="s">
        <v>21</v>
      </c>
      <c r="G273" s="3" t="s">
        <v>36</v>
      </c>
      <c r="H273" s="3" t="s">
        <v>198</v>
      </c>
      <c r="I273" s="3" t="s">
        <v>199</v>
      </c>
      <c r="J273" s="3">
        <v>9.7000000000000003E-2</v>
      </c>
      <c r="K273" s="3" t="s">
        <v>199</v>
      </c>
      <c r="L273" s="3" t="s">
        <v>199</v>
      </c>
      <c r="M273" s="3" t="s">
        <v>199</v>
      </c>
      <c r="N273" s="3"/>
      <c r="O273" s="3" t="s">
        <v>199</v>
      </c>
      <c r="P273" s="3" t="s">
        <v>199</v>
      </c>
      <c r="Q273" s="3"/>
      <c r="T273" s="95">
        <f t="shared" si="28"/>
        <v>5</v>
      </c>
      <c r="U273" s="95">
        <f t="shared" si="29"/>
        <v>9.7000000000000003E-2</v>
      </c>
      <c r="V273" s="95">
        <f t="shared" si="30"/>
        <v>0.01</v>
      </c>
      <c r="W273" s="95">
        <f t="shared" si="31"/>
        <v>0.5</v>
      </c>
      <c r="X273" s="95">
        <f t="shared" si="32"/>
        <v>2.5000000000000001E-2</v>
      </c>
      <c r="Y273" s="95">
        <f t="shared" si="33"/>
        <v>0.1</v>
      </c>
      <c r="Z273" s="95">
        <f t="shared" si="34"/>
        <v>0.1</v>
      </c>
      <c r="AA273" s="3" t="s">
        <v>151</v>
      </c>
      <c r="AB273" s="3" t="s">
        <v>29</v>
      </c>
      <c r="AC273" s="3" t="s">
        <v>21</v>
      </c>
      <c r="AD273" s="3" t="s">
        <v>36</v>
      </c>
      <c r="AE273" s="75" t="s">
        <v>84</v>
      </c>
    </row>
    <row r="274" spans="1:31" x14ac:dyDescent="0.2">
      <c r="A274" s="3" t="s">
        <v>23</v>
      </c>
      <c r="B274" s="3" t="s">
        <v>151</v>
      </c>
      <c r="C274" s="3" t="s">
        <v>29</v>
      </c>
      <c r="D274" s="3">
        <v>147.54</v>
      </c>
      <c r="E274" s="4">
        <v>42437</v>
      </c>
      <c r="F274" s="3" t="s">
        <v>21</v>
      </c>
      <c r="G274" s="3" t="s">
        <v>36</v>
      </c>
      <c r="H274" s="3" t="s">
        <v>198</v>
      </c>
      <c r="I274" s="3" t="s">
        <v>199</v>
      </c>
      <c r="J274" s="3">
        <v>0.12</v>
      </c>
      <c r="K274" s="3" t="s">
        <v>199</v>
      </c>
      <c r="L274" s="3" t="s">
        <v>199</v>
      </c>
      <c r="M274" s="3" t="s">
        <v>199</v>
      </c>
      <c r="N274" s="3"/>
      <c r="O274" s="3">
        <v>0.44</v>
      </c>
      <c r="P274" s="3" t="s">
        <v>199</v>
      </c>
      <c r="Q274" s="3"/>
      <c r="T274" s="95">
        <f t="shared" si="28"/>
        <v>5</v>
      </c>
      <c r="U274" s="95">
        <f t="shared" si="29"/>
        <v>0.12</v>
      </c>
      <c r="V274" s="95">
        <f t="shared" si="30"/>
        <v>0.01</v>
      </c>
      <c r="W274" s="95">
        <f t="shared" si="31"/>
        <v>0.5</v>
      </c>
      <c r="X274" s="95">
        <f t="shared" si="32"/>
        <v>2.5000000000000001E-2</v>
      </c>
      <c r="Y274" s="95">
        <f t="shared" si="33"/>
        <v>0.44</v>
      </c>
      <c r="Z274" s="95">
        <f t="shared" si="34"/>
        <v>0.1</v>
      </c>
      <c r="AA274" s="3" t="s">
        <v>151</v>
      </c>
      <c r="AB274" s="3" t="s">
        <v>29</v>
      </c>
      <c r="AC274" s="3" t="s">
        <v>21</v>
      </c>
      <c r="AD274" s="3" t="s">
        <v>36</v>
      </c>
      <c r="AE274" s="75" t="s">
        <v>84</v>
      </c>
    </row>
    <row r="275" spans="1:31" x14ac:dyDescent="0.2">
      <c r="A275" s="3" t="s">
        <v>23</v>
      </c>
      <c r="B275" s="3" t="s">
        <v>151</v>
      </c>
      <c r="C275" s="3" t="s">
        <v>29</v>
      </c>
      <c r="D275" s="3">
        <v>147.54</v>
      </c>
      <c r="E275" s="4">
        <v>42437</v>
      </c>
      <c r="F275" s="3" t="s">
        <v>21</v>
      </c>
      <c r="G275" s="3" t="s">
        <v>36</v>
      </c>
      <c r="H275" s="3" t="s">
        <v>198</v>
      </c>
      <c r="I275" s="3" t="s">
        <v>199</v>
      </c>
      <c r="J275" s="3" t="s">
        <v>199</v>
      </c>
      <c r="K275" s="3" t="s">
        <v>199</v>
      </c>
      <c r="L275" s="3" t="s">
        <v>199</v>
      </c>
      <c r="M275" s="3" t="s">
        <v>199</v>
      </c>
      <c r="N275" s="3"/>
      <c r="O275" s="3">
        <v>2.5</v>
      </c>
      <c r="P275" s="3" t="s">
        <v>199</v>
      </c>
      <c r="Q275" s="3"/>
      <c r="T275" s="95">
        <f t="shared" si="28"/>
        <v>5</v>
      </c>
      <c r="U275" s="95">
        <f t="shared" si="29"/>
        <v>0.05</v>
      </c>
      <c r="V275" s="95">
        <f t="shared" si="30"/>
        <v>0.01</v>
      </c>
      <c r="W275" s="95">
        <f t="shared" si="31"/>
        <v>0.5</v>
      </c>
      <c r="X275" s="95">
        <f t="shared" si="32"/>
        <v>2.5000000000000001E-2</v>
      </c>
      <c r="Y275" s="95">
        <f t="shared" si="33"/>
        <v>2.5</v>
      </c>
      <c r="Z275" s="95">
        <f t="shared" si="34"/>
        <v>0.1</v>
      </c>
      <c r="AA275" s="3" t="s">
        <v>151</v>
      </c>
      <c r="AB275" s="3" t="s">
        <v>29</v>
      </c>
      <c r="AC275" s="3" t="s">
        <v>21</v>
      </c>
      <c r="AD275" s="3" t="s">
        <v>36</v>
      </c>
      <c r="AE275" s="75" t="s">
        <v>84</v>
      </c>
    </row>
    <row r="276" spans="1:31" x14ac:dyDescent="0.2">
      <c r="A276" s="3" t="s">
        <v>23</v>
      </c>
      <c r="B276" s="3" t="s">
        <v>151</v>
      </c>
      <c r="C276" s="3" t="s">
        <v>29</v>
      </c>
      <c r="D276" s="3">
        <v>147.54</v>
      </c>
      <c r="E276" s="4">
        <v>42437</v>
      </c>
      <c r="F276" s="3" t="s">
        <v>21</v>
      </c>
      <c r="G276" s="3" t="s">
        <v>36</v>
      </c>
      <c r="H276" s="3" t="s">
        <v>198</v>
      </c>
      <c r="I276" s="3" t="s">
        <v>199</v>
      </c>
      <c r="J276" s="3">
        <v>8.6999999999999994E-2</v>
      </c>
      <c r="K276" s="3" t="s">
        <v>199</v>
      </c>
      <c r="L276" s="3" t="s">
        <v>199</v>
      </c>
      <c r="M276" s="3" t="s">
        <v>199</v>
      </c>
      <c r="N276" s="3"/>
      <c r="O276" s="3">
        <v>0.62</v>
      </c>
      <c r="P276" s="3" t="s">
        <v>199</v>
      </c>
      <c r="Q276" s="3"/>
      <c r="T276" s="95">
        <f t="shared" si="28"/>
        <v>5</v>
      </c>
      <c r="U276" s="95">
        <f t="shared" si="29"/>
        <v>8.6999999999999994E-2</v>
      </c>
      <c r="V276" s="95">
        <f t="shared" si="30"/>
        <v>0.01</v>
      </c>
      <c r="W276" s="95">
        <f t="shared" si="31"/>
        <v>0.5</v>
      </c>
      <c r="X276" s="95">
        <f t="shared" si="32"/>
        <v>2.5000000000000001E-2</v>
      </c>
      <c r="Y276" s="95">
        <f t="shared" si="33"/>
        <v>0.62</v>
      </c>
      <c r="Z276" s="95">
        <f t="shared" si="34"/>
        <v>0.1</v>
      </c>
      <c r="AA276" s="3" t="s">
        <v>151</v>
      </c>
      <c r="AB276" s="3" t="s">
        <v>29</v>
      </c>
      <c r="AC276" s="3" t="s">
        <v>21</v>
      </c>
      <c r="AD276" s="3" t="s">
        <v>36</v>
      </c>
      <c r="AE276" s="75" t="s">
        <v>84</v>
      </c>
    </row>
    <row r="277" spans="1:31" x14ac:dyDescent="0.2">
      <c r="A277" s="3" t="s">
        <v>23</v>
      </c>
      <c r="B277" s="3" t="s">
        <v>151</v>
      </c>
      <c r="C277" s="3" t="s">
        <v>29</v>
      </c>
      <c r="D277" s="3">
        <v>147.54</v>
      </c>
      <c r="E277" s="4">
        <v>42437</v>
      </c>
      <c r="F277" s="3" t="s">
        <v>21</v>
      </c>
      <c r="G277" s="3" t="s">
        <v>36</v>
      </c>
      <c r="H277" s="3" t="s">
        <v>198</v>
      </c>
      <c r="I277" s="3" t="s">
        <v>199</v>
      </c>
      <c r="J277" s="3">
        <v>0.13</v>
      </c>
      <c r="K277" s="3" t="s">
        <v>199</v>
      </c>
      <c r="L277" s="3" t="s">
        <v>199</v>
      </c>
      <c r="M277" s="3" t="s">
        <v>199</v>
      </c>
      <c r="N277" s="3"/>
      <c r="O277" s="3">
        <v>0.46</v>
      </c>
      <c r="P277" s="3" t="s">
        <v>199</v>
      </c>
      <c r="Q277" s="3"/>
      <c r="T277" s="95">
        <f t="shared" si="28"/>
        <v>5</v>
      </c>
      <c r="U277" s="95">
        <f t="shared" si="29"/>
        <v>0.13</v>
      </c>
      <c r="V277" s="95">
        <f t="shared" si="30"/>
        <v>0.01</v>
      </c>
      <c r="W277" s="95">
        <f t="shared" si="31"/>
        <v>0.5</v>
      </c>
      <c r="X277" s="95">
        <f t="shared" si="32"/>
        <v>2.5000000000000001E-2</v>
      </c>
      <c r="Y277" s="95">
        <f t="shared" si="33"/>
        <v>0.46</v>
      </c>
      <c r="Z277" s="95">
        <f t="shared" si="34"/>
        <v>0.1</v>
      </c>
      <c r="AA277" s="3" t="s">
        <v>151</v>
      </c>
      <c r="AB277" s="3" t="s">
        <v>29</v>
      </c>
      <c r="AC277" s="3" t="s">
        <v>21</v>
      </c>
      <c r="AD277" s="3" t="s">
        <v>36</v>
      </c>
      <c r="AE277" s="75" t="s">
        <v>84</v>
      </c>
    </row>
    <row r="278" spans="1:31" x14ac:dyDescent="0.2">
      <c r="A278" s="3" t="s">
        <v>23</v>
      </c>
      <c r="B278" s="3" t="s">
        <v>151</v>
      </c>
      <c r="C278" s="3" t="s">
        <v>29</v>
      </c>
      <c r="D278" s="3">
        <v>147.54</v>
      </c>
      <c r="E278" s="4">
        <v>42437</v>
      </c>
      <c r="F278" s="3" t="s">
        <v>21</v>
      </c>
      <c r="G278" s="3" t="s">
        <v>36</v>
      </c>
      <c r="H278" s="3" t="s">
        <v>198</v>
      </c>
      <c r="I278" s="3" t="s">
        <v>199</v>
      </c>
      <c r="J278" s="3" t="s">
        <v>199</v>
      </c>
      <c r="K278" s="3" t="s">
        <v>199</v>
      </c>
      <c r="L278" s="3" t="s">
        <v>199</v>
      </c>
      <c r="M278" s="3" t="s">
        <v>199</v>
      </c>
      <c r="N278" s="3"/>
      <c r="O278" s="3">
        <v>0.65</v>
      </c>
      <c r="P278" s="3" t="s">
        <v>199</v>
      </c>
      <c r="Q278" s="3"/>
      <c r="T278" s="95">
        <f t="shared" si="28"/>
        <v>5</v>
      </c>
      <c r="U278" s="95">
        <f t="shared" si="29"/>
        <v>0.05</v>
      </c>
      <c r="V278" s="95">
        <f t="shared" si="30"/>
        <v>0.01</v>
      </c>
      <c r="W278" s="95">
        <f t="shared" si="31"/>
        <v>0.5</v>
      </c>
      <c r="X278" s="95">
        <f t="shared" si="32"/>
        <v>2.5000000000000001E-2</v>
      </c>
      <c r="Y278" s="95">
        <f t="shared" si="33"/>
        <v>0.65</v>
      </c>
      <c r="Z278" s="95">
        <f t="shared" si="34"/>
        <v>0.1</v>
      </c>
      <c r="AA278" s="3" t="s">
        <v>151</v>
      </c>
      <c r="AB278" s="3" t="s">
        <v>29</v>
      </c>
      <c r="AC278" s="3" t="s">
        <v>21</v>
      </c>
      <c r="AD278" s="3" t="s">
        <v>36</v>
      </c>
      <c r="AE278" s="75" t="s">
        <v>84</v>
      </c>
    </row>
    <row r="279" spans="1:31" x14ac:dyDescent="0.2">
      <c r="A279" s="3" t="s">
        <v>23</v>
      </c>
      <c r="B279" s="3" t="s">
        <v>151</v>
      </c>
      <c r="C279" s="3" t="s">
        <v>29</v>
      </c>
      <c r="D279" s="3">
        <v>147.54</v>
      </c>
      <c r="E279" s="4">
        <v>42437</v>
      </c>
      <c r="F279" s="3" t="s">
        <v>21</v>
      </c>
      <c r="G279" s="3" t="s">
        <v>36</v>
      </c>
      <c r="H279" s="3" t="s">
        <v>198</v>
      </c>
      <c r="I279" s="3" t="s">
        <v>199</v>
      </c>
      <c r="J279" s="3" t="s">
        <v>199</v>
      </c>
      <c r="K279" s="3" t="s">
        <v>199</v>
      </c>
      <c r="L279" s="3" t="s">
        <v>199</v>
      </c>
      <c r="M279" s="3" t="s">
        <v>199</v>
      </c>
      <c r="N279" s="3"/>
      <c r="O279" s="3">
        <v>1.9</v>
      </c>
      <c r="P279" s="3" t="s">
        <v>199</v>
      </c>
      <c r="Q279" s="3"/>
      <c r="T279" s="95">
        <f t="shared" si="28"/>
        <v>5</v>
      </c>
      <c r="U279" s="95">
        <f t="shared" si="29"/>
        <v>0.05</v>
      </c>
      <c r="V279" s="95">
        <f t="shared" si="30"/>
        <v>0.01</v>
      </c>
      <c r="W279" s="95">
        <f t="shared" si="31"/>
        <v>0.5</v>
      </c>
      <c r="X279" s="95">
        <f t="shared" si="32"/>
        <v>2.5000000000000001E-2</v>
      </c>
      <c r="Y279" s="95">
        <f t="shared" si="33"/>
        <v>1.9</v>
      </c>
      <c r="Z279" s="95">
        <f t="shared" si="34"/>
        <v>0.1</v>
      </c>
      <c r="AA279" s="3" t="s">
        <v>151</v>
      </c>
      <c r="AB279" s="3" t="s">
        <v>29</v>
      </c>
      <c r="AC279" s="3" t="s">
        <v>21</v>
      </c>
      <c r="AD279" s="3" t="s">
        <v>36</v>
      </c>
      <c r="AE279" s="75" t="s">
        <v>84</v>
      </c>
    </row>
    <row r="280" spans="1:31" x14ac:dyDescent="0.2">
      <c r="A280" s="3" t="s">
        <v>23</v>
      </c>
      <c r="B280" s="3" t="s">
        <v>151</v>
      </c>
      <c r="C280" s="3" t="s">
        <v>29</v>
      </c>
      <c r="D280" s="3">
        <v>147.54</v>
      </c>
      <c r="E280" s="4">
        <v>42437</v>
      </c>
      <c r="F280" s="3" t="s">
        <v>21</v>
      </c>
      <c r="G280" s="3" t="s">
        <v>36</v>
      </c>
      <c r="H280" s="3" t="s">
        <v>198</v>
      </c>
      <c r="I280" s="3" t="s">
        <v>199</v>
      </c>
      <c r="J280" s="3" t="s">
        <v>199</v>
      </c>
      <c r="K280" s="3" t="s">
        <v>199</v>
      </c>
      <c r="L280" s="3" t="s">
        <v>199</v>
      </c>
      <c r="M280" s="3" t="s">
        <v>199</v>
      </c>
      <c r="N280" s="3"/>
      <c r="O280" s="3">
        <v>0.81</v>
      </c>
      <c r="P280" s="3" t="s">
        <v>199</v>
      </c>
      <c r="Q280" s="3"/>
      <c r="T280" s="95">
        <f t="shared" si="28"/>
        <v>5</v>
      </c>
      <c r="U280" s="95">
        <f t="shared" si="29"/>
        <v>0.05</v>
      </c>
      <c r="V280" s="95">
        <f t="shared" si="30"/>
        <v>0.01</v>
      </c>
      <c r="W280" s="95">
        <f t="shared" si="31"/>
        <v>0.5</v>
      </c>
      <c r="X280" s="95">
        <f t="shared" si="32"/>
        <v>2.5000000000000001E-2</v>
      </c>
      <c r="Y280" s="95">
        <f t="shared" si="33"/>
        <v>0.81</v>
      </c>
      <c r="Z280" s="95">
        <f t="shared" si="34"/>
        <v>0.1</v>
      </c>
      <c r="AA280" s="3" t="s">
        <v>151</v>
      </c>
      <c r="AB280" s="3" t="s">
        <v>29</v>
      </c>
      <c r="AC280" s="3" t="s">
        <v>21</v>
      </c>
      <c r="AD280" s="3" t="s">
        <v>36</v>
      </c>
      <c r="AE280" s="75" t="s">
        <v>84</v>
      </c>
    </row>
    <row r="281" spans="1:31" x14ac:dyDescent="0.2">
      <c r="A281" s="3" t="s">
        <v>23</v>
      </c>
      <c r="B281" s="3" t="s">
        <v>151</v>
      </c>
      <c r="C281" s="3" t="s">
        <v>29</v>
      </c>
      <c r="D281" s="3">
        <v>147.54</v>
      </c>
      <c r="E281" s="4">
        <v>42437</v>
      </c>
      <c r="F281" s="3" t="s">
        <v>21</v>
      </c>
      <c r="G281" s="3" t="s">
        <v>36</v>
      </c>
      <c r="H281" s="3" t="s">
        <v>198</v>
      </c>
      <c r="I281" s="3" t="s">
        <v>199</v>
      </c>
      <c r="J281" s="3" t="s">
        <v>199</v>
      </c>
      <c r="K281" s="3" t="s">
        <v>199</v>
      </c>
      <c r="L281" s="3" t="s">
        <v>199</v>
      </c>
      <c r="M281" s="3" t="s">
        <v>199</v>
      </c>
      <c r="N281" s="3"/>
      <c r="O281" s="3">
        <v>0.72</v>
      </c>
      <c r="P281" s="3" t="s">
        <v>199</v>
      </c>
      <c r="Q281" s="3"/>
      <c r="T281" s="95">
        <f t="shared" si="28"/>
        <v>5</v>
      </c>
      <c r="U281" s="95">
        <f t="shared" si="29"/>
        <v>0.05</v>
      </c>
      <c r="V281" s="95">
        <f t="shared" si="30"/>
        <v>0.01</v>
      </c>
      <c r="W281" s="95">
        <f t="shared" si="31"/>
        <v>0.5</v>
      </c>
      <c r="X281" s="95">
        <f t="shared" si="32"/>
        <v>2.5000000000000001E-2</v>
      </c>
      <c r="Y281" s="95">
        <f t="shared" si="33"/>
        <v>0.72</v>
      </c>
      <c r="Z281" s="95">
        <f t="shared" si="34"/>
        <v>0.1</v>
      </c>
      <c r="AA281" s="3" t="s">
        <v>151</v>
      </c>
      <c r="AB281" s="3" t="s">
        <v>29</v>
      </c>
      <c r="AC281" s="3" t="s">
        <v>21</v>
      </c>
      <c r="AD281" s="3" t="s">
        <v>36</v>
      </c>
      <c r="AE281" s="75" t="s">
        <v>84</v>
      </c>
    </row>
    <row r="282" spans="1:31" x14ac:dyDescent="0.2">
      <c r="A282" s="3" t="s">
        <v>23</v>
      </c>
      <c r="B282" s="3" t="s">
        <v>151</v>
      </c>
      <c r="C282" s="3" t="s">
        <v>29</v>
      </c>
      <c r="D282" s="3">
        <v>147.54</v>
      </c>
      <c r="E282" s="4">
        <v>42437</v>
      </c>
      <c r="F282" s="3" t="s">
        <v>21</v>
      </c>
      <c r="G282" s="3" t="s">
        <v>15</v>
      </c>
      <c r="H282" s="3" t="s">
        <v>198</v>
      </c>
      <c r="I282" s="3">
        <v>19</v>
      </c>
      <c r="J282" s="3" t="s">
        <v>199</v>
      </c>
      <c r="K282" s="3" t="s">
        <v>199</v>
      </c>
      <c r="L282" s="3" t="s">
        <v>199</v>
      </c>
      <c r="M282" s="3" t="s">
        <v>199</v>
      </c>
      <c r="N282" s="3"/>
      <c r="O282" s="3">
        <v>0.45</v>
      </c>
      <c r="P282" s="3" t="s">
        <v>199</v>
      </c>
      <c r="Q282" s="3"/>
      <c r="T282" s="95">
        <f t="shared" si="28"/>
        <v>19</v>
      </c>
      <c r="U282" s="95">
        <f t="shared" si="29"/>
        <v>0.05</v>
      </c>
      <c r="V282" s="95">
        <f t="shared" si="30"/>
        <v>0.01</v>
      </c>
      <c r="W282" s="95">
        <f t="shared" si="31"/>
        <v>0.5</v>
      </c>
      <c r="X282" s="95">
        <f t="shared" si="32"/>
        <v>2.5000000000000001E-2</v>
      </c>
      <c r="Y282" s="95">
        <f t="shared" si="33"/>
        <v>0.45</v>
      </c>
      <c r="Z282" s="95">
        <f t="shared" si="34"/>
        <v>0.1</v>
      </c>
      <c r="AA282" s="3" t="s">
        <v>151</v>
      </c>
      <c r="AB282" s="3" t="s">
        <v>29</v>
      </c>
      <c r="AC282" s="3" t="s">
        <v>21</v>
      </c>
      <c r="AD282" s="3" t="s">
        <v>15</v>
      </c>
      <c r="AE282" s="75" t="s">
        <v>84</v>
      </c>
    </row>
    <row r="283" spans="1:31" x14ac:dyDescent="0.2">
      <c r="A283" s="3" t="s">
        <v>23</v>
      </c>
      <c r="B283" s="3" t="s">
        <v>151</v>
      </c>
      <c r="C283" s="3" t="s">
        <v>29</v>
      </c>
      <c r="D283" s="3">
        <v>147.54</v>
      </c>
      <c r="E283" s="4">
        <v>42437</v>
      </c>
      <c r="F283" s="3" t="s">
        <v>21</v>
      </c>
      <c r="G283" s="3" t="s">
        <v>15</v>
      </c>
      <c r="H283" s="3" t="s">
        <v>198</v>
      </c>
      <c r="I283" s="3" t="s">
        <v>199</v>
      </c>
      <c r="J283" s="3" t="s">
        <v>199</v>
      </c>
      <c r="K283" s="3" t="s">
        <v>199</v>
      </c>
      <c r="L283" s="3" t="s">
        <v>199</v>
      </c>
      <c r="M283" s="3" t="s">
        <v>199</v>
      </c>
      <c r="N283" s="3"/>
      <c r="O283" s="3" t="s">
        <v>199</v>
      </c>
      <c r="P283" s="3" t="s">
        <v>199</v>
      </c>
      <c r="Q283" s="3"/>
      <c r="T283" s="95">
        <f t="shared" si="28"/>
        <v>5</v>
      </c>
      <c r="U283" s="95">
        <f t="shared" si="29"/>
        <v>0.05</v>
      </c>
      <c r="V283" s="95">
        <f t="shared" si="30"/>
        <v>0.01</v>
      </c>
      <c r="W283" s="95">
        <f t="shared" si="31"/>
        <v>0.5</v>
      </c>
      <c r="X283" s="95">
        <f t="shared" si="32"/>
        <v>2.5000000000000001E-2</v>
      </c>
      <c r="Y283" s="95">
        <f t="shared" si="33"/>
        <v>0.1</v>
      </c>
      <c r="Z283" s="95">
        <f t="shared" si="34"/>
        <v>0.1</v>
      </c>
      <c r="AA283" s="3" t="s">
        <v>151</v>
      </c>
      <c r="AB283" s="3" t="s">
        <v>29</v>
      </c>
      <c r="AC283" s="3" t="s">
        <v>21</v>
      </c>
      <c r="AD283" s="3" t="s">
        <v>15</v>
      </c>
      <c r="AE283" s="75" t="s">
        <v>84</v>
      </c>
    </row>
    <row r="284" spans="1:31" x14ac:dyDescent="0.2">
      <c r="A284" s="3" t="s">
        <v>23</v>
      </c>
      <c r="B284" s="3" t="s">
        <v>151</v>
      </c>
      <c r="C284" s="3" t="s">
        <v>29</v>
      </c>
      <c r="D284" s="3">
        <v>147.54</v>
      </c>
      <c r="E284" s="4">
        <v>42437</v>
      </c>
      <c r="F284" s="3" t="s">
        <v>21</v>
      </c>
      <c r="G284" s="3" t="s">
        <v>15</v>
      </c>
      <c r="H284" s="3" t="s">
        <v>198</v>
      </c>
      <c r="I284" s="3" t="s">
        <v>199</v>
      </c>
      <c r="J284" s="3" t="s">
        <v>199</v>
      </c>
      <c r="K284" s="3" t="s">
        <v>199</v>
      </c>
      <c r="L284" s="3" t="s">
        <v>199</v>
      </c>
      <c r="M284" s="3" t="s">
        <v>199</v>
      </c>
      <c r="N284" s="3"/>
      <c r="O284" s="3" t="s">
        <v>199</v>
      </c>
      <c r="P284" s="3" t="s">
        <v>199</v>
      </c>
      <c r="Q284" s="3"/>
      <c r="T284" s="95">
        <f t="shared" si="28"/>
        <v>5</v>
      </c>
      <c r="U284" s="95">
        <f t="shared" si="29"/>
        <v>0.05</v>
      </c>
      <c r="V284" s="95">
        <f t="shared" si="30"/>
        <v>0.01</v>
      </c>
      <c r="W284" s="95">
        <f t="shared" si="31"/>
        <v>0.5</v>
      </c>
      <c r="X284" s="95">
        <f t="shared" si="32"/>
        <v>2.5000000000000001E-2</v>
      </c>
      <c r="Y284" s="95">
        <f t="shared" si="33"/>
        <v>0.1</v>
      </c>
      <c r="Z284" s="95">
        <f t="shared" si="34"/>
        <v>0.1</v>
      </c>
      <c r="AA284" s="3" t="s">
        <v>151</v>
      </c>
      <c r="AB284" s="3" t="s">
        <v>29</v>
      </c>
      <c r="AC284" s="3" t="s">
        <v>21</v>
      </c>
      <c r="AD284" s="3" t="s">
        <v>15</v>
      </c>
      <c r="AE284" s="75" t="s">
        <v>84</v>
      </c>
    </row>
    <row r="285" spans="1:31" x14ac:dyDescent="0.2">
      <c r="A285" s="3" t="s">
        <v>23</v>
      </c>
      <c r="B285" s="3" t="s">
        <v>151</v>
      </c>
      <c r="C285" s="3" t="s">
        <v>29</v>
      </c>
      <c r="D285" s="3">
        <v>147.54</v>
      </c>
      <c r="E285" s="4">
        <v>42437</v>
      </c>
      <c r="F285" s="3" t="s">
        <v>21</v>
      </c>
      <c r="G285" s="3" t="s">
        <v>15</v>
      </c>
      <c r="H285" s="3" t="s">
        <v>198</v>
      </c>
      <c r="I285" s="3" t="s">
        <v>199</v>
      </c>
      <c r="J285" s="3" t="s">
        <v>199</v>
      </c>
      <c r="K285" s="3" t="s">
        <v>199</v>
      </c>
      <c r="L285" s="3" t="s">
        <v>199</v>
      </c>
      <c r="M285" s="3" t="s">
        <v>199</v>
      </c>
      <c r="N285" s="3"/>
      <c r="O285" s="3">
        <v>0.57999999999999996</v>
      </c>
      <c r="P285" s="3" t="s">
        <v>199</v>
      </c>
      <c r="Q285" s="3"/>
      <c r="T285" s="95">
        <f t="shared" si="28"/>
        <v>5</v>
      </c>
      <c r="U285" s="95">
        <f t="shared" si="29"/>
        <v>0.05</v>
      </c>
      <c r="V285" s="95">
        <f t="shared" si="30"/>
        <v>0.01</v>
      </c>
      <c r="W285" s="95">
        <f t="shared" si="31"/>
        <v>0.5</v>
      </c>
      <c r="X285" s="95">
        <f t="shared" si="32"/>
        <v>2.5000000000000001E-2</v>
      </c>
      <c r="Y285" s="95">
        <f t="shared" si="33"/>
        <v>0.57999999999999996</v>
      </c>
      <c r="Z285" s="95">
        <f t="shared" si="34"/>
        <v>0.1</v>
      </c>
      <c r="AA285" s="3" t="s">
        <v>151</v>
      </c>
      <c r="AB285" s="3" t="s">
        <v>29</v>
      </c>
      <c r="AC285" s="3" t="s">
        <v>21</v>
      </c>
      <c r="AD285" s="3" t="s">
        <v>15</v>
      </c>
      <c r="AE285" s="75" t="s">
        <v>84</v>
      </c>
    </row>
    <row r="286" spans="1:31" x14ac:dyDescent="0.2">
      <c r="A286" s="3" t="s">
        <v>23</v>
      </c>
      <c r="B286" s="3" t="s">
        <v>151</v>
      </c>
      <c r="C286" s="3" t="s">
        <v>29</v>
      </c>
      <c r="D286" s="3">
        <v>147.54</v>
      </c>
      <c r="E286" s="4">
        <v>42437</v>
      </c>
      <c r="F286" s="3" t="s">
        <v>21</v>
      </c>
      <c r="G286" s="3" t="s">
        <v>15</v>
      </c>
      <c r="H286" s="3" t="s">
        <v>198</v>
      </c>
      <c r="I286" s="3" t="s">
        <v>199</v>
      </c>
      <c r="J286" s="3" t="s">
        <v>199</v>
      </c>
      <c r="K286" s="3" t="s">
        <v>199</v>
      </c>
      <c r="L286" s="3" t="s">
        <v>199</v>
      </c>
      <c r="M286" s="3" t="s">
        <v>199</v>
      </c>
      <c r="N286" s="3"/>
      <c r="O286" s="3" t="s">
        <v>199</v>
      </c>
      <c r="P286" s="3" t="s">
        <v>199</v>
      </c>
      <c r="Q286" s="3"/>
      <c r="T286" s="95">
        <f t="shared" si="28"/>
        <v>5</v>
      </c>
      <c r="U286" s="95">
        <f t="shared" si="29"/>
        <v>0.05</v>
      </c>
      <c r="V286" s="95">
        <f t="shared" si="30"/>
        <v>0.01</v>
      </c>
      <c r="W286" s="95">
        <f t="shared" si="31"/>
        <v>0.5</v>
      </c>
      <c r="X286" s="95">
        <f t="shared" si="32"/>
        <v>2.5000000000000001E-2</v>
      </c>
      <c r="Y286" s="95">
        <f t="shared" si="33"/>
        <v>0.1</v>
      </c>
      <c r="Z286" s="95">
        <f t="shared" si="34"/>
        <v>0.1</v>
      </c>
      <c r="AA286" s="3" t="s">
        <v>151</v>
      </c>
      <c r="AB286" s="3" t="s">
        <v>29</v>
      </c>
      <c r="AC286" s="3" t="s">
        <v>21</v>
      </c>
      <c r="AD286" s="3" t="s">
        <v>15</v>
      </c>
      <c r="AE286" s="75" t="s">
        <v>84</v>
      </c>
    </row>
    <row r="287" spans="1:31" x14ac:dyDescent="0.2">
      <c r="A287" s="3" t="s">
        <v>23</v>
      </c>
      <c r="B287" s="3" t="s">
        <v>151</v>
      </c>
      <c r="C287" s="3" t="s">
        <v>29</v>
      </c>
      <c r="D287" s="3">
        <v>147.54</v>
      </c>
      <c r="E287" s="4">
        <v>42437</v>
      </c>
      <c r="F287" s="3" t="s">
        <v>21</v>
      </c>
      <c r="G287" s="3" t="s">
        <v>15</v>
      </c>
      <c r="H287" s="3" t="s">
        <v>198</v>
      </c>
      <c r="I287" s="3" t="s">
        <v>199</v>
      </c>
      <c r="J287" s="3" t="s">
        <v>199</v>
      </c>
      <c r="K287" s="3" t="s">
        <v>199</v>
      </c>
      <c r="L287" s="3" t="s">
        <v>199</v>
      </c>
      <c r="M287" s="3" t="s">
        <v>199</v>
      </c>
      <c r="N287" s="3"/>
      <c r="O287" s="3" t="s">
        <v>199</v>
      </c>
      <c r="P287" s="3" t="s">
        <v>199</v>
      </c>
      <c r="Q287" s="3"/>
      <c r="T287" s="95">
        <f t="shared" si="28"/>
        <v>5</v>
      </c>
      <c r="U287" s="95">
        <f t="shared" si="29"/>
        <v>0.05</v>
      </c>
      <c r="V287" s="95">
        <f t="shared" si="30"/>
        <v>0.01</v>
      </c>
      <c r="W287" s="95">
        <f t="shared" si="31"/>
        <v>0.5</v>
      </c>
      <c r="X287" s="95">
        <f t="shared" si="32"/>
        <v>2.5000000000000001E-2</v>
      </c>
      <c r="Y287" s="95">
        <f t="shared" si="33"/>
        <v>0.1</v>
      </c>
      <c r="Z287" s="95">
        <f t="shared" si="34"/>
        <v>0.1</v>
      </c>
      <c r="AA287" s="3" t="s">
        <v>151</v>
      </c>
      <c r="AB287" s="3" t="s">
        <v>29</v>
      </c>
      <c r="AC287" s="3" t="s">
        <v>21</v>
      </c>
      <c r="AD287" s="3" t="s">
        <v>15</v>
      </c>
      <c r="AE287" s="75" t="s">
        <v>84</v>
      </c>
    </row>
    <row r="288" spans="1:31" x14ac:dyDescent="0.2">
      <c r="A288" s="3" t="s">
        <v>23</v>
      </c>
      <c r="B288" s="3" t="s">
        <v>151</v>
      </c>
      <c r="C288" s="3" t="s">
        <v>29</v>
      </c>
      <c r="D288" s="3">
        <v>147.54</v>
      </c>
      <c r="E288" s="4">
        <v>42437</v>
      </c>
      <c r="F288" s="3" t="s">
        <v>21</v>
      </c>
      <c r="G288" s="3" t="s">
        <v>15</v>
      </c>
      <c r="H288" s="3" t="s">
        <v>198</v>
      </c>
      <c r="I288" s="3" t="s">
        <v>199</v>
      </c>
      <c r="J288" s="3" t="s">
        <v>199</v>
      </c>
      <c r="K288" s="3" t="s">
        <v>199</v>
      </c>
      <c r="L288" s="3" t="s">
        <v>199</v>
      </c>
      <c r="M288" s="3" t="s">
        <v>199</v>
      </c>
      <c r="N288" s="3"/>
      <c r="O288" s="3">
        <v>0.48</v>
      </c>
      <c r="P288" s="3" t="s">
        <v>199</v>
      </c>
      <c r="Q288" s="3"/>
      <c r="T288" s="95">
        <f t="shared" si="28"/>
        <v>5</v>
      </c>
      <c r="U288" s="95">
        <f t="shared" si="29"/>
        <v>0.05</v>
      </c>
      <c r="V288" s="95">
        <f t="shared" si="30"/>
        <v>0.01</v>
      </c>
      <c r="W288" s="95">
        <f t="shared" si="31"/>
        <v>0.5</v>
      </c>
      <c r="X288" s="95">
        <f t="shared" si="32"/>
        <v>2.5000000000000001E-2</v>
      </c>
      <c r="Y288" s="95">
        <f t="shared" si="33"/>
        <v>0.48</v>
      </c>
      <c r="Z288" s="95">
        <f t="shared" si="34"/>
        <v>0.1</v>
      </c>
      <c r="AA288" s="3" t="s">
        <v>151</v>
      </c>
      <c r="AB288" s="3" t="s">
        <v>29</v>
      </c>
      <c r="AC288" s="3" t="s">
        <v>21</v>
      </c>
      <c r="AD288" s="3" t="s">
        <v>15</v>
      </c>
      <c r="AE288" s="75" t="s">
        <v>84</v>
      </c>
    </row>
    <row r="289" spans="1:31" x14ac:dyDescent="0.2">
      <c r="A289" s="3" t="s">
        <v>23</v>
      </c>
      <c r="B289" s="3" t="s">
        <v>151</v>
      </c>
      <c r="C289" s="3" t="s">
        <v>29</v>
      </c>
      <c r="D289" s="3">
        <v>147.54</v>
      </c>
      <c r="E289" s="4">
        <v>42437</v>
      </c>
      <c r="F289" s="3" t="s">
        <v>21</v>
      </c>
      <c r="G289" s="3" t="s">
        <v>15</v>
      </c>
      <c r="H289" s="3" t="s">
        <v>198</v>
      </c>
      <c r="I289" s="3" t="s">
        <v>199</v>
      </c>
      <c r="J289" s="3">
        <v>9.1999999999999998E-2</v>
      </c>
      <c r="K289" s="3" t="s">
        <v>199</v>
      </c>
      <c r="L289" s="3" t="s">
        <v>199</v>
      </c>
      <c r="M289" s="3" t="s">
        <v>199</v>
      </c>
      <c r="N289" s="3"/>
      <c r="O289" s="3" t="s">
        <v>199</v>
      </c>
      <c r="P289" s="3" t="s">
        <v>199</v>
      </c>
      <c r="Q289" s="3"/>
      <c r="T289" s="95">
        <f t="shared" si="28"/>
        <v>5</v>
      </c>
      <c r="U289" s="95">
        <f t="shared" si="29"/>
        <v>9.1999999999999998E-2</v>
      </c>
      <c r="V289" s="95">
        <f t="shared" si="30"/>
        <v>0.01</v>
      </c>
      <c r="W289" s="95">
        <f t="shared" si="31"/>
        <v>0.5</v>
      </c>
      <c r="X289" s="95">
        <f t="shared" si="32"/>
        <v>2.5000000000000001E-2</v>
      </c>
      <c r="Y289" s="95">
        <f t="shared" si="33"/>
        <v>0.1</v>
      </c>
      <c r="Z289" s="95">
        <f t="shared" si="34"/>
        <v>0.1</v>
      </c>
      <c r="AA289" s="3" t="s">
        <v>151</v>
      </c>
      <c r="AB289" s="3" t="s">
        <v>29</v>
      </c>
      <c r="AC289" s="3" t="s">
        <v>21</v>
      </c>
      <c r="AD289" s="3" t="s">
        <v>15</v>
      </c>
      <c r="AE289" s="75" t="s">
        <v>84</v>
      </c>
    </row>
    <row r="290" spans="1:31" x14ac:dyDescent="0.2">
      <c r="A290" s="3" t="s">
        <v>23</v>
      </c>
      <c r="B290" s="3" t="s">
        <v>151</v>
      </c>
      <c r="C290" s="3" t="s">
        <v>29</v>
      </c>
      <c r="D290" s="3">
        <v>147.54</v>
      </c>
      <c r="E290" s="4">
        <v>42437</v>
      </c>
      <c r="F290" s="3" t="s">
        <v>21</v>
      </c>
      <c r="G290" s="3" t="s">
        <v>15</v>
      </c>
      <c r="H290" s="3" t="s">
        <v>198</v>
      </c>
      <c r="I290" s="3" t="s">
        <v>199</v>
      </c>
      <c r="J290" s="3" t="s">
        <v>199</v>
      </c>
      <c r="K290" s="3" t="s">
        <v>199</v>
      </c>
      <c r="L290" s="3" t="s">
        <v>199</v>
      </c>
      <c r="M290" s="3" t="s">
        <v>199</v>
      </c>
      <c r="N290" s="3"/>
      <c r="O290" s="3">
        <v>0.63</v>
      </c>
      <c r="P290" s="3" t="s">
        <v>199</v>
      </c>
      <c r="Q290" s="3"/>
      <c r="T290" s="95">
        <f t="shared" si="28"/>
        <v>5</v>
      </c>
      <c r="U290" s="95">
        <f t="shared" si="29"/>
        <v>0.05</v>
      </c>
      <c r="V290" s="95">
        <f t="shared" si="30"/>
        <v>0.01</v>
      </c>
      <c r="W290" s="95">
        <f t="shared" si="31"/>
        <v>0.5</v>
      </c>
      <c r="X290" s="95">
        <f t="shared" si="32"/>
        <v>2.5000000000000001E-2</v>
      </c>
      <c r="Y290" s="95">
        <f t="shared" si="33"/>
        <v>0.63</v>
      </c>
      <c r="Z290" s="95">
        <f t="shared" si="34"/>
        <v>0.1</v>
      </c>
      <c r="AA290" s="3" t="s">
        <v>151</v>
      </c>
      <c r="AB290" s="3" t="s">
        <v>29</v>
      </c>
      <c r="AC290" s="3" t="s">
        <v>21</v>
      </c>
      <c r="AD290" s="3" t="s">
        <v>15</v>
      </c>
      <c r="AE290" s="75" t="s">
        <v>84</v>
      </c>
    </row>
    <row r="291" spans="1:31" x14ac:dyDescent="0.2">
      <c r="A291" s="3" t="s">
        <v>23</v>
      </c>
      <c r="B291" s="3" t="s">
        <v>151</v>
      </c>
      <c r="C291" s="3" t="s">
        <v>29</v>
      </c>
      <c r="D291" s="3">
        <v>147.54</v>
      </c>
      <c r="E291" s="4">
        <v>42437</v>
      </c>
      <c r="F291" s="3" t="s">
        <v>21</v>
      </c>
      <c r="G291" s="3" t="s">
        <v>15</v>
      </c>
      <c r="H291" s="3" t="s">
        <v>198</v>
      </c>
      <c r="I291" s="3" t="s">
        <v>199</v>
      </c>
      <c r="J291" s="3" t="s">
        <v>199</v>
      </c>
      <c r="K291" s="3" t="s">
        <v>199</v>
      </c>
      <c r="L291" s="3" t="s">
        <v>199</v>
      </c>
      <c r="M291" s="3" t="s">
        <v>199</v>
      </c>
      <c r="N291" s="3"/>
      <c r="O291" s="3" t="s">
        <v>199</v>
      </c>
      <c r="P291" s="3" t="s">
        <v>199</v>
      </c>
      <c r="Q291" s="3"/>
      <c r="T291" s="95">
        <f t="shared" si="28"/>
        <v>5</v>
      </c>
      <c r="U291" s="95">
        <f t="shared" si="29"/>
        <v>0.05</v>
      </c>
      <c r="V291" s="95">
        <f t="shared" si="30"/>
        <v>0.01</v>
      </c>
      <c r="W291" s="95">
        <f t="shared" si="31"/>
        <v>0.5</v>
      </c>
      <c r="X291" s="95">
        <f t="shared" si="32"/>
        <v>2.5000000000000001E-2</v>
      </c>
      <c r="Y291" s="95">
        <f t="shared" si="33"/>
        <v>0.1</v>
      </c>
      <c r="Z291" s="95">
        <f t="shared" si="34"/>
        <v>0.1</v>
      </c>
      <c r="AA291" s="3" t="s">
        <v>151</v>
      </c>
      <c r="AB291" s="3" t="s">
        <v>29</v>
      </c>
      <c r="AC291" s="3" t="s">
        <v>21</v>
      </c>
      <c r="AD291" s="3" t="s">
        <v>15</v>
      </c>
      <c r="AE291" s="75" t="s">
        <v>84</v>
      </c>
    </row>
    <row r="292" spans="1:31" x14ac:dyDescent="0.2">
      <c r="A292" s="3" t="s">
        <v>23</v>
      </c>
      <c r="B292" s="3" t="s">
        <v>151</v>
      </c>
      <c r="C292" s="3" t="s">
        <v>29</v>
      </c>
      <c r="D292" s="3">
        <v>147.54</v>
      </c>
      <c r="E292" s="4">
        <v>42241</v>
      </c>
      <c r="F292" s="3" t="s">
        <v>21</v>
      </c>
      <c r="G292" s="3" t="s">
        <v>20</v>
      </c>
      <c r="H292" s="3" t="s">
        <v>198</v>
      </c>
      <c r="I292" s="3" t="s">
        <v>199</v>
      </c>
      <c r="J292" s="3" t="s">
        <v>199</v>
      </c>
      <c r="K292" s="3" t="s">
        <v>199</v>
      </c>
      <c r="L292" s="3" t="s">
        <v>199</v>
      </c>
      <c r="M292" s="3" t="s">
        <v>199</v>
      </c>
      <c r="N292" s="3" t="s">
        <v>199</v>
      </c>
      <c r="O292" s="3">
        <v>0.23</v>
      </c>
      <c r="P292" s="3">
        <v>0.46</v>
      </c>
      <c r="Q292" s="3"/>
      <c r="T292" s="95">
        <f t="shared" si="28"/>
        <v>5</v>
      </c>
      <c r="U292" s="95">
        <f t="shared" si="29"/>
        <v>0.05</v>
      </c>
      <c r="V292" s="95">
        <f t="shared" si="30"/>
        <v>0.01</v>
      </c>
      <c r="W292" s="95">
        <f t="shared" si="31"/>
        <v>0.5</v>
      </c>
      <c r="X292" s="95">
        <f t="shared" si="32"/>
        <v>2.5000000000000001E-2</v>
      </c>
      <c r="Y292" s="95">
        <f t="shared" si="33"/>
        <v>0.23</v>
      </c>
      <c r="Z292" s="95">
        <f t="shared" si="34"/>
        <v>0.46</v>
      </c>
      <c r="AA292" s="3" t="s">
        <v>151</v>
      </c>
      <c r="AB292" s="3" t="s">
        <v>29</v>
      </c>
      <c r="AC292" s="3" t="s">
        <v>21</v>
      </c>
      <c r="AD292" s="3" t="s">
        <v>20</v>
      </c>
      <c r="AE292" s="75" t="s">
        <v>83</v>
      </c>
    </row>
    <row r="293" spans="1:31" x14ac:dyDescent="0.2">
      <c r="A293" s="3" t="s">
        <v>23</v>
      </c>
      <c r="B293" s="3" t="s">
        <v>151</v>
      </c>
      <c r="C293" s="3" t="s">
        <v>29</v>
      </c>
      <c r="D293" s="3">
        <v>147.54</v>
      </c>
      <c r="E293" s="4">
        <v>42241</v>
      </c>
      <c r="F293" s="3" t="s">
        <v>21</v>
      </c>
      <c r="G293" s="3" t="s">
        <v>20</v>
      </c>
      <c r="H293" s="3" t="s">
        <v>198</v>
      </c>
      <c r="I293" s="3" t="s">
        <v>199</v>
      </c>
      <c r="J293" s="3" t="s">
        <v>199</v>
      </c>
      <c r="K293" s="3" t="s">
        <v>199</v>
      </c>
      <c r="L293" s="3" t="s">
        <v>199</v>
      </c>
      <c r="M293" s="3" t="s">
        <v>199</v>
      </c>
      <c r="N293" s="3" t="s">
        <v>199</v>
      </c>
      <c r="O293" s="3">
        <v>0.45</v>
      </c>
      <c r="P293" s="3">
        <v>0.5</v>
      </c>
      <c r="Q293" s="3"/>
      <c r="T293" s="95">
        <f t="shared" si="28"/>
        <v>5</v>
      </c>
      <c r="U293" s="95">
        <f t="shared" si="29"/>
        <v>0.05</v>
      </c>
      <c r="V293" s="95">
        <f t="shared" si="30"/>
        <v>0.01</v>
      </c>
      <c r="W293" s="95">
        <f t="shared" si="31"/>
        <v>0.5</v>
      </c>
      <c r="X293" s="95">
        <f t="shared" si="32"/>
        <v>2.5000000000000001E-2</v>
      </c>
      <c r="Y293" s="95">
        <f t="shared" si="33"/>
        <v>0.45</v>
      </c>
      <c r="Z293" s="95">
        <f t="shared" si="34"/>
        <v>0.5</v>
      </c>
      <c r="AA293" s="3" t="s">
        <v>151</v>
      </c>
      <c r="AB293" s="3" t="s">
        <v>29</v>
      </c>
      <c r="AC293" s="3" t="s">
        <v>21</v>
      </c>
      <c r="AD293" s="3" t="s">
        <v>20</v>
      </c>
      <c r="AE293" s="75" t="s">
        <v>83</v>
      </c>
    </row>
    <row r="294" spans="1:31" x14ac:dyDescent="0.2">
      <c r="A294" s="3" t="s">
        <v>23</v>
      </c>
      <c r="B294" s="3" t="s">
        <v>151</v>
      </c>
      <c r="C294" s="3" t="s">
        <v>29</v>
      </c>
      <c r="D294" s="3">
        <v>147.54</v>
      </c>
      <c r="E294" s="4">
        <v>42437</v>
      </c>
      <c r="F294" s="3" t="s">
        <v>21</v>
      </c>
      <c r="G294" s="3" t="s">
        <v>13</v>
      </c>
      <c r="H294" s="3" t="s">
        <v>198</v>
      </c>
      <c r="I294" s="3" t="s">
        <v>199</v>
      </c>
      <c r="J294" s="3" t="s">
        <v>199</v>
      </c>
      <c r="K294" s="3" t="s">
        <v>199</v>
      </c>
      <c r="L294" s="3">
        <v>1.9</v>
      </c>
      <c r="M294" s="3" t="s">
        <v>199</v>
      </c>
      <c r="N294" s="3">
        <v>7.1999999999999998E-3</v>
      </c>
      <c r="O294" s="3">
        <v>0.91</v>
      </c>
      <c r="P294" s="3" t="s">
        <v>199</v>
      </c>
      <c r="Q294" s="3"/>
      <c r="T294" s="95">
        <f t="shared" si="28"/>
        <v>5</v>
      </c>
      <c r="U294" s="95">
        <f t="shared" si="29"/>
        <v>0.05</v>
      </c>
      <c r="V294" s="95">
        <f t="shared" si="30"/>
        <v>0.01</v>
      </c>
      <c r="W294" s="95">
        <f t="shared" si="31"/>
        <v>1.9</v>
      </c>
      <c r="X294" s="95">
        <f t="shared" si="32"/>
        <v>2.5000000000000001E-2</v>
      </c>
      <c r="Y294" s="95">
        <f t="shared" si="33"/>
        <v>0.91</v>
      </c>
      <c r="Z294" s="95">
        <f t="shared" si="34"/>
        <v>0.1</v>
      </c>
      <c r="AA294" s="3" t="s">
        <v>151</v>
      </c>
      <c r="AB294" s="3" t="s">
        <v>29</v>
      </c>
      <c r="AC294" s="3" t="s">
        <v>21</v>
      </c>
      <c r="AD294" s="3" t="s">
        <v>13</v>
      </c>
      <c r="AE294" s="75" t="s">
        <v>84</v>
      </c>
    </row>
    <row r="295" spans="1:31" x14ac:dyDescent="0.2">
      <c r="A295" s="3" t="s">
        <v>23</v>
      </c>
      <c r="B295" s="3" t="s">
        <v>151</v>
      </c>
      <c r="C295" s="3" t="s">
        <v>29</v>
      </c>
      <c r="D295" s="3">
        <v>147.54</v>
      </c>
      <c r="E295" s="4">
        <v>42437</v>
      </c>
      <c r="F295" s="3" t="s">
        <v>21</v>
      </c>
      <c r="G295" s="3" t="s">
        <v>13</v>
      </c>
      <c r="H295" s="3" t="s">
        <v>198</v>
      </c>
      <c r="I295" s="3" t="s">
        <v>199</v>
      </c>
      <c r="J295" s="3" t="s">
        <v>199</v>
      </c>
      <c r="K295" s="3" t="s">
        <v>199</v>
      </c>
      <c r="L295" s="3" t="s">
        <v>199</v>
      </c>
      <c r="M295" s="3" t="s">
        <v>199</v>
      </c>
      <c r="N295" s="3">
        <v>1.0999999999999999E-2</v>
      </c>
      <c r="O295" s="3" t="s">
        <v>199</v>
      </c>
      <c r="P295" s="3" t="s">
        <v>199</v>
      </c>
      <c r="Q295" s="3"/>
      <c r="T295" s="95">
        <f t="shared" si="28"/>
        <v>5</v>
      </c>
      <c r="U295" s="95">
        <f t="shared" si="29"/>
        <v>0.05</v>
      </c>
      <c r="V295" s="95">
        <f t="shared" si="30"/>
        <v>0.01</v>
      </c>
      <c r="W295" s="95">
        <f t="shared" si="31"/>
        <v>0.5</v>
      </c>
      <c r="X295" s="95">
        <f t="shared" si="32"/>
        <v>2.5000000000000001E-2</v>
      </c>
      <c r="Y295" s="95">
        <f t="shared" si="33"/>
        <v>0.1</v>
      </c>
      <c r="Z295" s="95">
        <f t="shared" si="34"/>
        <v>0.1</v>
      </c>
      <c r="AA295" s="3" t="s">
        <v>151</v>
      </c>
      <c r="AB295" s="3" t="s">
        <v>29</v>
      </c>
      <c r="AC295" s="3" t="s">
        <v>21</v>
      </c>
      <c r="AD295" s="3" t="s">
        <v>13</v>
      </c>
      <c r="AE295" s="75" t="s">
        <v>84</v>
      </c>
    </row>
    <row r="296" spans="1:31" x14ac:dyDescent="0.2">
      <c r="A296" s="3" t="s">
        <v>23</v>
      </c>
      <c r="B296" s="3" t="s">
        <v>151</v>
      </c>
      <c r="C296" s="3" t="s">
        <v>29</v>
      </c>
      <c r="D296" s="3">
        <v>147.54</v>
      </c>
      <c r="E296" s="4">
        <v>42241</v>
      </c>
      <c r="F296" s="3" t="s">
        <v>21</v>
      </c>
      <c r="G296" s="3" t="s">
        <v>26</v>
      </c>
      <c r="H296" s="3" t="s">
        <v>198</v>
      </c>
      <c r="I296" s="3" t="s">
        <v>199</v>
      </c>
      <c r="J296" s="3" t="s">
        <v>199</v>
      </c>
      <c r="K296" s="3" t="s">
        <v>199</v>
      </c>
      <c r="L296" s="3" t="s">
        <v>199</v>
      </c>
      <c r="M296" s="3" t="s">
        <v>199</v>
      </c>
      <c r="N296" s="3">
        <v>1.2E-2</v>
      </c>
      <c r="O296" s="3">
        <v>6.4</v>
      </c>
      <c r="P296" s="3">
        <v>0.72</v>
      </c>
      <c r="Q296" s="3"/>
      <c r="T296" s="95">
        <f t="shared" si="28"/>
        <v>5</v>
      </c>
      <c r="U296" s="95">
        <f t="shared" si="29"/>
        <v>0.05</v>
      </c>
      <c r="V296" s="95">
        <f t="shared" si="30"/>
        <v>0.01</v>
      </c>
      <c r="W296" s="95">
        <f t="shared" si="31"/>
        <v>0.5</v>
      </c>
      <c r="X296" s="95">
        <f t="shared" si="32"/>
        <v>2.5000000000000001E-2</v>
      </c>
      <c r="Y296" s="95">
        <f t="shared" si="33"/>
        <v>6.4</v>
      </c>
      <c r="Z296" s="95">
        <f t="shared" si="34"/>
        <v>0.72</v>
      </c>
      <c r="AA296" s="3" t="s">
        <v>151</v>
      </c>
      <c r="AB296" s="3" t="s">
        <v>29</v>
      </c>
      <c r="AC296" s="3" t="s">
        <v>21</v>
      </c>
      <c r="AD296" s="3" t="s">
        <v>26</v>
      </c>
      <c r="AE296" s="75" t="s">
        <v>83</v>
      </c>
    </row>
    <row r="297" spans="1:31" x14ac:dyDescent="0.2">
      <c r="A297" s="3" t="s">
        <v>23</v>
      </c>
      <c r="B297" s="3" t="s">
        <v>151</v>
      </c>
      <c r="C297" s="3" t="s">
        <v>29</v>
      </c>
      <c r="D297" s="3">
        <v>147.54</v>
      </c>
      <c r="E297" s="4">
        <v>42241</v>
      </c>
      <c r="F297" s="3" t="s">
        <v>21</v>
      </c>
      <c r="G297" s="3" t="s">
        <v>26</v>
      </c>
      <c r="H297" s="3" t="s">
        <v>198</v>
      </c>
      <c r="I297" s="3" t="s">
        <v>199</v>
      </c>
      <c r="J297" s="3" t="s">
        <v>199</v>
      </c>
      <c r="K297" s="3" t="s">
        <v>199</v>
      </c>
      <c r="L297" s="3" t="s">
        <v>199</v>
      </c>
      <c r="M297" s="3">
        <v>0.12</v>
      </c>
      <c r="N297" s="3">
        <v>1.4999999999999999E-2</v>
      </c>
      <c r="O297" s="3">
        <v>0.26</v>
      </c>
      <c r="P297" s="3" t="s">
        <v>199</v>
      </c>
      <c r="Q297" s="3"/>
      <c r="T297" s="95">
        <f t="shared" si="28"/>
        <v>5</v>
      </c>
      <c r="U297" s="95">
        <f t="shared" si="29"/>
        <v>0.05</v>
      </c>
      <c r="V297" s="95">
        <f t="shared" si="30"/>
        <v>0.01</v>
      </c>
      <c r="W297" s="95">
        <f t="shared" si="31"/>
        <v>0.5</v>
      </c>
      <c r="X297" s="95">
        <f t="shared" si="32"/>
        <v>0.12</v>
      </c>
      <c r="Y297" s="95">
        <f t="shared" si="33"/>
        <v>0.26</v>
      </c>
      <c r="Z297" s="95">
        <f t="shared" si="34"/>
        <v>0.1</v>
      </c>
      <c r="AA297" s="3" t="s">
        <v>151</v>
      </c>
      <c r="AB297" s="3" t="s">
        <v>29</v>
      </c>
      <c r="AC297" s="3" t="s">
        <v>21</v>
      </c>
      <c r="AD297" s="3" t="s">
        <v>26</v>
      </c>
      <c r="AE297" s="75" t="s">
        <v>83</v>
      </c>
    </row>
    <row r="298" spans="1:31" x14ac:dyDescent="0.2">
      <c r="A298" s="3" t="s">
        <v>23</v>
      </c>
      <c r="B298" s="3" t="s">
        <v>151</v>
      </c>
      <c r="C298" s="3" t="s">
        <v>29</v>
      </c>
      <c r="D298" s="3">
        <v>147.54</v>
      </c>
      <c r="E298" s="4">
        <v>42241</v>
      </c>
      <c r="F298" s="3" t="s">
        <v>21</v>
      </c>
      <c r="G298" s="3" t="s">
        <v>26</v>
      </c>
      <c r="H298" s="3" t="s">
        <v>198</v>
      </c>
      <c r="I298" s="3">
        <v>12</v>
      </c>
      <c r="J298" s="3">
        <v>0.11</v>
      </c>
      <c r="K298" s="3">
        <v>0.11</v>
      </c>
      <c r="L298" s="3">
        <v>0.85</v>
      </c>
      <c r="M298" s="3">
        <v>0.16</v>
      </c>
      <c r="N298" s="3">
        <v>3.4000000000000002E-2</v>
      </c>
      <c r="O298" s="3">
        <v>12</v>
      </c>
      <c r="P298" s="3">
        <v>1.8</v>
      </c>
      <c r="Q298" s="3"/>
      <c r="T298" s="95">
        <f t="shared" si="28"/>
        <v>12</v>
      </c>
      <c r="U298" s="95">
        <f t="shared" si="29"/>
        <v>0.11</v>
      </c>
      <c r="V298" s="95">
        <f t="shared" si="30"/>
        <v>0.11</v>
      </c>
      <c r="W298" s="95">
        <f t="shared" si="31"/>
        <v>0.85</v>
      </c>
      <c r="X298" s="95">
        <f t="shared" si="32"/>
        <v>0.16</v>
      </c>
      <c r="Y298" s="95">
        <f t="shared" si="33"/>
        <v>12</v>
      </c>
      <c r="Z298" s="95">
        <f t="shared" si="34"/>
        <v>1.8</v>
      </c>
      <c r="AA298" s="3" t="s">
        <v>151</v>
      </c>
      <c r="AB298" s="3" t="s">
        <v>29</v>
      </c>
      <c r="AC298" s="3" t="s">
        <v>21</v>
      </c>
      <c r="AD298" s="3" t="s">
        <v>26</v>
      </c>
      <c r="AE298" s="75" t="s">
        <v>83</v>
      </c>
    </row>
    <row r="299" spans="1:31" x14ac:dyDescent="0.2">
      <c r="A299" s="3" t="s">
        <v>23</v>
      </c>
      <c r="B299" s="3" t="s">
        <v>151</v>
      </c>
      <c r="C299" s="3" t="s">
        <v>29</v>
      </c>
      <c r="D299" s="3">
        <v>147.54</v>
      </c>
      <c r="E299" s="4">
        <v>42241</v>
      </c>
      <c r="F299" s="3" t="s">
        <v>21</v>
      </c>
      <c r="G299" s="3" t="s">
        <v>26</v>
      </c>
      <c r="H299" s="3" t="s">
        <v>198</v>
      </c>
      <c r="I299" s="3" t="s">
        <v>199</v>
      </c>
      <c r="J299" s="3">
        <v>0.17</v>
      </c>
      <c r="K299" s="3" t="s">
        <v>199</v>
      </c>
      <c r="L299" s="3" t="s">
        <v>199</v>
      </c>
      <c r="M299" s="3">
        <v>7.1999999999999995E-2</v>
      </c>
      <c r="N299" s="3">
        <v>1.7999999999999999E-2</v>
      </c>
      <c r="O299" s="3">
        <v>11</v>
      </c>
      <c r="P299" s="3">
        <v>0.6</v>
      </c>
      <c r="Q299" s="3"/>
      <c r="T299" s="95">
        <f t="shared" si="28"/>
        <v>5</v>
      </c>
      <c r="U299" s="95">
        <f t="shared" si="29"/>
        <v>0.17</v>
      </c>
      <c r="V299" s="95">
        <f t="shared" si="30"/>
        <v>0.01</v>
      </c>
      <c r="W299" s="95">
        <f t="shared" si="31"/>
        <v>0.5</v>
      </c>
      <c r="X299" s="95">
        <f t="shared" si="32"/>
        <v>7.1999999999999995E-2</v>
      </c>
      <c r="Y299" s="95">
        <f t="shared" si="33"/>
        <v>11</v>
      </c>
      <c r="Z299" s="95">
        <f t="shared" si="34"/>
        <v>0.6</v>
      </c>
      <c r="AA299" s="3" t="s">
        <v>151</v>
      </c>
      <c r="AB299" s="3" t="s">
        <v>29</v>
      </c>
      <c r="AC299" s="3" t="s">
        <v>21</v>
      </c>
      <c r="AD299" s="3" t="s">
        <v>26</v>
      </c>
      <c r="AE299" s="75" t="s">
        <v>83</v>
      </c>
    </row>
    <row r="300" spans="1:31" x14ac:dyDescent="0.2">
      <c r="A300" s="3" t="s">
        <v>23</v>
      </c>
      <c r="B300" s="3" t="s">
        <v>151</v>
      </c>
      <c r="C300" s="3" t="s">
        <v>29</v>
      </c>
      <c r="D300" s="3">
        <v>147.54</v>
      </c>
      <c r="E300" s="4">
        <v>42241</v>
      </c>
      <c r="F300" s="3" t="s">
        <v>21</v>
      </c>
      <c r="G300" s="3" t="s">
        <v>26</v>
      </c>
      <c r="H300" s="3" t="s">
        <v>198</v>
      </c>
      <c r="I300" s="3" t="s">
        <v>199</v>
      </c>
      <c r="J300" s="3" t="s">
        <v>199</v>
      </c>
      <c r="K300" s="3" t="s">
        <v>199</v>
      </c>
      <c r="L300" s="3" t="s">
        <v>199</v>
      </c>
      <c r="M300" s="3">
        <v>8.7999999999999995E-2</v>
      </c>
      <c r="N300" s="3">
        <v>1.2E-2</v>
      </c>
      <c r="O300" s="3">
        <v>10</v>
      </c>
      <c r="P300" s="3">
        <v>0.7</v>
      </c>
      <c r="Q300" s="3"/>
      <c r="T300" s="95">
        <f t="shared" si="28"/>
        <v>5</v>
      </c>
      <c r="U300" s="95">
        <f t="shared" si="29"/>
        <v>0.05</v>
      </c>
      <c r="V300" s="95">
        <f t="shared" si="30"/>
        <v>0.01</v>
      </c>
      <c r="W300" s="95">
        <f t="shared" si="31"/>
        <v>0.5</v>
      </c>
      <c r="X300" s="95">
        <f t="shared" si="32"/>
        <v>8.7999999999999995E-2</v>
      </c>
      <c r="Y300" s="95">
        <f t="shared" si="33"/>
        <v>10</v>
      </c>
      <c r="Z300" s="95">
        <f t="shared" si="34"/>
        <v>0.7</v>
      </c>
      <c r="AA300" s="3" t="s">
        <v>151</v>
      </c>
      <c r="AB300" s="3" t="s">
        <v>29</v>
      </c>
      <c r="AC300" s="3" t="s">
        <v>21</v>
      </c>
      <c r="AD300" s="3" t="s">
        <v>26</v>
      </c>
      <c r="AE300" s="75" t="s">
        <v>83</v>
      </c>
    </row>
    <row r="301" spans="1:31" x14ac:dyDescent="0.2">
      <c r="A301" s="3" t="s">
        <v>23</v>
      </c>
      <c r="B301" s="3" t="s">
        <v>151</v>
      </c>
      <c r="C301" s="3" t="s">
        <v>29</v>
      </c>
      <c r="D301" s="3">
        <v>147.54</v>
      </c>
      <c r="E301" s="4">
        <v>42241</v>
      </c>
      <c r="F301" s="3" t="s">
        <v>21</v>
      </c>
      <c r="G301" s="3" t="s">
        <v>26</v>
      </c>
      <c r="H301" s="3" t="s">
        <v>198</v>
      </c>
      <c r="I301" s="3" t="s">
        <v>199</v>
      </c>
      <c r="J301" s="3">
        <v>0.11</v>
      </c>
      <c r="K301" s="3">
        <v>3.3000000000000002E-2</v>
      </c>
      <c r="L301" s="3" t="s">
        <v>199</v>
      </c>
      <c r="M301" s="3">
        <v>5.2999999999999999E-2</v>
      </c>
      <c r="N301" s="3">
        <v>1.6E-2</v>
      </c>
      <c r="O301" s="3">
        <v>6.8</v>
      </c>
      <c r="P301" s="3">
        <v>1.1000000000000001</v>
      </c>
      <c r="Q301" s="3"/>
      <c r="T301" s="95">
        <f t="shared" si="28"/>
        <v>5</v>
      </c>
      <c r="U301" s="95">
        <f t="shared" si="29"/>
        <v>0.11</v>
      </c>
      <c r="V301" s="95">
        <f t="shared" si="30"/>
        <v>3.3000000000000002E-2</v>
      </c>
      <c r="W301" s="95">
        <f t="shared" si="31"/>
        <v>0.5</v>
      </c>
      <c r="X301" s="95">
        <f t="shared" si="32"/>
        <v>5.2999999999999999E-2</v>
      </c>
      <c r="Y301" s="95">
        <f t="shared" si="33"/>
        <v>6.8</v>
      </c>
      <c r="Z301" s="95">
        <f t="shared" si="34"/>
        <v>1.1000000000000001</v>
      </c>
      <c r="AA301" s="3" t="s">
        <v>151</v>
      </c>
      <c r="AB301" s="3" t="s">
        <v>29</v>
      </c>
      <c r="AC301" s="3" t="s">
        <v>21</v>
      </c>
      <c r="AD301" s="3" t="s">
        <v>26</v>
      </c>
      <c r="AE301" s="75" t="s">
        <v>83</v>
      </c>
    </row>
    <row r="302" spans="1:31" x14ac:dyDescent="0.2">
      <c r="A302" s="3" t="s">
        <v>23</v>
      </c>
      <c r="B302" s="3" t="s">
        <v>151</v>
      </c>
      <c r="C302" s="3" t="s">
        <v>29</v>
      </c>
      <c r="D302" s="3">
        <v>147.54</v>
      </c>
      <c r="E302" s="4">
        <v>42241</v>
      </c>
      <c r="F302" s="3" t="s">
        <v>21</v>
      </c>
      <c r="G302" s="3" t="s">
        <v>26</v>
      </c>
      <c r="H302" s="3" t="s">
        <v>198</v>
      </c>
      <c r="I302" s="3" t="s">
        <v>199</v>
      </c>
      <c r="J302" s="3">
        <v>0.77</v>
      </c>
      <c r="K302" s="3" t="s">
        <v>199</v>
      </c>
      <c r="L302" s="3" t="s">
        <v>199</v>
      </c>
      <c r="M302" s="3">
        <v>5.1999999999999998E-2</v>
      </c>
      <c r="N302" s="3">
        <v>1.6E-2</v>
      </c>
      <c r="O302" s="3">
        <v>9</v>
      </c>
      <c r="P302" s="3">
        <v>0.9</v>
      </c>
      <c r="Q302" s="3"/>
      <c r="T302" s="95">
        <f t="shared" si="28"/>
        <v>5</v>
      </c>
      <c r="U302" s="95">
        <f t="shared" si="29"/>
        <v>0.77</v>
      </c>
      <c r="V302" s="95">
        <f t="shared" si="30"/>
        <v>0.01</v>
      </c>
      <c r="W302" s="95">
        <f t="shared" si="31"/>
        <v>0.5</v>
      </c>
      <c r="X302" s="95">
        <f t="shared" si="32"/>
        <v>5.1999999999999998E-2</v>
      </c>
      <c r="Y302" s="95">
        <f t="shared" si="33"/>
        <v>9</v>
      </c>
      <c r="Z302" s="95">
        <f t="shared" si="34"/>
        <v>0.9</v>
      </c>
      <c r="AA302" s="3" t="s">
        <v>151</v>
      </c>
      <c r="AB302" s="3" t="s">
        <v>29</v>
      </c>
      <c r="AC302" s="3" t="s">
        <v>21</v>
      </c>
      <c r="AD302" s="3" t="s">
        <v>26</v>
      </c>
      <c r="AE302" s="75" t="s">
        <v>83</v>
      </c>
    </row>
    <row r="303" spans="1:31" x14ac:dyDescent="0.2">
      <c r="A303" s="3" t="s">
        <v>23</v>
      </c>
      <c r="B303" s="3" t="s">
        <v>151</v>
      </c>
      <c r="C303" s="3" t="s">
        <v>29</v>
      </c>
      <c r="D303" s="3">
        <v>147.54</v>
      </c>
      <c r="E303" s="4">
        <v>42241</v>
      </c>
      <c r="F303" s="3" t="s">
        <v>21</v>
      </c>
      <c r="G303" s="3" t="s">
        <v>26</v>
      </c>
      <c r="H303" s="3" t="s">
        <v>198</v>
      </c>
      <c r="I303" s="3" t="s">
        <v>199</v>
      </c>
      <c r="J303" s="3" t="s">
        <v>199</v>
      </c>
      <c r="K303" s="3" t="s">
        <v>199</v>
      </c>
      <c r="L303" s="3" t="s">
        <v>199</v>
      </c>
      <c r="M303" s="3">
        <v>5.1999999999999998E-2</v>
      </c>
      <c r="N303" s="3">
        <v>1.0999999999999999E-2</v>
      </c>
      <c r="O303" s="3">
        <v>6.6</v>
      </c>
      <c r="P303" s="3">
        <v>0.8</v>
      </c>
      <c r="Q303" s="3"/>
      <c r="T303" s="95">
        <f t="shared" si="28"/>
        <v>5</v>
      </c>
      <c r="U303" s="95">
        <f t="shared" si="29"/>
        <v>0.05</v>
      </c>
      <c r="V303" s="95">
        <f t="shared" si="30"/>
        <v>0.01</v>
      </c>
      <c r="W303" s="95">
        <f t="shared" si="31"/>
        <v>0.5</v>
      </c>
      <c r="X303" s="95">
        <f t="shared" si="32"/>
        <v>5.1999999999999998E-2</v>
      </c>
      <c r="Y303" s="95">
        <f t="shared" si="33"/>
        <v>6.6</v>
      </c>
      <c r="Z303" s="95">
        <f t="shared" si="34"/>
        <v>0.8</v>
      </c>
      <c r="AA303" s="3" t="s">
        <v>151</v>
      </c>
      <c r="AB303" s="3" t="s">
        <v>29</v>
      </c>
      <c r="AC303" s="3" t="s">
        <v>21</v>
      </c>
      <c r="AD303" s="3" t="s">
        <v>26</v>
      </c>
      <c r="AE303" s="75" t="s">
        <v>83</v>
      </c>
    </row>
    <row r="304" spans="1:31" x14ac:dyDescent="0.2">
      <c r="A304" s="3" t="s">
        <v>23</v>
      </c>
      <c r="B304" s="3" t="s">
        <v>151</v>
      </c>
      <c r="C304" s="3" t="s">
        <v>29</v>
      </c>
      <c r="D304" s="3">
        <v>147.54</v>
      </c>
      <c r="E304" s="4">
        <v>42241</v>
      </c>
      <c r="F304" s="3" t="s">
        <v>21</v>
      </c>
      <c r="G304" s="3" t="s">
        <v>26</v>
      </c>
      <c r="H304" s="3" t="s">
        <v>198</v>
      </c>
      <c r="I304" s="3" t="s">
        <v>199</v>
      </c>
      <c r="J304" s="3" t="s">
        <v>199</v>
      </c>
      <c r="K304" s="3" t="s">
        <v>199</v>
      </c>
      <c r="L304" s="3" t="s">
        <v>199</v>
      </c>
      <c r="M304" s="3">
        <v>4.2999999999999997E-2</v>
      </c>
      <c r="N304" s="3">
        <v>1.6E-2</v>
      </c>
      <c r="O304" s="3">
        <v>6.4</v>
      </c>
      <c r="P304" s="3">
        <v>0.66</v>
      </c>
      <c r="Q304" s="3"/>
      <c r="T304" s="95">
        <f t="shared" si="28"/>
        <v>5</v>
      </c>
      <c r="U304" s="95">
        <f t="shared" si="29"/>
        <v>0.05</v>
      </c>
      <c r="V304" s="95">
        <f t="shared" si="30"/>
        <v>0.01</v>
      </c>
      <c r="W304" s="95">
        <f t="shared" si="31"/>
        <v>0.5</v>
      </c>
      <c r="X304" s="95">
        <f t="shared" si="32"/>
        <v>4.2999999999999997E-2</v>
      </c>
      <c r="Y304" s="95">
        <f t="shared" si="33"/>
        <v>6.4</v>
      </c>
      <c r="Z304" s="95">
        <f t="shared" si="34"/>
        <v>0.66</v>
      </c>
      <c r="AA304" s="3" t="s">
        <v>151</v>
      </c>
      <c r="AB304" s="3" t="s">
        <v>29</v>
      </c>
      <c r="AC304" s="3" t="s">
        <v>21</v>
      </c>
      <c r="AD304" s="3" t="s">
        <v>26</v>
      </c>
      <c r="AE304" s="75" t="s">
        <v>83</v>
      </c>
    </row>
    <row r="305" spans="1:31" x14ac:dyDescent="0.2">
      <c r="A305" s="3" t="s">
        <v>23</v>
      </c>
      <c r="B305" s="3" t="s">
        <v>151</v>
      </c>
      <c r="C305" s="3" t="s">
        <v>29</v>
      </c>
      <c r="D305" s="3">
        <v>147.54</v>
      </c>
      <c r="E305" s="4">
        <v>42241</v>
      </c>
      <c r="F305" s="3" t="s">
        <v>21</v>
      </c>
      <c r="G305" s="3" t="s">
        <v>26</v>
      </c>
      <c r="H305" s="3" t="s">
        <v>198</v>
      </c>
      <c r="I305" s="3" t="s">
        <v>199</v>
      </c>
      <c r="J305" s="3" t="s">
        <v>199</v>
      </c>
      <c r="K305" s="3">
        <v>4.1000000000000002E-2</v>
      </c>
      <c r="L305" s="3" t="s">
        <v>199</v>
      </c>
      <c r="M305" s="3">
        <v>7.6999999999999999E-2</v>
      </c>
      <c r="N305" s="3">
        <v>2.1999999999999999E-2</v>
      </c>
      <c r="O305" s="3">
        <v>8.1</v>
      </c>
      <c r="P305" s="3">
        <v>0.9</v>
      </c>
      <c r="Q305" s="3"/>
      <c r="T305" s="95">
        <f t="shared" si="28"/>
        <v>5</v>
      </c>
      <c r="U305" s="95">
        <f t="shared" si="29"/>
        <v>0.05</v>
      </c>
      <c r="V305" s="95">
        <f t="shared" si="30"/>
        <v>4.1000000000000002E-2</v>
      </c>
      <c r="W305" s="95">
        <f t="shared" si="31"/>
        <v>0.5</v>
      </c>
      <c r="X305" s="95">
        <f t="shared" si="32"/>
        <v>7.6999999999999999E-2</v>
      </c>
      <c r="Y305" s="95">
        <f t="shared" si="33"/>
        <v>8.1</v>
      </c>
      <c r="Z305" s="95">
        <f t="shared" si="34"/>
        <v>0.9</v>
      </c>
      <c r="AA305" s="3" t="s">
        <v>151</v>
      </c>
      <c r="AB305" s="3" t="s">
        <v>29</v>
      </c>
      <c r="AC305" s="3" t="s">
        <v>21</v>
      </c>
      <c r="AD305" s="3" t="s">
        <v>26</v>
      </c>
      <c r="AE305" s="75" t="s">
        <v>83</v>
      </c>
    </row>
    <row r="306" spans="1:31" x14ac:dyDescent="0.2">
      <c r="A306" s="3" t="s">
        <v>23</v>
      </c>
      <c r="B306" s="3" t="s">
        <v>151</v>
      </c>
      <c r="C306" s="3" t="s">
        <v>29</v>
      </c>
      <c r="D306" s="3">
        <v>147.54</v>
      </c>
      <c r="E306" s="4">
        <v>42437</v>
      </c>
      <c r="F306" s="3" t="s">
        <v>21</v>
      </c>
      <c r="G306" s="3" t="s">
        <v>38</v>
      </c>
      <c r="H306" s="3" t="s">
        <v>198</v>
      </c>
      <c r="I306" s="3" t="s">
        <v>199</v>
      </c>
      <c r="J306" s="3" t="s">
        <v>199</v>
      </c>
      <c r="K306" s="3" t="s">
        <v>199</v>
      </c>
      <c r="L306" s="3">
        <v>2</v>
      </c>
      <c r="M306" s="3" t="s">
        <v>199</v>
      </c>
      <c r="N306" s="3"/>
      <c r="O306" s="3">
        <v>6.1</v>
      </c>
      <c r="P306" s="3" t="s">
        <v>199</v>
      </c>
      <c r="Q306" s="3"/>
      <c r="T306" s="95">
        <f t="shared" si="28"/>
        <v>5</v>
      </c>
      <c r="U306" s="95">
        <f t="shared" si="29"/>
        <v>0.05</v>
      </c>
      <c r="V306" s="95">
        <f t="shared" si="30"/>
        <v>0.01</v>
      </c>
      <c r="W306" s="95">
        <f t="shared" si="31"/>
        <v>2</v>
      </c>
      <c r="X306" s="95">
        <f t="shared" si="32"/>
        <v>2.5000000000000001E-2</v>
      </c>
      <c r="Y306" s="95">
        <f t="shared" si="33"/>
        <v>6.1</v>
      </c>
      <c r="Z306" s="95">
        <f t="shared" si="34"/>
        <v>0.1</v>
      </c>
      <c r="AA306" s="3" t="s">
        <v>151</v>
      </c>
      <c r="AB306" s="3" t="s">
        <v>29</v>
      </c>
      <c r="AC306" s="3" t="s">
        <v>21</v>
      </c>
      <c r="AD306" s="3" t="s">
        <v>38</v>
      </c>
      <c r="AE306" s="75" t="s">
        <v>84</v>
      </c>
    </row>
    <row r="307" spans="1:31" x14ac:dyDescent="0.2">
      <c r="A307" s="3" t="s">
        <v>23</v>
      </c>
      <c r="B307" s="3" t="s">
        <v>151</v>
      </c>
      <c r="C307" s="3" t="s">
        <v>29</v>
      </c>
      <c r="D307" s="3">
        <v>147.54</v>
      </c>
      <c r="E307" s="4">
        <v>42437</v>
      </c>
      <c r="F307" s="3" t="s">
        <v>21</v>
      </c>
      <c r="G307" s="3" t="s">
        <v>38</v>
      </c>
      <c r="H307" s="3" t="s">
        <v>198</v>
      </c>
      <c r="I307" s="3">
        <v>22</v>
      </c>
      <c r="J307" s="3" t="s">
        <v>199</v>
      </c>
      <c r="K307" s="3" t="s">
        <v>199</v>
      </c>
      <c r="L307" s="3" t="s">
        <v>199</v>
      </c>
      <c r="M307" s="3" t="s">
        <v>199</v>
      </c>
      <c r="N307" s="3"/>
      <c r="O307" s="3">
        <v>5.7</v>
      </c>
      <c r="P307" s="3">
        <v>1.5</v>
      </c>
      <c r="Q307" s="3"/>
      <c r="T307" s="95">
        <f t="shared" si="28"/>
        <v>22</v>
      </c>
      <c r="U307" s="95">
        <f t="shared" si="29"/>
        <v>0.05</v>
      </c>
      <c r="V307" s="95">
        <f t="shared" si="30"/>
        <v>0.01</v>
      </c>
      <c r="W307" s="95">
        <f t="shared" si="31"/>
        <v>0.5</v>
      </c>
      <c r="X307" s="95">
        <f t="shared" si="32"/>
        <v>2.5000000000000001E-2</v>
      </c>
      <c r="Y307" s="95">
        <f t="shared" si="33"/>
        <v>5.7</v>
      </c>
      <c r="Z307" s="95">
        <f t="shared" si="34"/>
        <v>1.5</v>
      </c>
      <c r="AA307" s="3" t="s">
        <v>151</v>
      </c>
      <c r="AB307" s="3" t="s">
        <v>29</v>
      </c>
      <c r="AC307" s="3" t="s">
        <v>21</v>
      </c>
      <c r="AD307" s="3" t="s">
        <v>38</v>
      </c>
      <c r="AE307" s="75" t="s">
        <v>84</v>
      </c>
    </row>
    <row r="308" spans="1:31" x14ac:dyDescent="0.2">
      <c r="A308" s="3" t="s">
        <v>23</v>
      </c>
      <c r="B308" s="3" t="s">
        <v>151</v>
      </c>
      <c r="C308" s="3" t="s">
        <v>29</v>
      </c>
      <c r="D308" s="3">
        <v>147.54</v>
      </c>
      <c r="E308" s="4">
        <v>42437</v>
      </c>
      <c r="F308" s="3" t="s">
        <v>21</v>
      </c>
      <c r="G308" s="3" t="s">
        <v>38</v>
      </c>
      <c r="H308" s="3" t="s">
        <v>198</v>
      </c>
      <c r="I308" s="3" t="s">
        <v>199</v>
      </c>
      <c r="J308" s="3">
        <v>0.1</v>
      </c>
      <c r="K308" s="3" t="s">
        <v>199</v>
      </c>
      <c r="L308" s="3" t="s">
        <v>199</v>
      </c>
      <c r="M308" s="3" t="s">
        <v>199</v>
      </c>
      <c r="N308" s="3"/>
      <c r="O308" s="3">
        <v>4.8</v>
      </c>
      <c r="P308" s="3">
        <v>1</v>
      </c>
      <c r="Q308" s="3"/>
      <c r="T308" s="95">
        <f t="shared" si="28"/>
        <v>5</v>
      </c>
      <c r="U308" s="95">
        <f t="shared" si="29"/>
        <v>0.1</v>
      </c>
      <c r="V308" s="95">
        <f t="shared" si="30"/>
        <v>0.01</v>
      </c>
      <c r="W308" s="95">
        <f t="shared" si="31"/>
        <v>0.5</v>
      </c>
      <c r="X308" s="95">
        <f t="shared" si="32"/>
        <v>2.5000000000000001E-2</v>
      </c>
      <c r="Y308" s="95">
        <f t="shared" si="33"/>
        <v>4.8</v>
      </c>
      <c r="Z308" s="95">
        <f t="shared" si="34"/>
        <v>1</v>
      </c>
      <c r="AA308" s="3" t="s">
        <v>151</v>
      </c>
      <c r="AB308" s="3" t="s">
        <v>29</v>
      </c>
      <c r="AC308" s="3" t="s">
        <v>21</v>
      </c>
      <c r="AD308" s="3" t="s">
        <v>38</v>
      </c>
      <c r="AE308" s="75" t="s">
        <v>84</v>
      </c>
    </row>
    <row r="309" spans="1:31" x14ac:dyDescent="0.2">
      <c r="A309" s="3" t="s">
        <v>23</v>
      </c>
      <c r="B309" s="3" t="s">
        <v>151</v>
      </c>
      <c r="C309" s="3" t="s">
        <v>29</v>
      </c>
      <c r="D309" s="3">
        <v>147.54</v>
      </c>
      <c r="E309" s="4">
        <v>42437</v>
      </c>
      <c r="F309" s="3" t="s">
        <v>21</v>
      </c>
      <c r="G309" s="3" t="s">
        <v>38</v>
      </c>
      <c r="H309" s="3" t="s">
        <v>198</v>
      </c>
      <c r="I309" s="3" t="s">
        <v>199</v>
      </c>
      <c r="J309" s="3" t="s">
        <v>199</v>
      </c>
      <c r="K309" s="3" t="s">
        <v>199</v>
      </c>
      <c r="L309" s="3" t="s">
        <v>199</v>
      </c>
      <c r="M309" s="3" t="s">
        <v>199</v>
      </c>
      <c r="N309" s="3"/>
      <c r="O309" s="3">
        <v>3.6</v>
      </c>
      <c r="P309" s="3">
        <v>0.88</v>
      </c>
      <c r="Q309" s="3"/>
      <c r="T309" s="95">
        <f t="shared" si="28"/>
        <v>5</v>
      </c>
      <c r="U309" s="95">
        <f t="shared" si="29"/>
        <v>0.05</v>
      </c>
      <c r="V309" s="95">
        <f t="shared" si="30"/>
        <v>0.01</v>
      </c>
      <c r="W309" s="95">
        <f t="shared" si="31"/>
        <v>0.5</v>
      </c>
      <c r="X309" s="95">
        <f t="shared" si="32"/>
        <v>2.5000000000000001E-2</v>
      </c>
      <c r="Y309" s="95">
        <f t="shared" si="33"/>
        <v>3.6</v>
      </c>
      <c r="Z309" s="95">
        <f t="shared" si="34"/>
        <v>0.88</v>
      </c>
      <c r="AA309" s="3" t="s">
        <v>151</v>
      </c>
      <c r="AB309" s="3" t="s">
        <v>29</v>
      </c>
      <c r="AC309" s="3" t="s">
        <v>21</v>
      </c>
      <c r="AD309" s="3" t="s">
        <v>38</v>
      </c>
      <c r="AE309" s="75" t="s">
        <v>84</v>
      </c>
    </row>
    <row r="310" spans="1:31" x14ac:dyDescent="0.2">
      <c r="A310" s="3" t="s">
        <v>23</v>
      </c>
      <c r="B310" s="3" t="s">
        <v>151</v>
      </c>
      <c r="C310" s="3" t="s">
        <v>29</v>
      </c>
      <c r="D310" s="3">
        <v>147.54</v>
      </c>
      <c r="E310" s="4">
        <v>42437</v>
      </c>
      <c r="F310" s="3" t="s">
        <v>21</v>
      </c>
      <c r="G310" s="3" t="s">
        <v>38</v>
      </c>
      <c r="H310" s="3" t="s">
        <v>198</v>
      </c>
      <c r="I310" s="3" t="s">
        <v>199</v>
      </c>
      <c r="J310" s="3" t="s">
        <v>199</v>
      </c>
      <c r="K310" s="3" t="s">
        <v>199</v>
      </c>
      <c r="L310" s="3" t="s">
        <v>199</v>
      </c>
      <c r="M310" s="3" t="s">
        <v>199</v>
      </c>
      <c r="N310" s="3"/>
      <c r="O310" s="3">
        <v>5.8</v>
      </c>
      <c r="P310" s="3">
        <v>1.2</v>
      </c>
      <c r="Q310" s="3"/>
      <c r="T310" s="95">
        <f t="shared" si="28"/>
        <v>5</v>
      </c>
      <c r="U310" s="95">
        <f t="shared" si="29"/>
        <v>0.05</v>
      </c>
      <c r="V310" s="95">
        <f t="shared" si="30"/>
        <v>0.01</v>
      </c>
      <c r="W310" s="95">
        <f t="shared" si="31"/>
        <v>0.5</v>
      </c>
      <c r="X310" s="95">
        <f t="shared" si="32"/>
        <v>2.5000000000000001E-2</v>
      </c>
      <c r="Y310" s="95">
        <f t="shared" si="33"/>
        <v>5.8</v>
      </c>
      <c r="Z310" s="95">
        <f t="shared" si="34"/>
        <v>1.2</v>
      </c>
      <c r="AA310" s="3" t="s">
        <v>151</v>
      </c>
      <c r="AB310" s="3" t="s">
        <v>29</v>
      </c>
      <c r="AC310" s="3" t="s">
        <v>21</v>
      </c>
      <c r="AD310" s="3" t="s">
        <v>38</v>
      </c>
      <c r="AE310" s="75" t="s">
        <v>84</v>
      </c>
    </row>
    <row r="311" spans="1:31" x14ac:dyDescent="0.2">
      <c r="A311" s="3" t="s">
        <v>23</v>
      </c>
      <c r="B311" s="3" t="s">
        <v>151</v>
      </c>
      <c r="C311" s="3" t="s">
        <v>29</v>
      </c>
      <c r="D311" s="3">
        <v>147.54</v>
      </c>
      <c r="E311" s="4">
        <v>42437</v>
      </c>
      <c r="F311" s="3" t="s">
        <v>21</v>
      </c>
      <c r="G311" s="3" t="s">
        <v>38</v>
      </c>
      <c r="H311" s="3" t="s">
        <v>198</v>
      </c>
      <c r="I311" s="3" t="s">
        <v>199</v>
      </c>
      <c r="J311" s="3">
        <v>0.08</v>
      </c>
      <c r="K311" s="3" t="s">
        <v>199</v>
      </c>
      <c r="L311" s="3" t="s">
        <v>199</v>
      </c>
      <c r="M311" s="3" t="s">
        <v>199</v>
      </c>
      <c r="N311" s="3"/>
      <c r="O311" s="3">
        <v>3.8</v>
      </c>
      <c r="P311" s="3">
        <v>0.94</v>
      </c>
      <c r="Q311" s="3"/>
      <c r="T311" s="95">
        <f t="shared" si="28"/>
        <v>5</v>
      </c>
      <c r="U311" s="95">
        <f t="shared" si="29"/>
        <v>0.08</v>
      </c>
      <c r="V311" s="95">
        <f t="shared" si="30"/>
        <v>0.01</v>
      </c>
      <c r="W311" s="95">
        <f t="shared" si="31"/>
        <v>0.5</v>
      </c>
      <c r="X311" s="95">
        <f t="shared" si="32"/>
        <v>2.5000000000000001E-2</v>
      </c>
      <c r="Y311" s="95">
        <f t="shared" si="33"/>
        <v>3.8</v>
      </c>
      <c r="Z311" s="95">
        <f t="shared" si="34"/>
        <v>0.94</v>
      </c>
      <c r="AA311" s="3" t="s">
        <v>151</v>
      </c>
      <c r="AB311" s="3" t="s">
        <v>29</v>
      </c>
      <c r="AC311" s="3" t="s">
        <v>21</v>
      </c>
      <c r="AD311" s="3" t="s">
        <v>38</v>
      </c>
      <c r="AE311" s="75" t="s">
        <v>84</v>
      </c>
    </row>
    <row r="312" spans="1:31" x14ac:dyDescent="0.2">
      <c r="A312" s="3" t="s">
        <v>23</v>
      </c>
      <c r="B312" s="3" t="s">
        <v>151</v>
      </c>
      <c r="C312" s="3" t="s">
        <v>29</v>
      </c>
      <c r="D312" s="3">
        <v>147.54</v>
      </c>
      <c r="E312" s="4">
        <v>42437</v>
      </c>
      <c r="F312" s="3" t="s">
        <v>21</v>
      </c>
      <c r="G312" s="3" t="s">
        <v>38</v>
      </c>
      <c r="H312" s="3" t="s">
        <v>198</v>
      </c>
      <c r="I312" s="3" t="s">
        <v>199</v>
      </c>
      <c r="J312" s="3" t="s">
        <v>199</v>
      </c>
      <c r="K312" s="3" t="s">
        <v>199</v>
      </c>
      <c r="L312" s="3" t="s">
        <v>199</v>
      </c>
      <c r="M312" s="3" t="s">
        <v>199</v>
      </c>
      <c r="N312" s="3"/>
      <c r="O312" s="3">
        <v>3.4</v>
      </c>
      <c r="P312" s="3" t="s">
        <v>199</v>
      </c>
      <c r="Q312" s="3"/>
      <c r="T312" s="95">
        <f t="shared" si="28"/>
        <v>5</v>
      </c>
      <c r="U312" s="95">
        <f t="shared" si="29"/>
        <v>0.05</v>
      </c>
      <c r="V312" s="95">
        <f t="shared" si="30"/>
        <v>0.01</v>
      </c>
      <c r="W312" s="95">
        <f t="shared" si="31"/>
        <v>0.5</v>
      </c>
      <c r="X312" s="95">
        <f t="shared" si="32"/>
        <v>2.5000000000000001E-2</v>
      </c>
      <c r="Y312" s="95">
        <f t="shared" si="33"/>
        <v>3.4</v>
      </c>
      <c r="Z312" s="95">
        <f t="shared" si="34"/>
        <v>0.1</v>
      </c>
      <c r="AA312" s="3" t="s">
        <v>151</v>
      </c>
      <c r="AB312" s="3" t="s">
        <v>29</v>
      </c>
      <c r="AC312" s="3" t="s">
        <v>21</v>
      </c>
      <c r="AD312" s="3" t="s">
        <v>38</v>
      </c>
      <c r="AE312" s="75" t="s">
        <v>84</v>
      </c>
    </row>
    <row r="313" spans="1:31" x14ac:dyDescent="0.2">
      <c r="A313" s="3" t="s">
        <v>23</v>
      </c>
      <c r="B313" s="3" t="s">
        <v>151</v>
      </c>
      <c r="C313" s="3" t="s">
        <v>29</v>
      </c>
      <c r="D313" s="3">
        <v>147.54</v>
      </c>
      <c r="E313" s="4">
        <v>42437</v>
      </c>
      <c r="F313" s="3" t="s">
        <v>21</v>
      </c>
      <c r="G313" s="3" t="s">
        <v>38</v>
      </c>
      <c r="H313" s="3" t="s">
        <v>198</v>
      </c>
      <c r="I313" s="3" t="s">
        <v>199</v>
      </c>
      <c r="J313" s="3" t="s">
        <v>199</v>
      </c>
      <c r="K313" s="3" t="s">
        <v>199</v>
      </c>
      <c r="L313" s="3" t="s">
        <v>199</v>
      </c>
      <c r="M313" s="3" t="s">
        <v>199</v>
      </c>
      <c r="N313" s="3"/>
      <c r="O313" s="3">
        <v>3.5</v>
      </c>
      <c r="P313" s="3" t="s">
        <v>199</v>
      </c>
      <c r="Q313" s="3"/>
      <c r="T313" s="95">
        <f t="shared" si="28"/>
        <v>5</v>
      </c>
      <c r="U313" s="95">
        <f t="shared" si="29"/>
        <v>0.05</v>
      </c>
      <c r="V313" s="95">
        <f t="shared" si="30"/>
        <v>0.01</v>
      </c>
      <c r="W313" s="95">
        <f t="shared" si="31"/>
        <v>0.5</v>
      </c>
      <c r="X313" s="95">
        <f t="shared" si="32"/>
        <v>2.5000000000000001E-2</v>
      </c>
      <c r="Y313" s="95">
        <f t="shared" si="33"/>
        <v>3.5</v>
      </c>
      <c r="Z313" s="95">
        <f t="shared" si="34"/>
        <v>0.1</v>
      </c>
      <c r="AA313" s="3" t="s">
        <v>151</v>
      </c>
      <c r="AB313" s="3" t="s">
        <v>29</v>
      </c>
      <c r="AC313" s="3" t="s">
        <v>21</v>
      </c>
      <c r="AD313" s="3" t="s">
        <v>38</v>
      </c>
      <c r="AE313" s="75" t="s">
        <v>84</v>
      </c>
    </row>
    <row r="314" spans="1:31" x14ac:dyDescent="0.2">
      <c r="A314" s="3" t="s">
        <v>23</v>
      </c>
      <c r="B314" s="3" t="s">
        <v>151</v>
      </c>
      <c r="C314" s="3" t="s">
        <v>29</v>
      </c>
      <c r="D314" s="3">
        <v>147.54</v>
      </c>
      <c r="E314" s="4">
        <v>42437</v>
      </c>
      <c r="F314" s="3" t="s">
        <v>21</v>
      </c>
      <c r="G314" s="3" t="s">
        <v>38</v>
      </c>
      <c r="H314" s="3" t="s">
        <v>198</v>
      </c>
      <c r="I314" s="3" t="s">
        <v>199</v>
      </c>
      <c r="J314" s="3" t="s">
        <v>199</v>
      </c>
      <c r="K314" s="3" t="s">
        <v>199</v>
      </c>
      <c r="L314" s="3" t="s">
        <v>199</v>
      </c>
      <c r="M314" s="3" t="s">
        <v>199</v>
      </c>
      <c r="N314" s="3"/>
      <c r="O314" s="3">
        <v>4.3</v>
      </c>
      <c r="P314" s="3">
        <v>1</v>
      </c>
      <c r="Q314" s="3"/>
      <c r="T314" s="95">
        <f t="shared" si="28"/>
        <v>5</v>
      </c>
      <c r="U314" s="95">
        <f t="shared" si="29"/>
        <v>0.05</v>
      </c>
      <c r="V314" s="95">
        <f t="shared" si="30"/>
        <v>0.01</v>
      </c>
      <c r="W314" s="95">
        <f t="shared" si="31"/>
        <v>0.5</v>
      </c>
      <c r="X314" s="95">
        <f t="shared" si="32"/>
        <v>2.5000000000000001E-2</v>
      </c>
      <c r="Y314" s="95">
        <f t="shared" si="33"/>
        <v>4.3</v>
      </c>
      <c r="Z314" s="95">
        <f t="shared" si="34"/>
        <v>1</v>
      </c>
      <c r="AA314" s="3" t="s">
        <v>151</v>
      </c>
      <c r="AB314" s="3" t="s">
        <v>29</v>
      </c>
      <c r="AC314" s="3" t="s">
        <v>21</v>
      </c>
      <c r="AD314" s="3" t="s">
        <v>38</v>
      </c>
      <c r="AE314" s="75" t="s">
        <v>84</v>
      </c>
    </row>
    <row r="315" spans="1:31" x14ac:dyDescent="0.2">
      <c r="A315" s="3" t="s">
        <v>23</v>
      </c>
      <c r="B315" s="3" t="s">
        <v>151</v>
      </c>
      <c r="C315" s="3" t="s">
        <v>29</v>
      </c>
      <c r="D315" s="3">
        <v>147.54</v>
      </c>
      <c r="E315" s="4">
        <v>42437</v>
      </c>
      <c r="F315" s="3" t="s">
        <v>21</v>
      </c>
      <c r="G315" s="3" t="s">
        <v>38</v>
      </c>
      <c r="H315" s="3" t="s">
        <v>198</v>
      </c>
      <c r="I315" s="3" t="s">
        <v>199</v>
      </c>
      <c r="J315" s="3">
        <v>0.19</v>
      </c>
      <c r="K315" s="3" t="s">
        <v>199</v>
      </c>
      <c r="L315" s="3" t="s">
        <v>199</v>
      </c>
      <c r="M315" s="3" t="s">
        <v>199</v>
      </c>
      <c r="N315" s="3"/>
      <c r="O315" s="3">
        <v>8.5</v>
      </c>
      <c r="P315" s="3" t="s">
        <v>199</v>
      </c>
      <c r="Q315" s="3"/>
      <c r="T315" s="95">
        <f t="shared" si="28"/>
        <v>5</v>
      </c>
      <c r="U315" s="95">
        <f t="shared" si="29"/>
        <v>0.19</v>
      </c>
      <c r="V315" s="95">
        <f t="shared" si="30"/>
        <v>0.01</v>
      </c>
      <c r="W315" s="95">
        <f t="shared" si="31"/>
        <v>0.5</v>
      </c>
      <c r="X315" s="95">
        <f t="shared" si="32"/>
        <v>2.5000000000000001E-2</v>
      </c>
      <c r="Y315" s="95">
        <f t="shared" si="33"/>
        <v>8.5</v>
      </c>
      <c r="Z315" s="95">
        <f t="shared" si="34"/>
        <v>0.1</v>
      </c>
      <c r="AA315" s="3" t="s">
        <v>151</v>
      </c>
      <c r="AB315" s="3" t="s">
        <v>29</v>
      </c>
      <c r="AC315" s="3" t="s">
        <v>21</v>
      </c>
      <c r="AD315" s="3" t="s">
        <v>38</v>
      </c>
      <c r="AE315" s="75" t="s">
        <v>84</v>
      </c>
    </row>
    <row r="316" spans="1:31" x14ac:dyDescent="0.2">
      <c r="A316" s="3" t="s">
        <v>23</v>
      </c>
      <c r="B316" s="3" t="s">
        <v>151</v>
      </c>
      <c r="C316" s="3" t="s">
        <v>29</v>
      </c>
      <c r="D316" s="3">
        <v>147.54</v>
      </c>
      <c r="E316" s="4">
        <v>42241</v>
      </c>
      <c r="F316" s="3" t="s">
        <v>21</v>
      </c>
      <c r="G316" s="3" t="s">
        <v>22</v>
      </c>
      <c r="H316" s="3" t="s">
        <v>198</v>
      </c>
      <c r="I316" s="3" t="s">
        <v>199</v>
      </c>
      <c r="J316" s="3" t="s">
        <v>199</v>
      </c>
      <c r="K316" s="3" t="s">
        <v>199</v>
      </c>
      <c r="L316" s="3" t="s">
        <v>199</v>
      </c>
      <c r="M316" s="3" t="s">
        <v>199</v>
      </c>
      <c r="N316" s="3" t="s">
        <v>199</v>
      </c>
      <c r="O316" s="3">
        <v>0.66</v>
      </c>
      <c r="P316" s="3">
        <v>0.39</v>
      </c>
      <c r="Q316" s="3"/>
      <c r="T316" s="95">
        <f t="shared" si="28"/>
        <v>5</v>
      </c>
      <c r="U316" s="95">
        <f t="shared" si="29"/>
        <v>0.05</v>
      </c>
      <c r="V316" s="95">
        <f t="shared" si="30"/>
        <v>0.01</v>
      </c>
      <c r="W316" s="95">
        <f t="shared" si="31"/>
        <v>0.5</v>
      </c>
      <c r="X316" s="95">
        <f t="shared" si="32"/>
        <v>2.5000000000000001E-2</v>
      </c>
      <c r="Y316" s="95">
        <f t="shared" si="33"/>
        <v>0.66</v>
      </c>
      <c r="Z316" s="95">
        <f t="shared" si="34"/>
        <v>0.39</v>
      </c>
      <c r="AA316" s="3" t="s">
        <v>151</v>
      </c>
      <c r="AB316" s="3" t="s">
        <v>29</v>
      </c>
      <c r="AC316" s="3" t="s">
        <v>21</v>
      </c>
      <c r="AD316" s="3" t="s">
        <v>22</v>
      </c>
      <c r="AE316" s="75" t="s">
        <v>83</v>
      </c>
    </row>
    <row r="317" spans="1:31" x14ac:dyDescent="0.2">
      <c r="A317" s="3" t="s">
        <v>23</v>
      </c>
      <c r="B317" s="3" t="s">
        <v>151</v>
      </c>
      <c r="C317" s="3" t="s">
        <v>29</v>
      </c>
      <c r="D317" s="3">
        <v>147.54</v>
      </c>
      <c r="E317" s="4">
        <v>42241</v>
      </c>
      <c r="F317" s="3" t="s">
        <v>21</v>
      </c>
      <c r="G317" s="3" t="s">
        <v>22</v>
      </c>
      <c r="H317" s="3" t="s">
        <v>198</v>
      </c>
      <c r="I317" s="3" t="s">
        <v>199</v>
      </c>
      <c r="J317" s="3" t="s">
        <v>199</v>
      </c>
      <c r="K317" s="3" t="s">
        <v>199</v>
      </c>
      <c r="L317" s="3">
        <v>1</v>
      </c>
      <c r="M317" s="3" t="s">
        <v>199</v>
      </c>
      <c r="N317" s="3" t="s">
        <v>199</v>
      </c>
      <c r="O317" s="3">
        <v>0.42</v>
      </c>
      <c r="P317" s="3">
        <v>1.1000000000000001</v>
      </c>
      <c r="Q317" s="3"/>
      <c r="T317" s="95">
        <f t="shared" si="28"/>
        <v>5</v>
      </c>
      <c r="U317" s="95">
        <f t="shared" si="29"/>
        <v>0.05</v>
      </c>
      <c r="V317" s="95">
        <f t="shared" si="30"/>
        <v>0.01</v>
      </c>
      <c r="W317" s="95">
        <f t="shared" si="31"/>
        <v>1</v>
      </c>
      <c r="X317" s="95">
        <f t="shared" si="32"/>
        <v>2.5000000000000001E-2</v>
      </c>
      <c r="Y317" s="95">
        <f t="shared" si="33"/>
        <v>0.42</v>
      </c>
      <c r="Z317" s="95">
        <f t="shared" si="34"/>
        <v>1.1000000000000001</v>
      </c>
      <c r="AA317" s="3" t="s">
        <v>151</v>
      </c>
      <c r="AB317" s="3" t="s">
        <v>29</v>
      </c>
      <c r="AC317" s="3" t="s">
        <v>21</v>
      </c>
      <c r="AD317" s="3" t="s">
        <v>22</v>
      </c>
      <c r="AE317" s="75" t="s">
        <v>83</v>
      </c>
    </row>
    <row r="318" spans="1:31" x14ac:dyDescent="0.2">
      <c r="A318" s="3" t="s">
        <v>23</v>
      </c>
      <c r="B318" s="3" t="s">
        <v>151</v>
      </c>
      <c r="C318" s="3" t="s">
        <v>29</v>
      </c>
      <c r="D318" s="3">
        <v>147.54</v>
      </c>
      <c r="E318" s="4">
        <v>42241</v>
      </c>
      <c r="F318" s="3" t="s">
        <v>21</v>
      </c>
      <c r="G318" s="3" t="s">
        <v>22</v>
      </c>
      <c r="H318" s="3" t="s">
        <v>198</v>
      </c>
      <c r="I318" s="3" t="s">
        <v>199</v>
      </c>
      <c r="J318" s="3" t="s">
        <v>199</v>
      </c>
      <c r="K318" s="3" t="s">
        <v>199</v>
      </c>
      <c r="L318" s="3" t="s">
        <v>199</v>
      </c>
      <c r="M318" s="3" t="s">
        <v>199</v>
      </c>
      <c r="N318" s="3" t="s">
        <v>199</v>
      </c>
      <c r="O318" s="3">
        <v>0.27</v>
      </c>
      <c r="P318" s="3">
        <v>0.6</v>
      </c>
      <c r="Q318" s="3"/>
      <c r="T318" s="95">
        <f t="shared" si="28"/>
        <v>5</v>
      </c>
      <c r="U318" s="95">
        <f t="shared" si="29"/>
        <v>0.05</v>
      </c>
      <c r="V318" s="95">
        <f t="shared" si="30"/>
        <v>0.01</v>
      </c>
      <c r="W318" s="95">
        <f t="shared" si="31"/>
        <v>0.5</v>
      </c>
      <c r="X318" s="95">
        <f t="shared" si="32"/>
        <v>2.5000000000000001E-2</v>
      </c>
      <c r="Y318" s="95">
        <f t="shared" si="33"/>
        <v>0.27</v>
      </c>
      <c r="Z318" s="95">
        <f t="shared" si="34"/>
        <v>0.6</v>
      </c>
      <c r="AA318" s="3" t="s">
        <v>151</v>
      </c>
      <c r="AB318" s="3" t="s">
        <v>29</v>
      </c>
      <c r="AC318" s="3" t="s">
        <v>21</v>
      </c>
      <c r="AD318" s="3" t="s">
        <v>22</v>
      </c>
      <c r="AE318" s="75" t="s">
        <v>83</v>
      </c>
    </row>
    <row r="319" spans="1:31" x14ac:dyDescent="0.2">
      <c r="A319" s="3" t="s">
        <v>23</v>
      </c>
      <c r="B319" s="3" t="s">
        <v>151</v>
      </c>
      <c r="C319" s="3" t="s">
        <v>29</v>
      </c>
      <c r="D319" s="3">
        <v>147.54</v>
      </c>
      <c r="E319" s="4">
        <v>42241</v>
      </c>
      <c r="F319" s="3" t="s">
        <v>21</v>
      </c>
      <c r="G319" s="3" t="s">
        <v>22</v>
      </c>
      <c r="H319" s="3" t="s">
        <v>198</v>
      </c>
      <c r="I319" s="3" t="s">
        <v>199</v>
      </c>
      <c r="J319" s="3" t="s">
        <v>199</v>
      </c>
      <c r="K319" s="3" t="s">
        <v>199</v>
      </c>
      <c r="L319" s="3" t="s">
        <v>199</v>
      </c>
      <c r="M319" s="3" t="s">
        <v>199</v>
      </c>
      <c r="N319" s="3" t="s">
        <v>199</v>
      </c>
      <c r="O319" s="3" t="s">
        <v>199</v>
      </c>
      <c r="P319" s="3">
        <v>0.73</v>
      </c>
      <c r="Q319" s="3"/>
      <c r="T319" s="95">
        <f t="shared" si="28"/>
        <v>5</v>
      </c>
      <c r="U319" s="95">
        <f t="shared" si="29"/>
        <v>0.05</v>
      </c>
      <c r="V319" s="95">
        <f t="shared" si="30"/>
        <v>0.01</v>
      </c>
      <c r="W319" s="95">
        <f t="shared" si="31"/>
        <v>0.5</v>
      </c>
      <c r="X319" s="95">
        <f t="shared" si="32"/>
        <v>2.5000000000000001E-2</v>
      </c>
      <c r="Y319" s="95">
        <f t="shared" si="33"/>
        <v>0.1</v>
      </c>
      <c r="Z319" s="95">
        <f t="shared" si="34"/>
        <v>0.73</v>
      </c>
      <c r="AA319" s="3" t="s">
        <v>151</v>
      </c>
      <c r="AB319" s="3" t="s">
        <v>29</v>
      </c>
      <c r="AC319" s="3" t="s">
        <v>21</v>
      </c>
      <c r="AD319" s="3" t="s">
        <v>22</v>
      </c>
      <c r="AE319" s="75" t="s">
        <v>83</v>
      </c>
    </row>
    <row r="320" spans="1:31" x14ac:dyDescent="0.2">
      <c r="A320" s="3" t="s">
        <v>23</v>
      </c>
      <c r="B320" s="3" t="s">
        <v>151</v>
      </c>
      <c r="C320" s="3" t="s">
        <v>29</v>
      </c>
      <c r="D320" s="3">
        <v>147.54</v>
      </c>
      <c r="E320" s="4">
        <v>42241</v>
      </c>
      <c r="F320" s="3" t="s">
        <v>21</v>
      </c>
      <c r="G320" s="3" t="s">
        <v>22</v>
      </c>
      <c r="H320" s="3" t="s">
        <v>198</v>
      </c>
      <c r="I320" s="3" t="s">
        <v>199</v>
      </c>
      <c r="J320" s="3" t="s">
        <v>199</v>
      </c>
      <c r="K320" s="3" t="s">
        <v>199</v>
      </c>
      <c r="L320" s="3" t="s">
        <v>199</v>
      </c>
      <c r="M320" s="3">
        <v>5.7000000000000002E-2</v>
      </c>
      <c r="N320" s="3" t="s">
        <v>199</v>
      </c>
      <c r="O320" s="3">
        <v>6.3</v>
      </c>
      <c r="P320" s="3">
        <v>0.78</v>
      </c>
      <c r="Q320" s="3"/>
      <c r="T320" s="95">
        <f t="shared" si="28"/>
        <v>5</v>
      </c>
      <c r="U320" s="95">
        <f t="shared" si="29"/>
        <v>0.05</v>
      </c>
      <c r="V320" s="95">
        <f t="shared" si="30"/>
        <v>0.01</v>
      </c>
      <c r="W320" s="95">
        <f t="shared" si="31"/>
        <v>0.5</v>
      </c>
      <c r="X320" s="95">
        <f t="shared" si="32"/>
        <v>5.7000000000000002E-2</v>
      </c>
      <c r="Y320" s="95">
        <f t="shared" si="33"/>
        <v>6.3</v>
      </c>
      <c r="Z320" s="95">
        <f t="shared" si="34"/>
        <v>0.78</v>
      </c>
      <c r="AA320" s="3" t="s">
        <v>151</v>
      </c>
      <c r="AB320" s="3" t="s">
        <v>29</v>
      </c>
      <c r="AC320" s="3" t="s">
        <v>21</v>
      </c>
      <c r="AD320" s="3" t="s">
        <v>22</v>
      </c>
      <c r="AE320" s="75" t="s">
        <v>83</v>
      </c>
    </row>
    <row r="321" spans="1:31" x14ac:dyDescent="0.2">
      <c r="A321" s="3" t="s">
        <v>23</v>
      </c>
      <c r="B321" s="3" t="s">
        <v>151</v>
      </c>
      <c r="C321" s="3" t="s">
        <v>29</v>
      </c>
      <c r="D321" s="3">
        <v>147.54</v>
      </c>
      <c r="E321" s="4">
        <v>42241</v>
      </c>
      <c r="F321" s="3" t="s">
        <v>21</v>
      </c>
      <c r="G321" s="3" t="s">
        <v>22</v>
      </c>
      <c r="H321" s="3" t="s">
        <v>198</v>
      </c>
      <c r="I321" s="3" t="s">
        <v>199</v>
      </c>
      <c r="J321" s="3" t="s">
        <v>199</v>
      </c>
      <c r="K321" s="3" t="s">
        <v>199</v>
      </c>
      <c r="L321" s="3" t="s">
        <v>199</v>
      </c>
      <c r="M321" s="3" t="s">
        <v>199</v>
      </c>
      <c r="N321" s="3" t="s">
        <v>199</v>
      </c>
      <c r="O321" s="3">
        <v>0.19</v>
      </c>
      <c r="P321" s="3">
        <v>9.4E-2</v>
      </c>
      <c r="Q321" s="3"/>
      <c r="T321" s="95">
        <f t="shared" si="28"/>
        <v>5</v>
      </c>
      <c r="U321" s="95">
        <f t="shared" si="29"/>
        <v>0.05</v>
      </c>
      <c r="V321" s="95">
        <f t="shared" si="30"/>
        <v>0.01</v>
      </c>
      <c r="W321" s="95">
        <f t="shared" si="31"/>
        <v>0.5</v>
      </c>
      <c r="X321" s="95">
        <f t="shared" si="32"/>
        <v>2.5000000000000001E-2</v>
      </c>
      <c r="Y321" s="95">
        <f t="shared" si="33"/>
        <v>0.19</v>
      </c>
      <c r="Z321" s="95">
        <f t="shared" si="34"/>
        <v>9.4E-2</v>
      </c>
      <c r="AA321" s="3" t="s">
        <v>151</v>
      </c>
      <c r="AB321" s="3" t="s">
        <v>29</v>
      </c>
      <c r="AC321" s="3" t="s">
        <v>21</v>
      </c>
      <c r="AD321" s="3" t="s">
        <v>22</v>
      </c>
      <c r="AE321" s="75" t="s">
        <v>83</v>
      </c>
    </row>
    <row r="322" spans="1:31" x14ac:dyDescent="0.2">
      <c r="A322" s="3" t="s">
        <v>23</v>
      </c>
      <c r="B322" s="3" t="s">
        <v>151</v>
      </c>
      <c r="C322" s="3" t="s">
        <v>29</v>
      </c>
      <c r="D322" s="3">
        <v>147.54</v>
      </c>
      <c r="E322" s="4">
        <v>42241</v>
      </c>
      <c r="F322" s="3" t="s">
        <v>21</v>
      </c>
      <c r="G322" s="3" t="s">
        <v>22</v>
      </c>
      <c r="H322" s="3" t="s">
        <v>198</v>
      </c>
      <c r="I322" s="3" t="s">
        <v>199</v>
      </c>
      <c r="J322" s="3" t="s">
        <v>199</v>
      </c>
      <c r="K322" s="3" t="s">
        <v>199</v>
      </c>
      <c r="L322" s="3" t="s">
        <v>199</v>
      </c>
      <c r="M322" s="3" t="s">
        <v>199</v>
      </c>
      <c r="N322" s="3" t="s">
        <v>199</v>
      </c>
      <c r="O322" s="3">
        <v>0.28000000000000003</v>
      </c>
      <c r="P322" s="3">
        <v>0.51</v>
      </c>
      <c r="Q322" s="3"/>
      <c r="T322" s="95">
        <f t="shared" si="28"/>
        <v>5</v>
      </c>
      <c r="U322" s="95">
        <f t="shared" si="29"/>
        <v>0.05</v>
      </c>
      <c r="V322" s="95">
        <f t="shared" si="30"/>
        <v>0.01</v>
      </c>
      <c r="W322" s="95">
        <f t="shared" si="31"/>
        <v>0.5</v>
      </c>
      <c r="X322" s="95">
        <f t="shared" si="32"/>
        <v>2.5000000000000001E-2</v>
      </c>
      <c r="Y322" s="95">
        <f t="shared" si="33"/>
        <v>0.28000000000000003</v>
      </c>
      <c r="Z322" s="95">
        <f t="shared" si="34"/>
        <v>0.51</v>
      </c>
      <c r="AA322" s="3" t="s">
        <v>151</v>
      </c>
      <c r="AB322" s="3" t="s">
        <v>29</v>
      </c>
      <c r="AC322" s="3" t="s">
        <v>21</v>
      </c>
      <c r="AD322" s="3" t="s">
        <v>22</v>
      </c>
      <c r="AE322" s="75" t="s">
        <v>83</v>
      </c>
    </row>
    <row r="323" spans="1:31" x14ac:dyDescent="0.2">
      <c r="A323" s="3" t="s">
        <v>23</v>
      </c>
      <c r="B323" s="3" t="s">
        <v>151</v>
      </c>
      <c r="C323" s="3" t="s">
        <v>29</v>
      </c>
      <c r="D323" s="3">
        <v>147.54</v>
      </c>
      <c r="E323" s="4">
        <v>42241</v>
      </c>
      <c r="F323" s="3" t="s">
        <v>21</v>
      </c>
      <c r="G323" s="3" t="s">
        <v>22</v>
      </c>
      <c r="H323" s="3" t="s">
        <v>198</v>
      </c>
      <c r="I323" s="3" t="s">
        <v>199</v>
      </c>
      <c r="J323" s="3" t="s">
        <v>199</v>
      </c>
      <c r="K323" s="3" t="s">
        <v>199</v>
      </c>
      <c r="L323" s="3" t="s">
        <v>199</v>
      </c>
      <c r="M323" s="3" t="s">
        <v>199</v>
      </c>
      <c r="N323" s="3" t="s">
        <v>199</v>
      </c>
      <c r="O323" s="3" t="s">
        <v>199</v>
      </c>
      <c r="P323" s="3">
        <v>0.48</v>
      </c>
      <c r="Q323" s="3"/>
      <c r="T323" s="95">
        <f t="shared" si="28"/>
        <v>5</v>
      </c>
      <c r="U323" s="95">
        <f t="shared" si="29"/>
        <v>0.05</v>
      </c>
      <c r="V323" s="95">
        <f t="shared" si="30"/>
        <v>0.01</v>
      </c>
      <c r="W323" s="95">
        <f t="shared" si="31"/>
        <v>0.5</v>
      </c>
      <c r="X323" s="95">
        <f t="shared" si="32"/>
        <v>2.5000000000000001E-2</v>
      </c>
      <c r="Y323" s="95">
        <f t="shared" si="33"/>
        <v>0.1</v>
      </c>
      <c r="Z323" s="95">
        <f t="shared" si="34"/>
        <v>0.48</v>
      </c>
      <c r="AA323" s="3" t="s">
        <v>151</v>
      </c>
      <c r="AB323" s="3" t="s">
        <v>29</v>
      </c>
      <c r="AC323" s="3" t="s">
        <v>21</v>
      </c>
      <c r="AD323" s="3" t="s">
        <v>22</v>
      </c>
      <c r="AE323" s="75" t="s">
        <v>83</v>
      </c>
    </row>
    <row r="324" spans="1:31" x14ac:dyDescent="0.2">
      <c r="A324" s="3" t="s">
        <v>23</v>
      </c>
      <c r="B324" s="3" t="s">
        <v>151</v>
      </c>
      <c r="C324" s="3" t="s">
        <v>29</v>
      </c>
      <c r="D324" s="3">
        <v>147.54</v>
      </c>
      <c r="E324" s="4">
        <v>42437</v>
      </c>
      <c r="F324" s="3" t="s">
        <v>21</v>
      </c>
      <c r="G324" s="3" t="s">
        <v>14</v>
      </c>
      <c r="H324" s="3" t="s">
        <v>198</v>
      </c>
      <c r="I324" s="3" t="s">
        <v>199</v>
      </c>
      <c r="J324" s="3" t="s">
        <v>199</v>
      </c>
      <c r="K324" s="3" t="s">
        <v>199</v>
      </c>
      <c r="L324" s="3" t="s">
        <v>199</v>
      </c>
      <c r="M324" s="3" t="s">
        <v>199</v>
      </c>
      <c r="N324" s="3">
        <v>3.6999999999999998E-2</v>
      </c>
      <c r="O324" s="3">
        <v>0.63</v>
      </c>
      <c r="P324" s="3" t="s">
        <v>199</v>
      </c>
      <c r="Q324" s="3"/>
      <c r="T324" s="95">
        <f t="shared" si="28"/>
        <v>5</v>
      </c>
      <c r="U324" s="95">
        <f t="shared" si="29"/>
        <v>0.05</v>
      </c>
      <c r="V324" s="95">
        <f t="shared" si="30"/>
        <v>0.01</v>
      </c>
      <c r="W324" s="95">
        <f t="shared" si="31"/>
        <v>0.5</v>
      </c>
      <c r="X324" s="95">
        <f t="shared" si="32"/>
        <v>2.5000000000000001E-2</v>
      </c>
      <c r="Y324" s="95">
        <f t="shared" si="33"/>
        <v>0.63</v>
      </c>
      <c r="Z324" s="95">
        <f t="shared" si="34"/>
        <v>0.1</v>
      </c>
      <c r="AA324" s="3" t="s">
        <v>151</v>
      </c>
      <c r="AB324" s="3" t="s">
        <v>29</v>
      </c>
      <c r="AC324" s="3" t="s">
        <v>21</v>
      </c>
      <c r="AD324" s="3" t="s">
        <v>14</v>
      </c>
      <c r="AE324" s="75" t="s">
        <v>84</v>
      </c>
    </row>
    <row r="325" spans="1:31" x14ac:dyDescent="0.2">
      <c r="A325" s="3" t="s">
        <v>23</v>
      </c>
      <c r="B325" s="3" t="s">
        <v>151</v>
      </c>
      <c r="C325" s="3" t="s">
        <v>29</v>
      </c>
      <c r="D325" s="3">
        <v>147.54</v>
      </c>
      <c r="E325" s="4">
        <v>42437</v>
      </c>
      <c r="F325" s="3" t="s">
        <v>21</v>
      </c>
      <c r="G325" s="3" t="s">
        <v>14</v>
      </c>
      <c r="H325" s="3" t="s">
        <v>198</v>
      </c>
      <c r="I325" s="3" t="s">
        <v>199</v>
      </c>
      <c r="J325" s="3" t="s">
        <v>199</v>
      </c>
      <c r="K325" s="3" t="s">
        <v>199</v>
      </c>
      <c r="L325" s="3" t="s">
        <v>199</v>
      </c>
      <c r="M325" s="3" t="s">
        <v>199</v>
      </c>
      <c r="N325" s="3">
        <v>8.8999999999999996E-2</v>
      </c>
      <c r="O325" s="3" t="s">
        <v>199</v>
      </c>
      <c r="P325" s="3" t="s">
        <v>199</v>
      </c>
      <c r="Q325" s="3"/>
      <c r="T325" s="95">
        <f t="shared" ref="T325:T388" si="35">IF(I325="U",5,I325)</f>
        <v>5</v>
      </c>
      <c r="U325" s="95">
        <f t="shared" ref="U325:U388" si="36">IF(J325="U",0.05,J325)</f>
        <v>0.05</v>
      </c>
      <c r="V325" s="95">
        <f t="shared" ref="V325:V388" si="37">IF(K325="U",0.01,K325)</f>
        <v>0.01</v>
      </c>
      <c r="W325" s="95">
        <f t="shared" ref="W325:W388" si="38">IF(L325="U",0.5,L325)</f>
        <v>0.5</v>
      </c>
      <c r="X325" s="95">
        <f t="shared" ref="X325:X388" si="39">IF(M325="U",0.025,M325)</f>
        <v>2.5000000000000001E-2</v>
      </c>
      <c r="Y325" s="95">
        <f t="shared" ref="Y325:Y388" si="40">IF(O325="U",0.1,O325)</f>
        <v>0.1</v>
      </c>
      <c r="Z325" s="95">
        <f t="shared" ref="Z325:Z388" si="41">IF(P325="U",0.1,P325)</f>
        <v>0.1</v>
      </c>
      <c r="AA325" s="3" t="s">
        <v>151</v>
      </c>
      <c r="AB325" s="3" t="s">
        <v>29</v>
      </c>
      <c r="AC325" s="3" t="s">
        <v>21</v>
      </c>
      <c r="AD325" s="3" t="s">
        <v>14</v>
      </c>
      <c r="AE325" s="75" t="s">
        <v>84</v>
      </c>
    </row>
    <row r="326" spans="1:31" x14ac:dyDescent="0.2">
      <c r="A326" s="3" t="s">
        <v>23</v>
      </c>
      <c r="B326" s="3" t="s">
        <v>151</v>
      </c>
      <c r="C326" s="3" t="s">
        <v>29</v>
      </c>
      <c r="D326" s="3">
        <v>147.54</v>
      </c>
      <c r="E326" s="4">
        <v>42437</v>
      </c>
      <c r="F326" s="3" t="s">
        <v>21</v>
      </c>
      <c r="G326" s="3" t="s">
        <v>14</v>
      </c>
      <c r="H326" s="3" t="s">
        <v>198</v>
      </c>
      <c r="I326" s="3" t="s">
        <v>199</v>
      </c>
      <c r="J326" s="3" t="s">
        <v>199</v>
      </c>
      <c r="K326" s="3" t="s">
        <v>199</v>
      </c>
      <c r="L326" s="3" t="s">
        <v>199</v>
      </c>
      <c r="M326" s="3" t="s">
        <v>199</v>
      </c>
      <c r="N326" s="3">
        <v>1.4999999999999999E-2</v>
      </c>
      <c r="O326" s="3">
        <v>1.1000000000000001</v>
      </c>
      <c r="P326" s="3" t="s">
        <v>199</v>
      </c>
      <c r="Q326" s="3"/>
      <c r="T326" s="95">
        <f t="shared" si="35"/>
        <v>5</v>
      </c>
      <c r="U326" s="95">
        <f t="shared" si="36"/>
        <v>0.05</v>
      </c>
      <c r="V326" s="95">
        <f t="shared" si="37"/>
        <v>0.01</v>
      </c>
      <c r="W326" s="95">
        <f t="shared" si="38"/>
        <v>0.5</v>
      </c>
      <c r="X326" s="95">
        <f t="shared" si="39"/>
        <v>2.5000000000000001E-2</v>
      </c>
      <c r="Y326" s="95">
        <f t="shared" si="40"/>
        <v>1.1000000000000001</v>
      </c>
      <c r="Z326" s="95">
        <f t="shared" si="41"/>
        <v>0.1</v>
      </c>
      <c r="AA326" s="3" t="s">
        <v>151</v>
      </c>
      <c r="AB326" s="3" t="s">
        <v>29</v>
      </c>
      <c r="AC326" s="3" t="s">
        <v>21</v>
      </c>
      <c r="AD326" s="3" t="s">
        <v>14</v>
      </c>
      <c r="AE326" s="75" t="s">
        <v>84</v>
      </c>
    </row>
    <row r="327" spans="1:31" x14ac:dyDescent="0.2">
      <c r="A327" s="3" t="s">
        <v>23</v>
      </c>
      <c r="B327" s="3" t="s">
        <v>151</v>
      </c>
      <c r="C327" s="3" t="s">
        <v>29</v>
      </c>
      <c r="D327" s="3">
        <v>147.54</v>
      </c>
      <c r="E327" s="4">
        <v>42437</v>
      </c>
      <c r="F327" s="3" t="s">
        <v>21</v>
      </c>
      <c r="G327" s="3" t="s">
        <v>14</v>
      </c>
      <c r="H327" s="3" t="s">
        <v>198</v>
      </c>
      <c r="I327" s="3" t="s">
        <v>199</v>
      </c>
      <c r="J327" s="3" t="s">
        <v>199</v>
      </c>
      <c r="K327" s="3" t="s">
        <v>199</v>
      </c>
      <c r="L327" s="3" t="s">
        <v>199</v>
      </c>
      <c r="M327" s="3" t="s">
        <v>199</v>
      </c>
      <c r="N327" s="3">
        <v>2.7E-2</v>
      </c>
      <c r="O327" s="3" t="s">
        <v>199</v>
      </c>
      <c r="P327" s="3" t="s">
        <v>199</v>
      </c>
      <c r="Q327" s="3"/>
      <c r="T327" s="95">
        <f t="shared" si="35"/>
        <v>5</v>
      </c>
      <c r="U327" s="95">
        <f t="shared" si="36"/>
        <v>0.05</v>
      </c>
      <c r="V327" s="95">
        <f t="shared" si="37"/>
        <v>0.01</v>
      </c>
      <c r="W327" s="95">
        <f t="shared" si="38"/>
        <v>0.5</v>
      </c>
      <c r="X327" s="95">
        <f t="shared" si="39"/>
        <v>2.5000000000000001E-2</v>
      </c>
      <c r="Y327" s="95">
        <f t="shared" si="40"/>
        <v>0.1</v>
      </c>
      <c r="Z327" s="95">
        <f t="shared" si="41"/>
        <v>0.1</v>
      </c>
      <c r="AA327" s="3" t="s">
        <v>151</v>
      </c>
      <c r="AB327" s="3" t="s">
        <v>29</v>
      </c>
      <c r="AC327" s="3" t="s">
        <v>21</v>
      </c>
      <c r="AD327" s="3" t="s">
        <v>14</v>
      </c>
      <c r="AE327" s="75" t="s">
        <v>84</v>
      </c>
    </row>
    <row r="328" spans="1:31" x14ac:dyDescent="0.2">
      <c r="A328" s="3" t="s">
        <v>23</v>
      </c>
      <c r="B328" s="3" t="s">
        <v>151</v>
      </c>
      <c r="C328" s="3" t="s">
        <v>29</v>
      </c>
      <c r="D328" s="3">
        <v>147.54</v>
      </c>
      <c r="E328" s="4">
        <v>42437</v>
      </c>
      <c r="F328" s="3" t="s">
        <v>21</v>
      </c>
      <c r="G328" s="3" t="s">
        <v>14</v>
      </c>
      <c r="H328" s="3" t="s">
        <v>198</v>
      </c>
      <c r="I328" s="3" t="s">
        <v>199</v>
      </c>
      <c r="J328" s="3" t="s">
        <v>199</v>
      </c>
      <c r="K328" s="3" t="s">
        <v>199</v>
      </c>
      <c r="L328" s="3" t="s">
        <v>199</v>
      </c>
      <c r="M328" s="3" t="s">
        <v>199</v>
      </c>
      <c r="N328" s="3">
        <v>2.3E-2</v>
      </c>
      <c r="O328" s="3">
        <v>0.48</v>
      </c>
      <c r="P328" s="3" t="s">
        <v>199</v>
      </c>
      <c r="Q328" s="3"/>
      <c r="T328" s="95">
        <f t="shared" si="35"/>
        <v>5</v>
      </c>
      <c r="U328" s="95">
        <f t="shared" si="36"/>
        <v>0.05</v>
      </c>
      <c r="V328" s="95">
        <f t="shared" si="37"/>
        <v>0.01</v>
      </c>
      <c r="W328" s="95">
        <f t="shared" si="38"/>
        <v>0.5</v>
      </c>
      <c r="X328" s="95">
        <f t="shared" si="39"/>
        <v>2.5000000000000001E-2</v>
      </c>
      <c r="Y328" s="95">
        <f t="shared" si="40"/>
        <v>0.48</v>
      </c>
      <c r="Z328" s="95">
        <f t="shared" si="41"/>
        <v>0.1</v>
      </c>
      <c r="AA328" s="3" t="s">
        <v>151</v>
      </c>
      <c r="AB328" s="3" t="s">
        <v>29</v>
      </c>
      <c r="AC328" s="3" t="s">
        <v>21</v>
      </c>
      <c r="AD328" s="3" t="s">
        <v>14</v>
      </c>
      <c r="AE328" s="75" t="s">
        <v>84</v>
      </c>
    </row>
    <row r="329" spans="1:31" x14ac:dyDescent="0.2">
      <c r="A329" s="3" t="s">
        <v>23</v>
      </c>
      <c r="B329" s="3" t="s">
        <v>151</v>
      </c>
      <c r="C329" s="3" t="s">
        <v>29</v>
      </c>
      <c r="D329" s="3">
        <v>147.54</v>
      </c>
      <c r="E329" s="4">
        <v>42437</v>
      </c>
      <c r="F329" s="3" t="s">
        <v>21</v>
      </c>
      <c r="G329" s="3" t="s">
        <v>14</v>
      </c>
      <c r="H329" s="3" t="s">
        <v>198</v>
      </c>
      <c r="I329" s="3" t="s">
        <v>199</v>
      </c>
      <c r="J329" s="3" t="s">
        <v>199</v>
      </c>
      <c r="K329" s="3" t="s">
        <v>199</v>
      </c>
      <c r="L329" s="3" t="s">
        <v>199</v>
      </c>
      <c r="M329" s="3" t="s">
        <v>199</v>
      </c>
      <c r="N329" s="3">
        <v>2.1000000000000001E-2</v>
      </c>
      <c r="O329" s="3">
        <v>0.8</v>
      </c>
      <c r="P329" s="3" t="s">
        <v>199</v>
      </c>
      <c r="Q329" s="3"/>
      <c r="T329" s="95">
        <f t="shared" si="35"/>
        <v>5</v>
      </c>
      <c r="U329" s="95">
        <f t="shared" si="36"/>
        <v>0.05</v>
      </c>
      <c r="V329" s="95">
        <f t="shared" si="37"/>
        <v>0.01</v>
      </c>
      <c r="W329" s="95">
        <f t="shared" si="38"/>
        <v>0.5</v>
      </c>
      <c r="X329" s="95">
        <f t="shared" si="39"/>
        <v>2.5000000000000001E-2</v>
      </c>
      <c r="Y329" s="95">
        <f t="shared" si="40"/>
        <v>0.8</v>
      </c>
      <c r="Z329" s="95">
        <f t="shared" si="41"/>
        <v>0.1</v>
      </c>
      <c r="AA329" s="3" t="s">
        <v>151</v>
      </c>
      <c r="AB329" s="3" t="s">
        <v>29</v>
      </c>
      <c r="AC329" s="3" t="s">
        <v>21</v>
      </c>
      <c r="AD329" s="3" t="s">
        <v>14</v>
      </c>
      <c r="AE329" s="75" t="s">
        <v>84</v>
      </c>
    </row>
    <row r="330" spans="1:31" x14ac:dyDescent="0.2">
      <c r="A330" s="3" t="s">
        <v>23</v>
      </c>
      <c r="B330" s="3" t="s">
        <v>151</v>
      </c>
      <c r="C330" s="3" t="s">
        <v>29</v>
      </c>
      <c r="D330" s="3">
        <v>147.54</v>
      </c>
      <c r="E330" s="4">
        <v>42437</v>
      </c>
      <c r="F330" s="3" t="s">
        <v>21</v>
      </c>
      <c r="G330" s="3" t="s">
        <v>14</v>
      </c>
      <c r="H330" s="3" t="s">
        <v>198</v>
      </c>
      <c r="I330" s="3" t="s">
        <v>199</v>
      </c>
      <c r="J330" s="3" t="s">
        <v>199</v>
      </c>
      <c r="K330" s="3" t="s">
        <v>199</v>
      </c>
      <c r="L330" s="3">
        <v>2.6</v>
      </c>
      <c r="M330" s="3" t="s">
        <v>199</v>
      </c>
      <c r="N330" s="3">
        <v>2.1999999999999999E-2</v>
      </c>
      <c r="O330" s="3">
        <v>0.42</v>
      </c>
      <c r="P330" s="3" t="s">
        <v>199</v>
      </c>
      <c r="Q330" s="3"/>
      <c r="T330" s="95">
        <f t="shared" si="35"/>
        <v>5</v>
      </c>
      <c r="U330" s="95">
        <f t="shared" si="36"/>
        <v>0.05</v>
      </c>
      <c r="V330" s="95">
        <f t="shared" si="37"/>
        <v>0.01</v>
      </c>
      <c r="W330" s="95">
        <f t="shared" si="38"/>
        <v>2.6</v>
      </c>
      <c r="X330" s="95">
        <f t="shared" si="39"/>
        <v>2.5000000000000001E-2</v>
      </c>
      <c r="Y330" s="95">
        <f t="shared" si="40"/>
        <v>0.42</v>
      </c>
      <c r="Z330" s="95">
        <f t="shared" si="41"/>
        <v>0.1</v>
      </c>
      <c r="AA330" s="3" t="s">
        <v>151</v>
      </c>
      <c r="AB330" s="3" t="s">
        <v>29</v>
      </c>
      <c r="AC330" s="3" t="s">
        <v>21</v>
      </c>
      <c r="AD330" s="3" t="s">
        <v>14</v>
      </c>
      <c r="AE330" s="75" t="s">
        <v>84</v>
      </c>
    </row>
    <row r="331" spans="1:31" x14ac:dyDescent="0.2">
      <c r="A331" s="3" t="s">
        <v>23</v>
      </c>
      <c r="B331" s="3" t="s">
        <v>151</v>
      </c>
      <c r="C331" s="3" t="s">
        <v>29</v>
      </c>
      <c r="D331" s="3">
        <v>147.54</v>
      </c>
      <c r="E331" s="4">
        <v>42437</v>
      </c>
      <c r="F331" s="3" t="s">
        <v>21</v>
      </c>
      <c r="G331" s="3" t="s">
        <v>14</v>
      </c>
      <c r="H331" s="3" t="s">
        <v>198</v>
      </c>
      <c r="I331" s="3" t="s">
        <v>199</v>
      </c>
      <c r="J331" s="3" t="s">
        <v>199</v>
      </c>
      <c r="K331" s="3" t="s">
        <v>199</v>
      </c>
      <c r="L331" s="3" t="s">
        <v>199</v>
      </c>
      <c r="M331" s="3" t="s">
        <v>199</v>
      </c>
      <c r="N331" s="3">
        <v>2.3E-2</v>
      </c>
      <c r="O331" s="3" t="s">
        <v>199</v>
      </c>
      <c r="P331" s="3" t="s">
        <v>199</v>
      </c>
      <c r="Q331" s="3"/>
      <c r="T331" s="95">
        <f t="shared" si="35"/>
        <v>5</v>
      </c>
      <c r="U331" s="95">
        <f t="shared" si="36"/>
        <v>0.05</v>
      </c>
      <c r="V331" s="95">
        <f t="shared" si="37"/>
        <v>0.01</v>
      </c>
      <c r="W331" s="95">
        <f t="shared" si="38"/>
        <v>0.5</v>
      </c>
      <c r="X331" s="95">
        <f t="shared" si="39"/>
        <v>2.5000000000000001E-2</v>
      </c>
      <c r="Y331" s="95">
        <f t="shared" si="40"/>
        <v>0.1</v>
      </c>
      <c r="Z331" s="95">
        <f t="shared" si="41"/>
        <v>0.1</v>
      </c>
      <c r="AA331" s="3" t="s">
        <v>151</v>
      </c>
      <c r="AB331" s="3" t="s">
        <v>29</v>
      </c>
      <c r="AC331" s="3" t="s">
        <v>21</v>
      </c>
      <c r="AD331" s="3" t="s">
        <v>14</v>
      </c>
      <c r="AE331" s="75" t="s">
        <v>84</v>
      </c>
    </row>
    <row r="332" spans="1:31" x14ac:dyDescent="0.2">
      <c r="A332" s="3" t="s">
        <v>23</v>
      </c>
      <c r="B332" s="3" t="s">
        <v>151</v>
      </c>
      <c r="C332" s="3" t="s">
        <v>29</v>
      </c>
      <c r="D332" s="3">
        <v>147.54</v>
      </c>
      <c r="E332" s="4">
        <v>42437</v>
      </c>
      <c r="F332" s="3" t="s">
        <v>21</v>
      </c>
      <c r="G332" s="3" t="s">
        <v>14</v>
      </c>
      <c r="H332" s="3" t="s">
        <v>198</v>
      </c>
      <c r="I332" s="3" t="s">
        <v>199</v>
      </c>
      <c r="J332" s="3" t="s">
        <v>199</v>
      </c>
      <c r="K332" s="3" t="s">
        <v>199</v>
      </c>
      <c r="L332" s="3" t="s">
        <v>199</v>
      </c>
      <c r="M332" s="3" t="s">
        <v>199</v>
      </c>
      <c r="N332" s="3">
        <v>2.1000000000000001E-2</v>
      </c>
      <c r="O332" s="3">
        <v>0.61</v>
      </c>
      <c r="P332" s="3" t="s">
        <v>199</v>
      </c>
      <c r="Q332" s="3"/>
      <c r="T332" s="95">
        <f t="shared" si="35"/>
        <v>5</v>
      </c>
      <c r="U332" s="95">
        <f t="shared" si="36"/>
        <v>0.05</v>
      </c>
      <c r="V332" s="95">
        <f t="shared" si="37"/>
        <v>0.01</v>
      </c>
      <c r="W332" s="95">
        <f t="shared" si="38"/>
        <v>0.5</v>
      </c>
      <c r="X332" s="95">
        <f t="shared" si="39"/>
        <v>2.5000000000000001E-2</v>
      </c>
      <c r="Y332" s="95">
        <f t="shared" si="40"/>
        <v>0.61</v>
      </c>
      <c r="Z332" s="95">
        <f t="shared" si="41"/>
        <v>0.1</v>
      </c>
      <c r="AA332" s="3" t="s">
        <v>151</v>
      </c>
      <c r="AB332" s="3" t="s">
        <v>29</v>
      </c>
      <c r="AC332" s="3" t="s">
        <v>21</v>
      </c>
      <c r="AD332" s="3" t="s">
        <v>14</v>
      </c>
      <c r="AE332" s="75" t="s">
        <v>84</v>
      </c>
    </row>
    <row r="333" spans="1:31" x14ac:dyDescent="0.2">
      <c r="A333" s="3" t="s">
        <v>23</v>
      </c>
      <c r="B333" s="3" t="s">
        <v>151</v>
      </c>
      <c r="C333" s="3" t="s">
        <v>29</v>
      </c>
      <c r="D333" s="3">
        <v>147.54</v>
      </c>
      <c r="E333" s="4">
        <v>42437</v>
      </c>
      <c r="F333" s="3" t="s">
        <v>21</v>
      </c>
      <c r="G333" s="3" t="s">
        <v>14</v>
      </c>
      <c r="H333" s="3" t="s">
        <v>198</v>
      </c>
      <c r="I333" s="3" t="s">
        <v>199</v>
      </c>
      <c r="J333" s="3" t="s">
        <v>199</v>
      </c>
      <c r="K333" s="3" t="s">
        <v>199</v>
      </c>
      <c r="L333" s="3" t="s">
        <v>199</v>
      </c>
      <c r="M333" s="3" t="s">
        <v>199</v>
      </c>
      <c r="N333" s="3">
        <v>1.9E-2</v>
      </c>
      <c r="O333" s="3">
        <v>1.9</v>
      </c>
      <c r="P333" s="3" t="s">
        <v>199</v>
      </c>
      <c r="Q333" s="3"/>
      <c r="T333" s="95">
        <f t="shared" si="35"/>
        <v>5</v>
      </c>
      <c r="U333" s="95">
        <f t="shared" si="36"/>
        <v>0.05</v>
      </c>
      <c r="V333" s="95">
        <f t="shared" si="37"/>
        <v>0.01</v>
      </c>
      <c r="W333" s="95">
        <f t="shared" si="38"/>
        <v>0.5</v>
      </c>
      <c r="X333" s="95">
        <f t="shared" si="39"/>
        <v>2.5000000000000001E-2</v>
      </c>
      <c r="Y333" s="95">
        <f t="shared" si="40"/>
        <v>1.9</v>
      </c>
      <c r="Z333" s="95">
        <f t="shared" si="41"/>
        <v>0.1</v>
      </c>
      <c r="AA333" s="3" t="s">
        <v>151</v>
      </c>
      <c r="AB333" s="3" t="s">
        <v>29</v>
      </c>
      <c r="AC333" s="3" t="s">
        <v>21</v>
      </c>
      <c r="AD333" s="3" t="s">
        <v>14</v>
      </c>
      <c r="AE333" s="75" t="s">
        <v>84</v>
      </c>
    </row>
    <row r="334" spans="1:31" x14ac:dyDescent="0.2">
      <c r="A334" s="3" t="s">
        <v>23</v>
      </c>
      <c r="B334" s="3" t="s">
        <v>152</v>
      </c>
      <c r="C334" s="3" t="s">
        <v>16</v>
      </c>
      <c r="D334" s="3">
        <v>196.05</v>
      </c>
      <c r="E334" s="4">
        <v>42241</v>
      </c>
      <c r="F334" s="3" t="s">
        <v>21</v>
      </c>
      <c r="G334" s="3" t="s">
        <v>22</v>
      </c>
      <c r="H334" s="3" t="s">
        <v>198</v>
      </c>
      <c r="I334" s="3" t="s">
        <v>199</v>
      </c>
      <c r="J334" s="3" t="s">
        <v>199</v>
      </c>
      <c r="K334" s="3" t="s">
        <v>199</v>
      </c>
      <c r="L334" s="3" t="s">
        <v>199</v>
      </c>
      <c r="M334" s="3" t="s">
        <v>199</v>
      </c>
      <c r="N334" s="3" t="s">
        <v>199</v>
      </c>
      <c r="O334" s="3" t="s">
        <v>199</v>
      </c>
      <c r="P334" s="3">
        <v>0.53</v>
      </c>
      <c r="Q334" s="3"/>
      <c r="T334" s="95">
        <f t="shared" si="35"/>
        <v>5</v>
      </c>
      <c r="U334" s="95">
        <f t="shared" si="36"/>
        <v>0.05</v>
      </c>
      <c r="V334" s="95">
        <f t="shared" si="37"/>
        <v>0.01</v>
      </c>
      <c r="W334" s="95">
        <f t="shared" si="38"/>
        <v>0.5</v>
      </c>
      <c r="X334" s="95">
        <f t="shared" si="39"/>
        <v>2.5000000000000001E-2</v>
      </c>
      <c r="Y334" s="95">
        <f t="shared" si="40"/>
        <v>0.1</v>
      </c>
      <c r="Z334" s="95">
        <f t="shared" si="41"/>
        <v>0.53</v>
      </c>
      <c r="AA334" s="3" t="s">
        <v>152</v>
      </c>
      <c r="AB334" s="3" t="s">
        <v>16</v>
      </c>
      <c r="AC334" s="3" t="s">
        <v>21</v>
      </c>
      <c r="AD334" s="3" t="s">
        <v>22</v>
      </c>
      <c r="AE334" s="75" t="s">
        <v>83</v>
      </c>
    </row>
    <row r="335" spans="1:31" x14ac:dyDescent="0.2">
      <c r="A335" s="3" t="s">
        <v>23</v>
      </c>
      <c r="B335" s="3" t="s">
        <v>152</v>
      </c>
      <c r="C335" s="3" t="s">
        <v>16</v>
      </c>
      <c r="D335" s="3">
        <v>196.05</v>
      </c>
      <c r="E335" s="4">
        <v>42241</v>
      </c>
      <c r="F335" s="3" t="s">
        <v>21</v>
      </c>
      <c r="G335" s="3" t="s">
        <v>19</v>
      </c>
      <c r="H335" s="3" t="s">
        <v>198</v>
      </c>
      <c r="I335" s="3" t="s">
        <v>199</v>
      </c>
      <c r="J335" s="3" t="s">
        <v>199</v>
      </c>
      <c r="K335" s="3" t="s">
        <v>199</v>
      </c>
      <c r="L335" s="3" t="s">
        <v>199</v>
      </c>
      <c r="M335" s="3" t="s">
        <v>199</v>
      </c>
      <c r="N335" s="3">
        <v>7.0999999999999994E-2</v>
      </c>
      <c r="O335" s="3" t="s">
        <v>199</v>
      </c>
      <c r="P335" s="3">
        <v>0.62</v>
      </c>
      <c r="Q335" s="3"/>
      <c r="T335" s="95">
        <f t="shared" si="35"/>
        <v>5</v>
      </c>
      <c r="U335" s="95">
        <f t="shared" si="36"/>
        <v>0.05</v>
      </c>
      <c r="V335" s="95">
        <f t="shared" si="37"/>
        <v>0.01</v>
      </c>
      <c r="W335" s="95">
        <f t="shared" si="38"/>
        <v>0.5</v>
      </c>
      <c r="X335" s="95">
        <f t="shared" si="39"/>
        <v>2.5000000000000001E-2</v>
      </c>
      <c r="Y335" s="95">
        <f t="shared" si="40"/>
        <v>0.1</v>
      </c>
      <c r="Z335" s="95">
        <f t="shared" si="41"/>
        <v>0.62</v>
      </c>
      <c r="AA335" s="3" t="s">
        <v>152</v>
      </c>
      <c r="AB335" s="3" t="s">
        <v>16</v>
      </c>
      <c r="AC335" s="3" t="s">
        <v>21</v>
      </c>
      <c r="AD335" s="3" t="s">
        <v>19</v>
      </c>
      <c r="AE335" s="75" t="s">
        <v>83</v>
      </c>
    </row>
    <row r="336" spans="1:31" x14ac:dyDescent="0.2">
      <c r="A336" s="3" t="s">
        <v>23</v>
      </c>
      <c r="B336" s="3" t="s">
        <v>152</v>
      </c>
      <c r="C336" s="3" t="s">
        <v>16</v>
      </c>
      <c r="D336" s="3">
        <v>196.05</v>
      </c>
      <c r="E336" s="4">
        <v>42241</v>
      </c>
      <c r="F336" s="3" t="s">
        <v>21</v>
      </c>
      <c r="G336" s="3" t="s">
        <v>19</v>
      </c>
      <c r="H336" s="3" t="s">
        <v>198</v>
      </c>
      <c r="I336" s="3" t="s">
        <v>199</v>
      </c>
      <c r="J336" s="3" t="s">
        <v>199</v>
      </c>
      <c r="K336" s="3" t="s">
        <v>199</v>
      </c>
      <c r="L336" s="3" t="s">
        <v>199</v>
      </c>
      <c r="M336" s="3" t="s">
        <v>199</v>
      </c>
      <c r="N336" s="3">
        <v>4.7999999999999996E-3</v>
      </c>
      <c r="O336" s="3">
        <v>0.28000000000000003</v>
      </c>
      <c r="P336" s="3">
        <v>0.65</v>
      </c>
      <c r="Q336" s="3"/>
      <c r="T336" s="95">
        <f t="shared" si="35"/>
        <v>5</v>
      </c>
      <c r="U336" s="95">
        <f t="shared" si="36"/>
        <v>0.05</v>
      </c>
      <c r="V336" s="95">
        <f t="shared" si="37"/>
        <v>0.01</v>
      </c>
      <c r="W336" s="95">
        <f t="shared" si="38"/>
        <v>0.5</v>
      </c>
      <c r="X336" s="95">
        <f t="shared" si="39"/>
        <v>2.5000000000000001E-2</v>
      </c>
      <c r="Y336" s="95">
        <f t="shared" si="40"/>
        <v>0.28000000000000003</v>
      </c>
      <c r="Z336" s="95">
        <f t="shared" si="41"/>
        <v>0.65</v>
      </c>
      <c r="AA336" s="3" t="s">
        <v>152</v>
      </c>
      <c r="AB336" s="3" t="s">
        <v>16</v>
      </c>
      <c r="AC336" s="3" t="s">
        <v>21</v>
      </c>
      <c r="AD336" s="3" t="s">
        <v>19</v>
      </c>
      <c r="AE336" s="75" t="s">
        <v>83</v>
      </c>
    </row>
    <row r="337" spans="1:31" x14ac:dyDescent="0.2">
      <c r="A337" s="3" t="s">
        <v>23</v>
      </c>
      <c r="B337" s="3" t="s">
        <v>152</v>
      </c>
      <c r="C337" s="3" t="s">
        <v>16</v>
      </c>
      <c r="D337" s="3">
        <v>196.05</v>
      </c>
      <c r="E337" s="4">
        <v>42241</v>
      </c>
      <c r="F337" s="3" t="s">
        <v>21</v>
      </c>
      <c r="G337" s="3" t="s">
        <v>19</v>
      </c>
      <c r="H337" s="3" t="s">
        <v>198</v>
      </c>
      <c r="I337" s="3" t="s">
        <v>199</v>
      </c>
      <c r="J337" s="3" t="s">
        <v>199</v>
      </c>
      <c r="K337" s="3" t="s">
        <v>199</v>
      </c>
      <c r="L337" s="3" t="s">
        <v>199</v>
      </c>
      <c r="M337" s="3">
        <v>6.4000000000000001E-2</v>
      </c>
      <c r="N337" s="3">
        <v>5.4000000000000003E-3</v>
      </c>
      <c r="O337" s="3" t="s">
        <v>199</v>
      </c>
      <c r="P337" s="3">
        <v>0.39</v>
      </c>
      <c r="Q337" s="3"/>
      <c r="T337" s="95">
        <f t="shared" si="35"/>
        <v>5</v>
      </c>
      <c r="U337" s="95">
        <f t="shared" si="36"/>
        <v>0.05</v>
      </c>
      <c r="V337" s="95">
        <f t="shared" si="37"/>
        <v>0.01</v>
      </c>
      <c r="W337" s="95">
        <f t="shared" si="38"/>
        <v>0.5</v>
      </c>
      <c r="X337" s="95">
        <f t="shared" si="39"/>
        <v>6.4000000000000001E-2</v>
      </c>
      <c r="Y337" s="95">
        <f t="shared" si="40"/>
        <v>0.1</v>
      </c>
      <c r="Z337" s="95">
        <f t="shared" si="41"/>
        <v>0.39</v>
      </c>
      <c r="AA337" s="3" t="s">
        <v>152</v>
      </c>
      <c r="AB337" s="3" t="s">
        <v>16</v>
      </c>
      <c r="AC337" s="3" t="s">
        <v>21</v>
      </c>
      <c r="AD337" s="3" t="s">
        <v>19</v>
      </c>
      <c r="AE337" s="75" t="s">
        <v>83</v>
      </c>
    </row>
    <row r="338" spans="1:31" x14ac:dyDescent="0.2">
      <c r="A338" s="3" t="s">
        <v>23</v>
      </c>
      <c r="B338" s="3" t="s">
        <v>152</v>
      </c>
      <c r="C338" s="3" t="s">
        <v>16</v>
      </c>
      <c r="D338" s="3">
        <v>196.05</v>
      </c>
      <c r="E338" s="4">
        <v>42241</v>
      </c>
      <c r="F338" s="3" t="s">
        <v>21</v>
      </c>
      <c r="G338" s="3" t="s">
        <v>19</v>
      </c>
      <c r="H338" s="3" t="s">
        <v>198</v>
      </c>
      <c r="I338" s="3">
        <v>130</v>
      </c>
      <c r="J338" s="3" t="s">
        <v>199</v>
      </c>
      <c r="K338" s="3" t="s">
        <v>199</v>
      </c>
      <c r="L338" s="3" t="s">
        <v>199</v>
      </c>
      <c r="M338" s="3" t="s">
        <v>199</v>
      </c>
      <c r="N338" s="3">
        <v>5.4000000000000003E-3</v>
      </c>
      <c r="O338" s="3">
        <v>0.26</v>
      </c>
      <c r="P338" s="3">
        <v>0.42</v>
      </c>
      <c r="Q338" s="3"/>
      <c r="T338" s="95">
        <f t="shared" si="35"/>
        <v>130</v>
      </c>
      <c r="U338" s="95">
        <f t="shared" si="36"/>
        <v>0.05</v>
      </c>
      <c r="V338" s="95">
        <f t="shared" si="37"/>
        <v>0.01</v>
      </c>
      <c r="W338" s="95">
        <f t="shared" si="38"/>
        <v>0.5</v>
      </c>
      <c r="X338" s="95">
        <f t="shared" si="39"/>
        <v>2.5000000000000001E-2</v>
      </c>
      <c r="Y338" s="95">
        <f t="shared" si="40"/>
        <v>0.26</v>
      </c>
      <c r="Z338" s="95">
        <f t="shared" si="41"/>
        <v>0.42</v>
      </c>
      <c r="AA338" s="3" t="s">
        <v>152</v>
      </c>
      <c r="AB338" s="3" t="s">
        <v>16</v>
      </c>
      <c r="AC338" s="3" t="s">
        <v>21</v>
      </c>
      <c r="AD338" s="3" t="s">
        <v>19</v>
      </c>
      <c r="AE338" s="75" t="s">
        <v>83</v>
      </c>
    </row>
    <row r="339" spans="1:31" x14ac:dyDescent="0.2">
      <c r="A339" s="3" t="s">
        <v>23</v>
      </c>
      <c r="B339" s="3" t="s">
        <v>152</v>
      </c>
      <c r="C339" s="3" t="s">
        <v>16</v>
      </c>
      <c r="D339" s="3">
        <v>196.05</v>
      </c>
      <c r="E339" s="4">
        <v>42241</v>
      </c>
      <c r="F339" s="3" t="s">
        <v>21</v>
      </c>
      <c r="G339" s="3" t="s">
        <v>19</v>
      </c>
      <c r="H339" s="3" t="s">
        <v>198</v>
      </c>
      <c r="I339" s="3" t="s">
        <v>199</v>
      </c>
      <c r="J339" s="3" t="s">
        <v>199</v>
      </c>
      <c r="K339" s="3" t="s">
        <v>199</v>
      </c>
      <c r="L339" s="3" t="s">
        <v>199</v>
      </c>
      <c r="M339" s="3" t="s">
        <v>199</v>
      </c>
      <c r="N339" s="3">
        <v>5.1999999999999998E-3</v>
      </c>
      <c r="O339" s="3">
        <v>0.26</v>
      </c>
      <c r="P339" s="3">
        <v>0.46</v>
      </c>
      <c r="Q339" s="3"/>
      <c r="T339" s="95">
        <f t="shared" si="35"/>
        <v>5</v>
      </c>
      <c r="U339" s="95">
        <f t="shared" si="36"/>
        <v>0.05</v>
      </c>
      <c r="V339" s="95">
        <f t="shared" si="37"/>
        <v>0.01</v>
      </c>
      <c r="W339" s="95">
        <f t="shared" si="38"/>
        <v>0.5</v>
      </c>
      <c r="X339" s="95">
        <f t="shared" si="39"/>
        <v>2.5000000000000001E-2</v>
      </c>
      <c r="Y339" s="95">
        <f t="shared" si="40"/>
        <v>0.26</v>
      </c>
      <c r="Z339" s="95">
        <f t="shared" si="41"/>
        <v>0.46</v>
      </c>
      <c r="AA339" s="3" t="s">
        <v>152</v>
      </c>
      <c r="AB339" s="3" t="s">
        <v>16</v>
      </c>
      <c r="AC339" s="3" t="s">
        <v>21</v>
      </c>
      <c r="AD339" s="3" t="s">
        <v>19</v>
      </c>
      <c r="AE339" s="75" t="s">
        <v>83</v>
      </c>
    </row>
    <row r="340" spans="1:31" x14ac:dyDescent="0.2">
      <c r="A340" s="3" t="s">
        <v>23</v>
      </c>
      <c r="B340" s="3" t="s">
        <v>152</v>
      </c>
      <c r="C340" s="3" t="s">
        <v>16</v>
      </c>
      <c r="D340" s="3">
        <v>196.05</v>
      </c>
      <c r="E340" s="4">
        <v>42241</v>
      </c>
      <c r="F340" s="3" t="s">
        <v>21</v>
      </c>
      <c r="G340" s="3" t="s">
        <v>19</v>
      </c>
      <c r="H340" s="3" t="s">
        <v>198</v>
      </c>
      <c r="I340" s="3" t="s">
        <v>199</v>
      </c>
      <c r="J340" s="3" t="s">
        <v>199</v>
      </c>
      <c r="K340" s="3" t="s">
        <v>199</v>
      </c>
      <c r="L340" s="3" t="s">
        <v>199</v>
      </c>
      <c r="M340" s="3" t="s">
        <v>199</v>
      </c>
      <c r="N340" s="3">
        <v>4.3E-3</v>
      </c>
      <c r="O340" s="3" t="s">
        <v>199</v>
      </c>
      <c r="P340" s="3">
        <v>0.49</v>
      </c>
      <c r="Q340" s="3"/>
      <c r="T340" s="95">
        <f t="shared" si="35"/>
        <v>5</v>
      </c>
      <c r="U340" s="95">
        <f t="shared" si="36"/>
        <v>0.05</v>
      </c>
      <c r="V340" s="95">
        <f t="shared" si="37"/>
        <v>0.01</v>
      </c>
      <c r="W340" s="95">
        <f t="shared" si="38"/>
        <v>0.5</v>
      </c>
      <c r="X340" s="95">
        <f t="shared" si="39"/>
        <v>2.5000000000000001E-2</v>
      </c>
      <c r="Y340" s="95">
        <f t="shared" si="40"/>
        <v>0.1</v>
      </c>
      <c r="Z340" s="95">
        <f t="shared" si="41"/>
        <v>0.49</v>
      </c>
      <c r="AA340" s="3" t="s">
        <v>152</v>
      </c>
      <c r="AB340" s="3" t="s">
        <v>16</v>
      </c>
      <c r="AC340" s="3" t="s">
        <v>21</v>
      </c>
      <c r="AD340" s="3" t="s">
        <v>19</v>
      </c>
      <c r="AE340" s="75" t="s">
        <v>83</v>
      </c>
    </row>
    <row r="341" spans="1:31" x14ac:dyDescent="0.2">
      <c r="A341" s="3" t="s">
        <v>23</v>
      </c>
      <c r="B341" s="3" t="s">
        <v>152</v>
      </c>
      <c r="C341" s="3" t="s">
        <v>16</v>
      </c>
      <c r="D341" s="3">
        <v>196.05</v>
      </c>
      <c r="E341" s="4">
        <v>42241</v>
      </c>
      <c r="F341" s="3" t="s">
        <v>21</v>
      </c>
      <c r="G341" s="3" t="s">
        <v>19</v>
      </c>
      <c r="H341" s="3" t="s">
        <v>198</v>
      </c>
      <c r="I341" s="3" t="s">
        <v>199</v>
      </c>
      <c r="J341" s="3" t="s">
        <v>199</v>
      </c>
      <c r="K341" s="3" t="s">
        <v>199</v>
      </c>
      <c r="L341" s="3" t="s">
        <v>199</v>
      </c>
      <c r="M341" s="3" t="s">
        <v>199</v>
      </c>
      <c r="N341" s="3">
        <v>0.23</v>
      </c>
      <c r="O341" s="3">
        <v>0.34</v>
      </c>
      <c r="P341" s="3">
        <v>0.53</v>
      </c>
      <c r="Q341" s="3"/>
      <c r="T341" s="95">
        <f t="shared" si="35"/>
        <v>5</v>
      </c>
      <c r="U341" s="95">
        <f t="shared" si="36"/>
        <v>0.05</v>
      </c>
      <c r="V341" s="95">
        <f t="shared" si="37"/>
        <v>0.01</v>
      </c>
      <c r="W341" s="95">
        <f t="shared" si="38"/>
        <v>0.5</v>
      </c>
      <c r="X341" s="95">
        <f t="shared" si="39"/>
        <v>2.5000000000000001E-2</v>
      </c>
      <c r="Y341" s="95">
        <f t="shared" si="40"/>
        <v>0.34</v>
      </c>
      <c r="Z341" s="95">
        <f t="shared" si="41"/>
        <v>0.53</v>
      </c>
      <c r="AA341" s="3" t="s">
        <v>152</v>
      </c>
      <c r="AB341" s="3" t="s">
        <v>16</v>
      </c>
      <c r="AC341" s="3" t="s">
        <v>21</v>
      </c>
      <c r="AD341" s="3" t="s">
        <v>19</v>
      </c>
      <c r="AE341" s="75" t="s">
        <v>83</v>
      </c>
    </row>
    <row r="342" spans="1:31" x14ac:dyDescent="0.2">
      <c r="A342" s="3" t="s">
        <v>23</v>
      </c>
      <c r="B342" s="3" t="s">
        <v>152</v>
      </c>
      <c r="C342" s="3" t="s">
        <v>16</v>
      </c>
      <c r="D342" s="3">
        <v>196.05</v>
      </c>
      <c r="E342" s="4">
        <v>42241</v>
      </c>
      <c r="F342" s="3" t="s">
        <v>21</v>
      </c>
      <c r="G342" s="3" t="s">
        <v>19</v>
      </c>
      <c r="H342" s="3" t="s">
        <v>198</v>
      </c>
      <c r="I342" s="3" t="s">
        <v>199</v>
      </c>
      <c r="J342" s="3" t="s">
        <v>199</v>
      </c>
      <c r="K342" s="3" t="s">
        <v>199</v>
      </c>
      <c r="L342" s="3" t="s">
        <v>199</v>
      </c>
      <c r="M342" s="3" t="s">
        <v>199</v>
      </c>
      <c r="N342" s="3">
        <v>6.9000000000000006E-2</v>
      </c>
      <c r="O342" s="3">
        <v>0.19</v>
      </c>
      <c r="P342" s="3">
        <v>0.43</v>
      </c>
      <c r="Q342" s="3"/>
      <c r="T342" s="95">
        <f t="shared" si="35"/>
        <v>5</v>
      </c>
      <c r="U342" s="95">
        <f t="shared" si="36"/>
        <v>0.05</v>
      </c>
      <c r="V342" s="95">
        <f t="shared" si="37"/>
        <v>0.01</v>
      </c>
      <c r="W342" s="95">
        <f t="shared" si="38"/>
        <v>0.5</v>
      </c>
      <c r="X342" s="95">
        <f t="shared" si="39"/>
        <v>2.5000000000000001E-2</v>
      </c>
      <c r="Y342" s="95">
        <f t="shared" si="40"/>
        <v>0.19</v>
      </c>
      <c r="Z342" s="95">
        <f t="shared" si="41"/>
        <v>0.43</v>
      </c>
      <c r="AA342" s="3" t="s">
        <v>152</v>
      </c>
      <c r="AB342" s="3" t="s">
        <v>16</v>
      </c>
      <c r="AC342" s="3" t="s">
        <v>21</v>
      </c>
      <c r="AD342" s="3" t="s">
        <v>19</v>
      </c>
      <c r="AE342" s="75" t="s">
        <v>83</v>
      </c>
    </row>
    <row r="343" spans="1:31" x14ac:dyDescent="0.2">
      <c r="A343" s="3" t="s">
        <v>23</v>
      </c>
      <c r="B343" s="3" t="s">
        <v>152</v>
      </c>
      <c r="C343" s="3" t="s">
        <v>16</v>
      </c>
      <c r="D343" s="3">
        <v>196.05</v>
      </c>
      <c r="E343" s="4">
        <v>42241</v>
      </c>
      <c r="F343" s="3" t="s">
        <v>21</v>
      </c>
      <c r="G343" s="3" t="s">
        <v>19</v>
      </c>
      <c r="H343" s="3" t="s">
        <v>198</v>
      </c>
      <c r="I343" s="3" t="s">
        <v>199</v>
      </c>
      <c r="J343" s="3" t="s">
        <v>199</v>
      </c>
      <c r="K343" s="3" t="s">
        <v>199</v>
      </c>
      <c r="L343" s="3" t="s">
        <v>199</v>
      </c>
      <c r="M343" s="3" t="s">
        <v>199</v>
      </c>
      <c r="N343" s="3">
        <v>9.1999999999999998E-2</v>
      </c>
      <c r="O343" s="3">
        <v>0.56000000000000005</v>
      </c>
      <c r="P343" s="3">
        <v>0.88</v>
      </c>
      <c r="Q343" s="3"/>
      <c r="T343" s="95">
        <f t="shared" si="35"/>
        <v>5</v>
      </c>
      <c r="U343" s="95">
        <f t="shared" si="36"/>
        <v>0.05</v>
      </c>
      <c r="V343" s="95">
        <f t="shared" si="37"/>
        <v>0.01</v>
      </c>
      <c r="W343" s="95">
        <f t="shared" si="38"/>
        <v>0.5</v>
      </c>
      <c r="X343" s="95">
        <f t="shared" si="39"/>
        <v>2.5000000000000001E-2</v>
      </c>
      <c r="Y343" s="95">
        <f t="shared" si="40"/>
        <v>0.56000000000000005</v>
      </c>
      <c r="Z343" s="95">
        <f t="shared" si="41"/>
        <v>0.88</v>
      </c>
      <c r="AA343" s="3" t="s">
        <v>152</v>
      </c>
      <c r="AB343" s="3" t="s">
        <v>16</v>
      </c>
      <c r="AC343" s="3" t="s">
        <v>21</v>
      </c>
      <c r="AD343" s="3" t="s">
        <v>19</v>
      </c>
      <c r="AE343" s="75" t="s">
        <v>83</v>
      </c>
    </row>
    <row r="344" spans="1:31" x14ac:dyDescent="0.2">
      <c r="A344" s="3" t="s">
        <v>23</v>
      </c>
      <c r="B344" s="3" t="s">
        <v>152</v>
      </c>
      <c r="C344" s="3" t="s">
        <v>16</v>
      </c>
      <c r="D344" s="3">
        <v>196.05</v>
      </c>
      <c r="E344" s="4">
        <v>42241</v>
      </c>
      <c r="F344" s="3" t="s">
        <v>21</v>
      </c>
      <c r="G344" s="3" t="s">
        <v>19</v>
      </c>
      <c r="H344" s="3" t="s">
        <v>198</v>
      </c>
      <c r="I344" s="3" t="s">
        <v>199</v>
      </c>
      <c r="J344" s="3" t="s">
        <v>199</v>
      </c>
      <c r="K344" s="3" t="s">
        <v>199</v>
      </c>
      <c r="L344" s="3" t="s">
        <v>199</v>
      </c>
      <c r="M344" s="3" t="s">
        <v>199</v>
      </c>
      <c r="N344" s="3">
        <v>4.5999999999999999E-3</v>
      </c>
      <c r="O344" s="3">
        <v>0.16</v>
      </c>
      <c r="P344" s="3">
        <v>0.33</v>
      </c>
      <c r="Q344" s="3"/>
      <c r="T344" s="95">
        <f t="shared" si="35"/>
        <v>5</v>
      </c>
      <c r="U344" s="95">
        <f t="shared" si="36"/>
        <v>0.05</v>
      </c>
      <c r="V344" s="95">
        <f t="shared" si="37"/>
        <v>0.01</v>
      </c>
      <c r="W344" s="95">
        <f t="shared" si="38"/>
        <v>0.5</v>
      </c>
      <c r="X344" s="95">
        <f t="shared" si="39"/>
        <v>2.5000000000000001E-2</v>
      </c>
      <c r="Y344" s="95">
        <f t="shared" si="40"/>
        <v>0.16</v>
      </c>
      <c r="Z344" s="95">
        <f t="shared" si="41"/>
        <v>0.33</v>
      </c>
      <c r="AA344" s="3" t="s">
        <v>152</v>
      </c>
      <c r="AB344" s="3" t="s">
        <v>16</v>
      </c>
      <c r="AC344" s="3" t="s">
        <v>21</v>
      </c>
      <c r="AD344" s="3" t="s">
        <v>19</v>
      </c>
      <c r="AE344" s="75" t="s">
        <v>83</v>
      </c>
    </row>
    <row r="345" spans="1:31" x14ac:dyDescent="0.2">
      <c r="A345" s="3" t="s">
        <v>23</v>
      </c>
      <c r="B345" s="3" t="s">
        <v>152</v>
      </c>
      <c r="C345" s="3" t="s">
        <v>16</v>
      </c>
      <c r="D345" s="3">
        <v>196.05</v>
      </c>
      <c r="E345" s="4">
        <v>42241</v>
      </c>
      <c r="F345" s="3" t="s">
        <v>21</v>
      </c>
      <c r="G345" s="3" t="s">
        <v>25</v>
      </c>
      <c r="H345" s="3" t="s">
        <v>198</v>
      </c>
      <c r="I345" s="3" t="s">
        <v>199</v>
      </c>
      <c r="J345" s="3" t="s">
        <v>199</v>
      </c>
      <c r="K345" s="3" t="s">
        <v>199</v>
      </c>
      <c r="L345" s="3" t="s">
        <v>199</v>
      </c>
      <c r="M345" s="3" t="s">
        <v>199</v>
      </c>
      <c r="N345" s="3">
        <v>5.4999999999999997E-3</v>
      </c>
      <c r="O345" s="3" t="s">
        <v>199</v>
      </c>
      <c r="P345" s="3">
        <v>0.21</v>
      </c>
      <c r="Q345" s="3"/>
      <c r="T345" s="95">
        <f t="shared" si="35"/>
        <v>5</v>
      </c>
      <c r="U345" s="95">
        <f t="shared" si="36"/>
        <v>0.05</v>
      </c>
      <c r="V345" s="95">
        <f t="shared" si="37"/>
        <v>0.01</v>
      </c>
      <c r="W345" s="95">
        <f t="shared" si="38"/>
        <v>0.5</v>
      </c>
      <c r="X345" s="95">
        <f t="shared" si="39"/>
        <v>2.5000000000000001E-2</v>
      </c>
      <c r="Y345" s="95">
        <f t="shared" si="40"/>
        <v>0.1</v>
      </c>
      <c r="Z345" s="95">
        <f t="shared" si="41"/>
        <v>0.21</v>
      </c>
      <c r="AA345" s="3" t="s">
        <v>152</v>
      </c>
      <c r="AB345" s="3" t="s">
        <v>16</v>
      </c>
      <c r="AC345" s="3" t="s">
        <v>21</v>
      </c>
      <c r="AD345" s="3" t="s">
        <v>25</v>
      </c>
      <c r="AE345" s="75" t="s">
        <v>83</v>
      </c>
    </row>
    <row r="346" spans="1:31" x14ac:dyDescent="0.2">
      <c r="A346" s="3" t="s">
        <v>23</v>
      </c>
      <c r="B346" s="3" t="s">
        <v>152</v>
      </c>
      <c r="C346" s="3" t="s">
        <v>16</v>
      </c>
      <c r="D346" s="3">
        <v>196.05</v>
      </c>
      <c r="E346" s="4">
        <v>42241</v>
      </c>
      <c r="F346" s="3" t="s">
        <v>21</v>
      </c>
      <c r="G346" s="3" t="s">
        <v>25</v>
      </c>
      <c r="H346" s="3" t="s">
        <v>198</v>
      </c>
      <c r="I346" s="3">
        <v>7.8</v>
      </c>
      <c r="J346" s="3" t="s">
        <v>199</v>
      </c>
      <c r="K346" s="3" t="s">
        <v>199</v>
      </c>
      <c r="L346" s="3" t="s">
        <v>199</v>
      </c>
      <c r="M346" s="3" t="s">
        <v>199</v>
      </c>
      <c r="N346" s="3">
        <v>9.9000000000000005E-2</v>
      </c>
      <c r="O346" s="3" t="s">
        <v>199</v>
      </c>
      <c r="P346" s="3">
        <v>0.28000000000000003</v>
      </c>
      <c r="Q346" s="3"/>
      <c r="T346" s="95">
        <f t="shared" si="35"/>
        <v>7.8</v>
      </c>
      <c r="U346" s="95">
        <f t="shared" si="36"/>
        <v>0.05</v>
      </c>
      <c r="V346" s="95">
        <f t="shared" si="37"/>
        <v>0.01</v>
      </c>
      <c r="W346" s="95">
        <f t="shared" si="38"/>
        <v>0.5</v>
      </c>
      <c r="X346" s="95">
        <f t="shared" si="39"/>
        <v>2.5000000000000001E-2</v>
      </c>
      <c r="Y346" s="95">
        <f t="shared" si="40"/>
        <v>0.1</v>
      </c>
      <c r="Z346" s="95">
        <f t="shared" si="41"/>
        <v>0.28000000000000003</v>
      </c>
      <c r="AA346" s="3" t="s">
        <v>152</v>
      </c>
      <c r="AB346" s="3" t="s">
        <v>16</v>
      </c>
      <c r="AC346" s="3" t="s">
        <v>21</v>
      </c>
      <c r="AD346" s="3" t="s">
        <v>25</v>
      </c>
      <c r="AE346" s="75" t="s">
        <v>83</v>
      </c>
    </row>
    <row r="347" spans="1:31" x14ac:dyDescent="0.2">
      <c r="A347" s="3" t="s">
        <v>23</v>
      </c>
      <c r="B347" s="3" t="s">
        <v>152</v>
      </c>
      <c r="C347" s="3" t="s">
        <v>16</v>
      </c>
      <c r="D347" s="3">
        <v>196.05</v>
      </c>
      <c r="E347" s="4">
        <v>42241</v>
      </c>
      <c r="F347" s="3" t="s">
        <v>21</v>
      </c>
      <c r="G347" s="3" t="s">
        <v>25</v>
      </c>
      <c r="H347" s="3" t="s">
        <v>198</v>
      </c>
      <c r="I347" s="3" t="s">
        <v>199</v>
      </c>
      <c r="J347" s="3" t="s">
        <v>199</v>
      </c>
      <c r="K347" s="3" t="s">
        <v>199</v>
      </c>
      <c r="L347" s="3" t="s">
        <v>199</v>
      </c>
      <c r="M347" s="3" t="s">
        <v>199</v>
      </c>
      <c r="N347" s="3">
        <v>7.6999999999999999E-2</v>
      </c>
      <c r="O347" s="3">
        <v>0.24</v>
      </c>
      <c r="P347" s="3">
        <v>0.28999999999999998</v>
      </c>
      <c r="Q347" s="3"/>
      <c r="T347" s="95">
        <f t="shared" si="35"/>
        <v>5</v>
      </c>
      <c r="U347" s="95">
        <f t="shared" si="36"/>
        <v>0.05</v>
      </c>
      <c r="V347" s="95">
        <f t="shared" si="37"/>
        <v>0.01</v>
      </c>
      <c r="W347" s="95">
        <f t="shared" si="38"/>
        <v>0.5</v>
      </c>
      <c r="X347" s="95">
        <f t="shared" si="39"/>
        <v>2.5000000000000001E-2</v>
      </c>
      <c r="Y347" s="95">
        <f t="shared" si="40"/>
        <v>0.24</v>
      </c>
      <c r="Z347" s="95">
        <f t="shared" si="41"/>
        <v>0.28999999999999998</v>
      </c>
      <c r="AA347" s="3" t="s">
        <v>152</v>
      </c>
      <c r="AB347" s="3" t="s">
        <v>16</v>
      </c>
      <c r="AC347" s="3" t="s">
        <v>21</v>
      </c>
      <c r="AD347" s="3" t="s">
        <v>25</v>
      </c>
      <c r="AE347" s="75" t="s">
        <v>83</v>
      </c>
    </row>
    <row r="348" spans="1:31" x14ac:dyDescent="0.2">
      <c r="A348" s="3" t="s">
        <v>23</v>
      </c>
      <c r="B348" s="3" t="s">
        <v>152</v>
      </c>
      <c r="C348" s="3" t="s">
        <v>16</v>
      </c>
      <c r="D348" s="3">
        <v>196.05</v>
      </c>
      <c r="E348" s="4">
        <v>42241</v>
      </c>
      <c r="F348" s="3" t="s">
        <v>21</v>
      </c>
      <c r="G348" s="3" t="s">
        <v>25</v>
      </c>
      <c r="H348" s="3" t="s">
        <v>198</v>
      </c>
      <c r="I348" s="3">
        <v>18</v>
      </c>
      <c r="J348" s="3" t="s">
        <v>199</v>
      </c>
      <c r="K348" s="3" t="s">
        <v>199</v>
      </c>
      <c r="L348" s="3" t="s">
        <v>199</v>
      </c>
      <c r="M348" s="3" t="s">
        <v>199</v>
      </c>
      <c r="N348" s="3">
        <v>9.5000000000000001E-2</v>
      </c>
      <c r="O348" s="3">
        <v>0.6</v>
      </c>
      <c r="P348" s="3">
        <v>0.4</v>
      </c>
      <c r="Q348" s="3"/>
      <c r="T348" s="95">
        <f t="shared" si="35"/>
        <v>18</v>
      </c>
      <c r="U348" s="95">
        <f t="shared" si="36"/>
        <v>0.05</v>
      </c>
      <c r="V348" s="95">
        <f t="shared" si="37"/>
        <v>0.01</v>
      </c>
      <c r="W348" s="95">
        <f t="shared" si="38"/>
        <v>0.5</v>
      </c>
      <c r="X348" s="95">
        <f t="shared" si="39"/>
        <v>2.5000000000000001E-2</v>
      </c>
      <c r="Y348" s="95">
        <f t="shared" si="40"/>
        <v>0.6</v>
      </c>
      <c r="Z348" s="95">
        <f t="shared" si="41"/>
        <v>0.4</v>
      </c>
      <c r="AA348" s="3" t="s">
        <v>152</v>
      </c>
      <c r="AB348" s="3" t="s">
        <v>16</v>
      </c>
      <c r="AC348" s="3" t="s">
        <v>21</v>
      </c>
      <c r="AD348" s="3" t="s">
        <v>25</v>
      </c>
      <c r="AE348" s="75" t="s">
        <v>83</v>
      </c>
    </row>
    <row r="349" spans="1:31" x14ac:dyDescent="0.2">
      <c r="A349" s="3" t="s">
        <v>23</v>
      </c>
      <c r="B349" s="3" t="s">
        <v>152</v>
      </c>
      <c r="C349" s="3" t="s">
        <v>16</v>
      </c>
      <c r="D349" s="3">
        <v>196.05</v>
      </c>
      <c r="E349" s="4">
        <v>42241</v>
      </c>
      <c r="F349" s="3" t="s">
        <v>21</v>
      </c>
      <c r="G349" s="3" t="s">
        <v>25</v>
      </c>
      <c r="H349" s="3" t="s">
        <v>198</v>
      </c>
      <c r="I349" s="3" t="s">
        <v>199</v>
      </c>
      <c r="J349" s="3" t="s">
        <v>199</v>
      </c>
      <c r="K349" s="3" t="s">
        <v>199</v>
      </c>
      <c r="L349" s="3" t="s">
        <v>199</v>
      </c>
      <c r="M349" s="3" t="s">
        <v>199</v>
      </c>
      <c r="N349" s="3">
        <v>3.5000000000000003E-2</v>
      </c>
      <c r="O349" s="3">
        <v>0.25</v>
      </c>
      <c r="P349" s="3">
        <v>0.16</v>
      </c>
      <c r="Q349" s="3"/>
      <c r="T349" s="95">
        <f t="shared" si="35"/>
        <v>5</v>
      </c>
      <c r="U349" s="95">
        <f t="shared" si="36"/>
        <v>0.05</v>
      </c>
      <c r="V349" s="95">
        <f t="shared" si="37"/>
        <v>0.01</v>
      </c>
      <c r="W349" s="95">
        <f t="shared" si="38"/>
        <v>0.5</v>
      </c>
      <c r="X349" s="95">
        <f t="shared" si="39"/>
        <v>2.5000000000000001E-2</v>
      </c>
      <c r="Y349" s="95">
        <f t="shared" si="40"/>
        <v>0.25</v>
      </c>
      <c r="Z349" s="95">
        <f t="shared" si="41"/>
        <v>0.16</v>
      </c>
      <c r="AA349" s="3" t="s">
        <v>152</v>
      </c>
      <c r="AB349" s="3" t="s">
        <v>16</v>
      </c>
      <c r="AC349" s="3" t="s">
        <v>21</v>
      </c>
      <c r="AD349" s="3" t="s">
        <v>25</v>
      </c>
      <c r="AE349" s="75" t="s">
        <v>83</v>
      </c>
    </row>
    <row r="350" spans="1:31" x14ac:dyDescent="0.2">
      <c r="A350" s="3" t="s">
        <v>23</v>
      </c>
      <c r="B350" s="3" t="s">
        <v>152</v>
      </c>
      <c r="C350" s="3" t="s">
        <v>16</v>
      </c>
      <c r="D350" s="3">
        <v>196.05</v>
      </c>
      <c r="E350" s="4">
        <v>42241</v>
      </c>
      <c r="F350" s="3" t="s">
        <v>21</v>
      </c>
      <c r="G350" s="3" t="s">
        <v>25</v>
      </c>
      <c r="H350" s="3" t="s">
        <v>198</v>
      </c>
      <c r="I350" s="3" t="s">
        <v>199</v>
      </c>
      <c r="J350" s="3" t="s">
        <v>199</v>
      </c>
      <c r="K350" s="3" t="s">
        <v>199</v>
      </c>
      <c r="L350" s="3" t="s">
        <v>199</v>
      </c>
      <c r="M350" s="3" t="s">
        <v>199</v>
      </c>
      <c r="N350" s="3">
        <v>4.4999999999999998E-2</v>
      </c>
      <c r="O350" s="3">
        <v>0.39</v>
      </c>
      <c r="P350" s="3">
        <v>0.3</v>
      </c>
      <c r="Q350" s="3"/>
      <c r="T350" s="95">
        <f t="shared" si="35"/>
        <v>5</v>
      </c>
      <c r="U350" s="95">
        <f t="shared" si="36"/>
        <v>0.05</v>
      </c>
      <c r="V350" s="95">
        <f t="shared" si="37"/>
        <v>0.01</v>
      </c>
      <c r="W350" s="95">
        <f t="shared" si="38"/>
        <v>0.5</v>
      </c>
      <c r="X350" s="95">
        <f t="shared" si="39"/>
        <v>2.5000000000000001E-2</v>
      </c>
      <c r="Y350" s="95">
        <f t="shared" si="40"/>
        <v>0.39</v>
      </c>
      <c r="Z350" s="95">
        <f t="shared" si="41"/>
        <v>0.3</v>
      </c>
      <c r="AA350" s="3" t="s">
        <v>152</v>
      </c>
      <c r="AB350" s="3" t="s">
        <v>16</v>
      </c>
      <c r="AC350" s="3" t="s">
        <v>21</v>
      </c>
      <c r="AD350" s="3" t="s">
        <v>25</v>
      </c>
      <c r="AE350" s="75" t="s">
        <v>83</v>
      </c>
    </row>
    <row r="351" spans="1:31" x14ac:dyDescent="0.2">
      <c r="A351" s="3" t="s">
        <v>23</v>
      </c>
      <c r="B351" s="3" t="s">
        <v>152</v>
      </c>
      <c r="C351" s="3" t="s">
        <v>16</v>
      </c>
      <c r="D351" s="3">
        <v>196.05</v>
      </c>
      <c r="E351" s="4">
        <v>42241</v>
      </c>
      <c r="F351" s="3" t="s">
        <v>21</v>
      </c>
      <c r="G351" s="3" t="s">
        <v>25</v>
      </c>
      <c r="H351" s="3" t="s">
        <v>198</v>
      </c>
      <c r="I351" s="3" t="s">
        <v>199</v>
      </c>
      <c r="J351" s="3" t="s">
        <v>199</v>
      </c>
      <c r="K351" s="3" t="s">
        <v>199</v>
      </c>
      <c r="L351" s="3" t="s">
        <v>199</v>
      </c>
      <c r="M351" s="3" t="s">
        <v>199</v>
      </c>
      <c r="N351" s="3">
        <v>5.1999999999999998E-3</v>
      </c>
      <c r="O351" s="3">
        <v>0.24</v>
      </c>
      <c r="P351" s="3">
        <v>0.45</v>
      </c>
      <c r="Q351" s="3"/>
      <c r="T351" s="95">
        <f t="shared" si="35"/>
        <v>5</v>
      </c>
      <c r="U351" s="95">
        <f t="shared" si="36"/>
        <v>0.05</v>
      </c>
      <c r="V351" s="95">
        <f t="shared" si="37"/>
        <v>0.01</v>
      </c>
      <c r="W351" s="95">
        <f t="shared" si="38"/>
        <v>0.5</v>
      </c>
      <c r="X351" s="95">
        <f t="shared" si="39"/>
        <v>2.5000000000000001E-2</v>
      </c>
      <c r="Y351" s="95">
        <f t="shared" si="40"/>
        <v>0.24</v>
      </c>
      <c r="Z351" s="95">
        <f t="shared" si="41"/>
        <v>0.45</v>
      </c>
      <c r="AA351" s="3" t="s">
        <v>152</v>
      </c>
      <c r="AB351" s="3" t="s">
        <v>16</v>
      </c>
      <c r="AC351" s="3" t="s">
        <v>21</v>
      </c>
      <c r="AD351" s="3" t="s">
        <v>25</v>
      </c>
      <c r="AE351" s="75" t="s">
        <v>83</v>
      </c>
    </row>
    <row r="352" spans="1:31" x14ac:dyDescent="0.2">
      <c r="A352" s="3" t="s">
        <v>23</v>
      </c>
      <c r="B352" s="3" t="s">
        <v>152</v>
      </c>
      <c r="C352" s="3" t="s">
        <v>16</v>
      </c>
      <c r="D352" s="3">
        <v>196.05</v>
      </c>
      <c r="E352" s="4">
        <v>42241</v>
      </c>
      <c r="F352" s="3" t="s">
        <v>21</v>
      </c>
      <c r="G352" s="3" t="s">
        <v>25</v>
      </c>
      <c r="H352" s="3" t="s">
        <v>198</v>
      </c>
      <c r="I352" s="3">
        <v>5.7</v>
      </c>
      <c r="J352" s="3" t="s">
        <v>199</v>
      </c>
      <c r="K352" s="3" t="s">
        <v>199</v>
      </c>
      <c r="L352" s="3" t="s">
        <v>199</v>
      </c>
      <c r="M352" s="3" t="s">
        <v>199</v>
      </c>
      <c r="N352" s="3">
        <v>5.0999999999999997E-2</v>
      </c>
      <c r="O352" s="3">
        <v>0.3</v>
      </c>
      <c r="P352" s="3">
        <v>0.18</v>
      </c>
      <c r="Q352" s="3"/>
      <c r="T352" s="95">
        <f t="shared" si="35"/>
        <v>5.7</v>
      </c>
      <c r="U352" s="95">
        <f t="shared" si="36"/>
        <v>0.05</v>
      </c>
      <c r="V352" s="95">
        <f t="shared" si="37"/>
        <v>0.01</v>
      </c>
      <c r="W352" s="95">
        <f t="shared" si="38"/>
        <v>0.5</v>
      </c>
      <c r="X352" s="95">
        <f t="shared" si="39"/>
        <v>2.5000000000000001E-2</v>
      </c>
      <c r="Y352" s="95">
        <f t="shared" si="40"/>
        <v>0.3</v>
      </c>
      <c r="Z352" s="95">
        <f t="shared" si="41"/>
        <v>0.18</v>
      </c>
      <c r="AA352" s="3" t="s">
        <v>152</v>
      </c>
      <c r="AB352" s="3" t="s">
        <v>16</v>
      </c>
      <c r="AC352" s="3" t="s">
        <v>21</v>
      </c>
      <c r="AD352" s="3" t="s">
        <v>25</v>
      </c>
      <c r="AE352" s="75" t="s">
        <v>83</v>
      </c>
    </row>
    <row r="353" spans="1:31" x14ac:dyDescent="0.2">
      <c r="A353" s="3" t="s">
        <v>23</v>
      </c>
      <c r="B353" s="3" t="s">
        <v>152</v>
      </c>
      <c r="C353" s="3" t="s">
        <v>16</v>
      </c>
      <c r="D353" s="3">
        <v>196.05</v>
      </c>
      <c r="E353" s="4">
        <v>42241</v>
      </c>
      <c r="F353" s="3" t="s">
        <v>21</v>
      </c>
      <c r="G353" s="3" t="s">
        <v>25</v>
      </c>
      <c r="H353" s="3" t="s">
        <v>198</v>
      </c>
      <c r="I353" s="3" t="s">
        <v>199</v>
      </c>
      <c r="J353" s="3" t="s">
        <v>199</v>
      </c>
      <c r="K353" s="3" t="s">
        <v>199</v>
      </c>
      <c r="L353" s="3" t="s">
        <v>199</v>
      </c>
      <c r="M353" s="3" t="s">
        <v>199</v>
      </c>
      <c r="N353" s="3">
        <v>5.1999999999999998E-3</v>
      </c>
      <c r="O353" s="3">
        <v>1.3</v>
      </c>
      <c r="P353" s="3">
        <v>0.09</v>
      </c>
      <c r="Q353" s="3"/>
      <c r="T353" s="95">
        <f t="shared" si="35"/>
        <v>5</v>
      </c>
      <c r="U353" s="95">
        <f t="shared" si="36"/>
        <v>0.05</v>
      </c>
      <c r="V353" s="95">
        <f t="shared" si="37"/>
        <v>0.01</v>
      </c>
      <c r="W353" s="95">
        <f t="shared" si="38"/>
        <v>0.5</v>
      </c>
      <c r="X353" s="95">
        <f t="shared" si="39"/>
        <v>2.5000000000000001E-2</v>
      </c>
      <c r="Y353" s="95">
        <f t="shared" si="40"/>
        <v>1.3</v>
      </c>
      <c r="Z353" s="95">
        <f t="shared" si="41"/>
        <v>0.09</v>
      </c>
      <c r="AA353" s="3" t="s">
        <v>152</v>
      </c>
      <c r="AB353" s="3" t="s">
        <v>16</v>
      </c>
      <c r="AC353" s="3" t="s">
        <v>21</v>
      </c>
      <c r="AD353" s="3" t="s">
        <v>25</v>
      </c>
      <c r="AE353" s="75" t="s">
        <v>83</v>
      </c>
    </row>
    <row r="354" spans="1:31" x14ac:dyDescent="0.2">
      <c r="A354" s="3" t="s">
        <v>23</v>
      </c>
      <c r="B354" s="3" t="s">
        <v>152</v>
      </c>
      <c r="C354" s="3" t="s">
        <v>16</v>
      </c>
      <c r="D354" s="3">
        <v>196.05</v>
      </c>
      <c r="E354" s="4">
        <v>42241</v>
      </c>
      <c r="F354" s="3" t="s">
        <v>21</v>
      </c>
      <c r="G354" s="3" t="s">
        <v>26</v>
      </c>
      <c r="H354" s="3" t="s">
        <v>198</v>
      </c>
      <c r="I354" s="3" t="s">
        <v>199</v>
      </c>
      <c r="J354" s="3" t="s">
        <v>199</v>
      </c>
      <c r="K354" s="3" t="s">
        <v>199</v>
      </c>
      <c r="L354" s="3" t="s">
        <v>199</v>
      </c>
      <c r="M354" s="3">
        <v>7.1999999999999995E-2</v>
      </c>
      <c r="N354" s="3">
        <v>5.3999999999999999E-2</v>
      </c>
      <c r="O354" s="3">
        <v>2.6</v>
      </c>
      <c r="P354" s="3">
        <v>1.1000000000000001</v>
      </c>
      <c r="Q354" s="3"/>
      <c r="T354" s="95">
        <f t="shared" si="35"/>
        <v>5</v>
      </c>
      <c r="U354" s="95">
        <f t="shared" si="36"/>
        <v>0.05</v>
      </c>
      <c r="V354" s="95">
        <f t="shared" si="37"/>
        <v>0.01</v>
      </c>
      <c r="W354" s="95">
        <f t="shared" si="38"/>
        <v>0.5</v>
      </c>
      <c r="X354" s="95">
        <f t="shared" si="39"/>
        <v>7.1999999999999995E-2</v>
      </c>
      <c r="Y354" s="95">
        <f t="shared" si="40"/>
        <v>2.6</v>
      </c>
      <c r="Z354" s="95">
        <f t="shared" si="41"/>
        <v>1.1000000000000001</v>
      </c>
      <c r="AA354" s="3" t="s">
        <v>152</v>
      </c>
      <c r="AB354" s="3" t="s">
        <v>16</v>
      </c>
      <c r="AC354" s="3" t="s">
        <v>21</v>
      </c>
      <c r="AD354" s="3" t="s">
        <v>26</v>
      </c>
      <c r="AE354" s="75" t="s">
        <v>83</v>
      </c>
    </row>
    <row r="355" spans="1:31" x14ac:dyDescent="0.2">
      <c r="A355" s="3" t="s">
        <v>23</v>
      </c>
      <c r="B355" s="3" t="s">
        <v>152</v>
      </c>
      <c r="C355" s="3" t="s">
        <v>16</v>
      </c>
      <c r="D355" s="3">
        <v>196.05</v>
      </c>
      <c r="E355" s="4">
        <v>42241</v>
      </c>
      <c r="F355" s="3" t="s">
        <v>21</v>
      </c>
      <c r="G355" s="3" t="s">
        <v>26</v>
      </c>
      <c r="H355" s="3" t="s">
        <v>198</v>
      </c>
      <c r="I355" s="3" t="s">
        <v>199</v>
      </c>
      <c r="J355" s="3" t="s">
        <v>199</v>
      </c>
      <c r="K355" s="3" t="s">
        <v>199</v>
      </c>
      <c r="L355" s="3" t="s">
        <v>199</v>
      </c>
      <c r="M355" s="3">
        <v>5.5E-2</v>
      </c>
      <c r="N355" s="3">
        <v>0.21</v>
      </c>
      <c r="O355" s="3">
        <v>3.9</v>
      </c>
      <c r="P355" s="3">
        <v>0.96</v>
      </c>
      <c r="Q355" s="3"/>
      <c r="T355" s="95">
        <f t="shared" si="35"/>
        <v>5</v>
      </c>
      <c r="U355" s="95">
        <f t="shared" si="36"/>
        <v>0.05</v>
      </c>
      <c r="V355" s="95">
        <f t="shared" si="37"/>
        <v>0.01</v>
      </c>
      <c r="W355" s="95">
        <f t="shared" si="38"/>
        <v>0.5</v>
      </c>
      <c r="X355" s="95">
        <f t="shared" si="39"/>
        <v>5.5E-2</v>
      </c>
      <c r="Y355" s="95">
        <f t="shared" si="40"/>
        <v>3.9</v>
      </c>
      <c r="Z355" s="95">
        <f t="shared" si="41"/>
        <v>0.96</v>
      </c>
      <c r="AA355" s="3" t="s">
        <v>152</v>
      </c>
      <c r="AB355" s="3" t="s">
        <v>16</v>
      </c>
      <c r="AC355" s="3" t="s">
        <v>21</v>
      </c>
      <c r="AD355" s="3" t="s">
        <v>26</v>
      </c>
      <c r="AE355" s="75" t="s">
        <v>83</v>
      </c>
    </row>
    <row r="356" spans="1:31" x14ac:dyDescent="0.2">
      <c r="A356" s="3" t="s">
        <v>23</v>
      </c>
      <c r="B356" s="3" t="s">
        <v>152</v>
      </c>
      <c r="C356" s="3" t="s">
        <v>16</v>
      </c>
      <c r="D356" s="3">
        <v>196.05</v>
      </c>
      <c r="E356" s="4">
        <v>42241</v>
      </c>
      <c r="F356" s="3" t="s">
        <v>21</v>
      </c>
      <c r="G356" s="3" t="s">
        <v>26</v>
      </c>
      <c r="H356" s="3" t="s">
        <v>198</v>
      </c>
      <c r="I356" s="3" t="s">
        <v>199</v>
      </c>
      <c r="J356" s="3" t="s">
        <v>199</v>
      </c>
      <c r="K356" s="3" t="s">
        <v>199</v>
      </c>
      <c r="L356" s="3" t="s">
        <v>199</v>
      </c>
      <c r="M356" s="3" t="s">
        <v>199</v>
      </c>
      <c r="N356" s="3">
        <v>5.3999999999999999E-2</v>
      </c>
      <c r="O356" s="3">
        <v>3.1</v>
      </c>
      <c r="P356" s="3">
        <v>1.1000000000000001</v>
      </c>
      <c r="Q356" s="3"/>
      <c r="T356" s="95">
        <f t="shared" si="35"/>
        <v>5</v>
      </c>
      <c r="U356" s="95">
        <f t="shared" si="36"/>
        <v>0.05</v>
      </c>
      <c r="V356" s="95">
        <f t="shared" si="37"/>
        <v>0.01</v>
      </c>
      <c r="W356" s="95">
        <f t="shared" si="38"/>
        <v>0.5</v>
      </c>
      <c r="X356" s="95">
        <f t="shared" si="39"/>
        <v>2.5000000000000001E-2</v>
      </c>
      <c r="Y356" s="95">
        <f t="shared" si="40"/>
        <v>3.1</v>
      </c>
      <c r="Z356" s="95">
        <f t="shared" si="41"/>
        <v>1.1000000000000001</v>
      </c>
      <c r="AA356" s="3" t="s">
        <v>152</v>
      </c>
      <c r="AB356" s="3" t="s">
        <v>16</v>
      </c>
      <c r="AC356" s="3" t="s">
        <v>21</v>
      </c>
      <c r="AD356" s="3" t="s">
        <v>26</v>
      </c>
      <c r="AE356" s="75" t="s">
        <v>83</v>
      </c>
    </row>
    <row r="357" spans="1:31" x14ac:dyDescent="0.2">
      <c r="A357" s="3" t="s">
        <v>23</v>
      </c>
      <c r="B357" s="3" t="s">
        <v>152</v>
      </c>
      <c r="C357" s="3" t="s">
        <v>16</v>
      </c>
      <c r="D357" s="3">
        <v>196.05</v>
      </c>
      <c r="E357" s="4">
        <v>42241</v>
      </c>
      <c r="F357" s="3" t="s">
        <v>21</v>
      </c>
      <c r="G357" s="3" t="s">
        <v>26</v>
      </c>
      <c r="H357" s="3" t="s">
        <v>198</v>
      </c>
      <c r="I357" s="3" t="s">
        <v>199</v>
      </c>
      <c r="J357" s="3" t="s">
        <v>199</v>
      </c>
      <c r="K357" s="3" t="s">
        <v>199</v>
      </c>
      <c r="L357" s="3" t="s">
        <v>199</v>
      </c>
      <c r="M357" s="3" t="s">
        <v>199</v>
      </c>
      <c r="N357" s="3">
        <v>6.5000000000000002E-2</v>
      </c>
      <c r="O357" s="3">
        <v>2.2000000000000002</v>
      </c>
      <c r="P357" s="3">
        <v>2.2000000000000002</v>
      </c>
      <c r="Q357" s="3"/>
      <c r="T357" s="95">
        <f t="shared" si="35"/>
        <v>5</v>
      </c>
      <c r="U357" s="95">
        <f t="shared" si="36"/>
        <v>0.05</v>
      </c>
      <c r="V357" s="95">
        <f t="shared" si="37"/>
        <v>0.01</v>
      </c>
      <c r="W357" s="95">
        <f t="shared" si="38"/>
        <v>0.5</v>
      </c>
      <c r="X357" s="95">
        <f t="shared" si="39"/>
        <v>2.5000000000000001E-2</v>
      </c>
      <c r="Y357" s="95">
        <f t="shared" si="40"/>
        <v>2.2000000000000002</v>
      </c>
      <c r="Z357" s="95">
        <f t="shared" si="41"/>
        <v>2.2000000000000002</v>
      </c>
      <c r="AA357" s="3" t="s">
        <v>152</v>
      </c>
      <c r="AB357" s="3" t="s">
        <v>16</v>
      </c>
      <c r="AC357" s="3" t="s">
        <v>21</v>
      </c>
      <c r="AD357" s="3" t="s">
        <v>26</v>
      </c>
      <c r="AE357" s="75" t="s">
        <v>83</v>
      </c>
    </row>
    <row r="358" spans="1:31" x14ac:dyDescent="0.2">
      <c r="A358" s="3" t="s">
        <v>23</v>
      </c>
      <c r="B358" s="3" t="s">
        <v>152</v>
      </c>
      <c r="C358" s="3" t="s">
        <v>16</v>
      </c>
      <c r="D358" s="3">
        <v>196.05</v>
      </c>
      <c r="E358" s="4">
        <v>42241</v>
      </c>
      <c r="F358" s="3" t="s">
        <v>21</v>
      </c>
      <c r="G358" s="3" t="s">
        <v>26</v>
      </c>
      <c r="H358" s="3" t="s">
        <v>198</v>
      </c>
      <c r="I358" s="3" t="s">
        <v>199</v>
      </c>
      <c r="J358" s="3" t="s">
        <v>199</v>
      </c>
      <c r="K358" s="3" t="s">
        <v>199</v>
      </c>
      <c r="L358" s="3" t="s">
        <v>199</v>
      </c>
      <c r="M358" s="3" t="s">
        <v>199</v>
      </c>
      <c r="N358" s="3">
        <v>0.16</v>
      </c>
      <c r="O358" s="3">
        <v>4.3</v>
      </c>
      <c r="P358" s="3">
        <v>1.1000000000000001</v>
      </c>
      <c r="Q358" s="3"/>
      <c r="T358" s="95">
        <f t="shared" si="35"/>
        <v>5</v>
      </c>
      <c r="U358" s="95">
        <f t="shared" si="36"/>
        <v>0.05</v>
      </c>
      <c r="V358" s="95">
        <f t="shared" si="37"/>
        <v>0.01</v>
      </c>
      <c r="W358" s="95">
        <f t="shared" si="38"/>
        <v>0.5</v>
      </c>
      <c r="X358" s="95">
        <f t="shared" si="39"/>
        <v>2.5000000000000001E-2</v>
      </c>
      <c r="Y358" s="95">
        <f t="shared" si="40"/>
        <v>4.3</v>
      </c>
      <c r="Z358" s="95">
        <f t="shared" si="41"/>
        <v>1.1000000000000001</v>
      </c>
      <c r="AA358" s="3" t="s">
        <v>152</v>
      </c>
      <c r="AB358" s="3" t="s">
        <v>16</v>
      </c>
      <c r="AC358" s="3" t="s">
        <v>21</v>
      </c>
      <c r="AD358" s="3" t="s">
        <v>26</v>
      </c>
      <c r="AE358" s="75" t="s">
        <v>83</v>
      </c>
    </row>
    <row r="359" spans="1:31" x14ac:dyDescent="0.2">
      <c r="A359" s="3" t="s">
        <v>23</v>
      </c>
      <c r="B359" s="3" t="s">
        <v>152</v>
      </c>
      <c r="C359" s="3" t="s">
        <v>16</v>
      </c>
      <c r="D359" s="3">
        <v>196.05</v>
      </c>
      <c r="E359" s="4">
        <v>42241</v>
      </c>
      <c r="F359" s="3" t="s">
        <v>21</v>
      </c>
      <c r="G359" s="3" t="s">
        <v>26</v>
      </c>
      <c r="H359" s="3" t="s">
        <v>198</v>
      </c>
      <c r="I359" s="3" t="s">
        <v>199</v>
      </c>
      <c r="J359" s="3" t="s">
        <v>199</v>
      </c>
      <c r="K359" s="3" t="s">
        <v>199</v>
      </c>
      <c r="L359" s="3" t="s">
        <v>199</v>
      </c>
      <c r="M359" s="3">
        <v>9.7000000000000003E-2</v>
      </c>
      <c r="N359" s="3">
        <v>4.9000000000000002E-2</v>
      </c>
      <c r="O359" s="3">
        <v>0.16</v>
      </c>
      <c r="P359" s="3">
        <v>1.2</v>
      </c>
      <c r="Q359" s="3"/>
      <c r="T359" s="95">
        <f t="shared" si="35"/>
        <v>5</v>
      </c>
      <c r="U359" s="95">
        <f t="shared" si="36"/>
        <v>0.05</v>
      </c>
      <c r="V359" s="95">
        <f t="shared" si="37"/>
        <v>0.01</v>
      </c>
      <c r="W359" s="95">
        <f t="shared" si="38"/>
        <v>0.5</v>
      </c>
      <c r="X359" s="95">
        <f t="shared" si="39"/>
        <v>9.7000000000000003E-2</v>
      </c>
      <c r="Y359" s="95">
        <f t="shared" si="40"/>
        <v>0.16</v>
      </c>
      <c r="Z359" s="95">
        <f t="shared" si="41"/>
        <v>1.2</v>
      </c>
      <c r="AA359" s="3" t="s">
        <v>152</v>
      </c>
      <c r="AB359" s="3" t="s">
        <v>16</v>
      </c>
      <c r="AC359" s="3" t="s">
        <v>21</v>
      </c>
      <c r="AD359" s="3" t="s">
        <v>26</v>
      </c>
      <c r="AE359" s="75" t="s">
        <v>83</v>
      </c>
    </row>
    <row r="360" spans="1:31" x14ac:dyDescent="0.2">
      <c r="A360" s="3" t="s">
        <v>23</v>
      </c>
      <c r="B360" s="3" t="s">
        <v>152</v>
      </c>
      <c r="C360" s="3" t="s">
        <v>16</v>
      </c>
      <c r="D360" s="3">
        <v>196.05</v>
      </c>
      <c r="E360" s="4">
        <v>42241</v>
      </c>
      <c r="F360" s="3" t="s">
        <v>21</v>
      </c>
      <c r="G360" s="3" t="s">
        <v>26</v>
      </c>
      <c r="H360" s="3" t="s">
        <v>198</v>
      </c>
      <c r="I360" s="3" t="s">
        <v>199</v>
      </c>
      <c r="J360" s="3" t="s">
        <v>199</v>
      </c>
      <c r="K360" s="3" t="s">
        <v>199</v>
      </c>
      <c r="L360" s="3" t="s">
        <v>199</v>
      </c>
      <c r="M360" s="3">
        <v>7.1999999999999995E-2</v>
      </c>
      <c r="N360" s="3">
        <v>4.8000000000000001E-2</v>
      </c>
      <c r="O360" s="3">
        <v>3.1</v>
      </c>
      <c r="P360" s="3">
        <v>1.3</v>
      </c>
      <c r="Q360" s="3"/>
      <c r="T360" s="95">
        <f t="shared" si="35"/>
        <v>5</v>
      </c>
      <c r="U360" s="95">
        <f t="shared" si="36"/>
        <v>0.05</v>
      </c>
      <c r="V360" s="95">
        <f t="shared" si="37"/>
        <v>0.01</v>
      </c>
      <c r="W360" s="95">
        <f t="shared" si="38"/>
        <v>0.5</v>
      </c>
      <c r="X360" s="95">
        <f t="shared" si="39"/>
        <v>7.1999999999999995E-2</v>
      </c>
      <c r="Y360" s="95">
        <f t="shared" si="40"/>
        <v>3.1</v>
      </c>
      <c r="Z360" s="95">
        <f t="shared" si="41"/>
        <v>1.3</v>
      </c>
      <c r="AA360" s="3" t="s">
        <v>152</v>
      </c>
      <c r="AB360" s="3" t="s">
        <v>16</v>
      </c>
      <c r="AC360" s="3" t="s">
        <v>21</v>
      </c>
      <c r="AD360" s="3" t="s">
        <v>26</v>
      </c>
      <c r="AE360" s="75" t="s">
        <v>83</v>
      </c>
    </row>
    <row r="361" spans="1:31" x14ac:dyDescent="0.2">
      <c r="A361" s="3" t="s">
        <v>23</v>
      </c>
      <c r="B361" s="3" t="s">
        <v>152</v>
      </c>
      <c r="C361" s="3" t="s">
        <v>16</v>
      </c>
      <c r="D361" s="3">
        <v>196.05</v>
      </c>
      <c r="E361" s="4">
        <v>42241</v>
      </c>
      <c r="F361" s="3" t="s">
        <v>21</v>
      </c>
      <c r="G361" s="3" t="s">
        <v>26</v>
      </c>
      <c r="H361" s="3" t="s">
        <v>198</v>
      </c>
      <c r="I361" s="3" t="s">
        <v>199</v>
      </c>
      <c r="J361" s="3" t="s">
        <v>199</v>
      </c>
      <c r="K361" s="3" t="s">
        <v>199</v>
      </c>
      <c r="L361" s="3" t="s">
        <v>199</v>
      </c>
      <c r="M361" s="3">
        <v>4.5999999999999999E-2</v>
      </c>
      <c r="N361" s="3">
        <v>3.5000000000000003E-2</v>
      </c>
      <c r="O361" s="3">
        <v>3.9</v>
      </c>
      <c r="P361" s="3">
        <v>1.3</v>
      </c>
      <c r="Q361" s="3"/>
      <c r="T361" s="95">
        <f t="shared" si="35"/>
        <v>5</v>
      </c>
      <c r="U361" s="95">
        <f t="shared" si="36"/>
        <v>0.05</v>
      </c>
      <c r="V361" s="95">
        <f t="shared" si="37"/>
        <v>0.01</v>
      </c>
      <c r="W361" s="95">
        <f t="shared" si="38"/>
        <v>0.5</v>
      </c>
      <c r="X361" s="95">
        <f t="shared" si="39"/>
        <v>4.5999999999999999E-2</v>
      </c>
      <c r="Y361" s="95">
        <f t="shared" si="40"/>
        <v>3.9</v>
      </c>
      <c r="Z361" s="95">
        <f t="shared" si="41"/>
        <v>1.3</v>
      </c>
      <c r="AA361" s="3" t="s">
        <v>152</v>
      </c>
      <c r="AB361" s="3" t="s">
        <v>16</v>
      </c>
      <c r="AC361" s="3" t="s">
        <v>21</v>
      </c>
      <c r="AD361" s="3" t="s">
        <v>26</v>
      </c>
      <c r="AE361" s="75" t="s">
        <v>83</v>
      </c>
    </row>
    <row r="362" spans="1:31" x14ac:dyDescent="0.2">
      <c r="A362" s="3" t="s">
        <v>23</v>
      </c>
      <c r="B362" s="3" t="s">
        <v>152</v>
      </c>
      <c r="C362" s="3" t="s">
        <v>16</v>
      </c>
      <c r="D362" s="3">
        <v>196.05</v>
      </c>
      <c r="E362" s="4">
        <v>42241</v>
      </c>
      <c r="F362" s="3" t="s">
        <v>21</v>
      </c>
      <c r="G362" s="3" t="s">
        <v>26</v>
      </c>
      <c r="H362" s="3" t="s">
        <v>198</v>
      </c>
      <c r="I362" s="3" t="s">
        <v>199</v>
      </c>
      <c r="J362" s="3" t="s">
        <v>199</v>
      </c>
      <c r="K362" s="3" t="s">
        <v>199</v>
      </c>
      <c r="L362" s="3" t="s">
        <v>199</v>
      </c>
      <c r="M362" s="3" t="s">
        <v>199</v>
      </c>
      <c r="N362" s="3">
        <v>9.6000000000000002E-2</v>
      </c>
      <c r="O362" s="3">
        <v>3.4</v>
      </c>
      <c r="P362" s="3">
        <v>1.5</v>
      </c>
      <c r="Q362" s="3"/>
      <c r="T362" s="95">
        <f t="shared" si="35"/>
        <v>5</v>
      </c>
      <c r="U362" s="95">
        <f t="shared" si="36"/>
        <v>0.05</v>
      </c>
      <c r="V362" s="95">
        <f t="shared" si="37"/>
        <v>0.01</v>
      </c>
      <c r="W362" s="95">
        <f t="shared" si="38"/>
        <v>0.5</v>
      </c>
      <c r="X362" s="95">
        <f t="shared" si="39"/>
        <v>2.5000000000000001E-2</v>
      </c>
      <c r="Y362" s="95">
        <f t="shared" si="40"/>
        <v>3.4</v>
      </c>
      <c r="Z362" s="95">
        <f t="shared" si="41"/>
        <v>1.5</v>
      </c>
      <c r="AA362" s="3" t="s">
        <v>152</v>
      </c>
      <c r="AB362" s="3" t="s">
        <v>16</v>
      </c>
      <c r="AC362" s="3" t="s">
        <v>21</v>
      </c>
      <c r="AD362" s="3" t="s">
        <v>26</v>
      </c>
      <c r="AE362" s="75" t="s">
        <v>83</v>
      </c>
    </row>
    <row r="363" spans="1:31" x14ac:dyDescent="0.2">
      <c r="A363" s="3" t="s">
        <v>23</v>
      </c>
      <c r="B363" s="3" t="s">
        <v>152</v>
      </c>
      <c r="C363" s="3" t="s">
        <v>16</v>
      </c>
      <c r="D363" s="3">
        <v>196.05</v>
      </c>
      <c r="E363" s="4">
        <v>42241</v>
      </c>
      <c r="F363" s="3" t="s">
        <v>21</v>
      </c>
      <c r="G363" s="3" t="s">
        <v>26</v>
      </c>
      <c r="H363" s="3" t="s">
        <v>198</v>
      </c>
      <c r="I363" s="3" t="s">
        <v>199</v>
      </c>
      <c r="J363" s="3" t="s">
        <v>199</v>
      </c>
      <c r="K363" s="3">
        <v>2.5000000000000001E-2</v>
      </c>
      <c r="L363" s="3" t="s">
        <v>199</v>
      </c>
      <c r="M363" s="3">
        <v>0.23</v>
      </c>
      <c r="N363" s="3">
        <v>8.7999999999999995E-2</v>
      </c>
      <c r="O363" s="3">
        <v>6.8</v>
      </c>
      <c r="P363" s="3">
        <v>1.1000000000000001</v>
      </c>
      <c r="Q363" s="3"/>
      <c r="T363" s="95">
        <f t="shared" si="35"/>
        <v>5</v>
      </c>
      <c r="U363" s="95">
        <f t="shared" si="36"/>
        <v>0.05</v>
      </c>
      <c r="V363" s="95">
        <f t="shared" si="37"/>
        <v>2.5000000000000001E-2</v>
      </c>
      <c r="W363" s="95">
        <f t="shared" si="38"/>
        <v>0.5</v>
      </c>
      <c r="X363" s="95">
        <f t="shared" si="39"/>
        <v>0.23</v>
      </c>
      <c r="Y363" s="95">
        <f t="shared" si="40"/>
        <v>6.8</v>
      </c>
      <c r="Z363" s="95">
        <f t="shared" si="41"/>
        <v>1.1000000000000001</v>
      </c>
      <c r="AA363" s="3" t="s">
        <v>152</v>
      </c>
      <c r="AB363" s="3" t="s">
        <v>16</v>
      </c>
      <c r="AC363" s="3" t="s">
        <v>21</v>
      </c>
      <c r="AD363" s="3" t="s">
        <v>26</v>
      </c>
      <c r="AE363" s="75" t="s">
        <v>83</v>
      </c>
    </row>
    <row r="364" spans="1:31" x14ac:dyDescent="0.2">
      <c r="A364" s="3" t="s">
        <v>23</v>
      </c>
      <c r="B364" s="3" t="s">
        <v>152</v>
      </c>
      <c r="C364" s="3" t="s">
        <v>16</v>
      </c>
      <c r="D364" s="3">
        <v>196.05</v>
      </c>
      <c r="E364" s="4">
        <v>42437</v>
      </c>
      <c r="F364" s="3" t="s">
        <v>21</v>
      </c>
      <c r="G364" s="3" t="s">
        <v>15</v>
      </c>
      <c r="H364" s="3" t="s">
        <v>198</v>
      </c>
      <c r="I364" s="3" t="s">
        <v>199</v>
      </c>
      <c r="J364" s="3" t="s">
        <v>199</v>
      </c>
      <c r="K364" s="3" t="s">
        <v>199</v>
      </c>
      <c r="L364" s="3" t="s">
        <v>199</v>
      </c>
      <c r="M364" s="3" t="s">
        <v>199</v>
      </c>
      <c r="N364" s="3"/>
      <c r="O364" s="3" t="s">
        <v>199</v>
      </c>
      <c r="P364" s="3" t="s">
        <v>199</v>
      </c>
      <c r="Q364" s="3"/>
      <c r="T364" s="95">
        <f t="shared" si="35"/>
        <v>5</v>
      </c>
      <c r="U364" s="95">
        <f t="shared" si="36"/>
        <v>0.05</v>
      </c>
      <c r="V364" s="95">
        <f t="shared" si="37"/>
        <v>0.01</v>
      </c>
      <c r="W364" s="95">
        <f t="shared" si="38"/>
        <v>0.5</v>
      </c>
      <c r="X364" s="95">
        <f t="shared" si="39"/>
        <v>2.5000000000000001E-2</v>
      </c>
      <c r="Y364" s="95">
        <f t="shared" si="40"/>
        <v>0.1</v>
      </c>
      <c r="Z364" s="95">
        <f t="shared" si="41"/>
        <v>0.1</v>
      </c>
      <c r="AA364" s="3" t="s">
        <v>152</v>
      </c>
      <c r="AB364" s="3" t="s">
        <v>16</v>
      </c>
      <c r="AC364" s="3" t="s">
        <v>21</v>
      </c>
      <c r="AD364" s="3" t="s">
        <v>15</v>
      </c>
      <c r="AE364" s="75" t="s">
        <v>84</v>
      </c>
    </row>
    <row r="365" spans="1:31" x14ac:dyDescent="0.2">
      <c r="A365" s="3" t="s">
        <v>23</v>
      </c>
      <c r="B365" s="3" t="s">
        <v>152</v>
      </c>
      <c r="C365" s="3" t="s">
        <v>16</v>
      </c>
      <c r="D365" s="3">
        <v>196.05</v>
      </c>
      <c r="E365" s="4">
        <v>42437</v>
      </c>
      <c r="F365" s="3" t="s">
        <v>21</v>
      </c>
      <c r="G365" s="3" t="s">
        <v>15</v>
      </c>
      <c r="H365" s="3" t="s">
        <v>198</v>
      </c>
      <c r="I365" s="3" t="s">
        <v>199</v>
      </c>
      <c r="J365" s="3" t="s">
        <v>199</v>
      </c>
      <c r="K365" s="3" t="s">
        <v>199</v>
      </c>
      <c r="L365" s="3" t="s">
        <v>199</v>
      </c>
      <c r="M365" s="3" t="s">
        <v>199</v>
      </c>
      <c r="N365" s="3"/>
      <c r="O365" s="3" t="s">
        <v>199</v>
      </c>
      <c r="P365" s="3">
        <v>2.6</v>
      </c>
      <c r="Q365" s="3"/>
      <c r="T365" s="95">
        <f t="shared" si="35"/>
        <v>5</v>
      </c>
      <c r="U365" s="95">
        <f t="shared" si="36"/>
        <v>0.05</v>
      </c>
      <c r="V365" s="95">
        <f t="shared" si="37"/>
        <v>0.01</v>
      </c>
      <c r="W365" s="95">
        <f t="shared" si="38"/>
        <v>0.5</v>
      </c>
      <c r="X365" s="95">
        <f t="shared" si="39"/>
        <v>2.5000000000000001E-2</v>
      </c>
      <c r="Y365" s="95">
        <f t="shared" si="40"/>
        <v>0.1</v>
      </c>
      <c r="Z365" s="95">
        <f t="shared" si="41"/>
        <v>2.6</v>
      </c>
      <c r="AA365" s="3" t="s">
        <v>152</v>
      </c>
      <c r="AB365" s="3" t="s">
        <v>16</v>
      </c>
      <c r="AC365" s="3" t="s">
        <v>21</v>
      </c>
      <c r="AD365" s="3" t="s">
        <v>15</v>
      </c>
      <c r="AE365" s="75" t="s">
        <v>84</v>
      </c>
    </row>
    <row r="366" spans="1:31" x14ac:dyDescent="0.2">
      <c r="A366" s="3" t="s">
        <v>23</v>
      </c>
      <c r="B366" s="3" t="s">
        <v>152</v>
      </c>
      <c r="C366" s="3" t="s">
        <v>16</v>
      </c>
      <c r="D366" s="3">
        <v>196.05</v>
      </c>
      <c r="E366" s="4">
        <v>42437</v>
      </c>
      <c r="F366" s="3" t="s">
        <v>21</v>
      </c>
      <c r="G366" s="3" t="s">
        <v>15</v>
      </c>
      <c r="H366" s="3" t="s">
        <v>198</v>
      </c>
      <c r="I366" s="3" t="s">
        <v>199</v>
      </c>
      <c r="J366" s="3" t="s">
        <v>199</v>
      </c>
      <c r="K366" s="3" t="s">
        <v>199</v>
      </c>
      <c r="L366" s="3" t="s">
        <v>199</v>
      </c>
      <c r="M366" s="3" t="s">
        <v>199</v>
      </c>
      <c r="N366" s="3"/>
      <c r="O366" s="3" t="s">
        <v>199</v>
      </c>
      <c r="P366" s="3" t="s">
        <v>199</v>
      </c>
      <c r="Q366" s="3"/>
      <c r="T366" s="95">
        <f t="shared" si="35"/>
        <v>5</v>
      </c>
      <c r="U366" s="95">
        <f t="shared" si="36"/>
        <v>0.05</v>
      </c>
      <c r="V366" s="95">
        <f t="shared" si="37"/>
        <v>0.01</v>
      </c>
      <c r="W366" s="95">
        <f t="shared" si="38"/>
        <v>0.5</v>
      </c>
      <c r="X366" s="95">
        <f t="shared" si="39"/>
        <v>2.5000000000000001E-2</v>
      </c>
      <c r="Y366" s="95">
        <f t="shared" si="40"/>
        <v>0.1</v>
      </c>
      <c r="Z366" s="95">
        <f t="shared" si="41"/>
        <v>0.1</v>
      </c>
      <c r="AA366" s="3" t="s">
        <v>152</v>
      </c>
      <c r="AB366" s="3" t="s">
        <v>16</v>
      </c>
      <c r="AC366" s="3" t="s">
        <v>21</v>
      </c>
      <c r="AD366" s="3" t="s">
        <v>15</v>
      </c>
      <c r="AE366" s="75" t="s">
        <v>84</v>
      </c>
    </row>
    <row r="367" spans="1:31" x14ac:dyDescent="0.2">
      <c r="A367" s="3" t="s">
        <v>23</v>
      </c>
      <c r="B367" s="3" t="s">
        <v>152</v>
      </c>
      <c r="C367" s="3" t="s">
        <v>16</v>
      </c>
      <c r="D367" s="3">
        <v>196.05</v>
      </c>
      <c r="E367" s="4">
        <v>42437</v>
      </c>
      <c r="F367" s="3" t="s">
        <v>21</v>
      </c>
      <c r="G367" s="3" t="s">
        <v>15</v>
      </c>
      <c r="H367" s="3" t="s">
        <v>198</v>
      </c>
      <c r="I367" s="3" t="s">
        <v>199</v>
      </c>
      <c r="J367" s="3" t="s">
        <v>199</v>
      </c>
      <c r="K367" s="3" t="s">
        <v>199</v>
      </c>
      <c r="L367" s="3" t="s">
        <v>199</v>
      </c>
      <c r="M367" s="3" t="s">
        <v>199</v>
      </c>
      <c r="N367" s="3"/>
      <c r="O367" s="3" t="s">
        <v>199</v>
      </c>
      <c r="P367" s="3" t="s">
        <v>199</v>
      </c>
      <c r="Q367" s="3"/>
      <c r="T367" s="95">
        <f t="shared" si="35"/>
        <v>5</v>
      </c>
      <c r="U367" s="95">
        <f t="shared" si="36"/>
        <v>0.05</v>
      </c>
      <c r="V367" s="95">
        <f t="shared" si="37"/>
        <v>0.01</v>
      </c>
      <c r="W367" s="95">
        <f t="shared" si="38"/>
        <v>0.5</v>
      </c>
      <c r="X367" s="95">
        <f t="shared" si="39"/>
        <v>2.5000000000000001E-2</v>
      </c>
      <c r="Y367" s="95">
        <f t="shared" si="40"/>
        <v>0.1</v>
      </c>
      <c r="Z367" s="95">
        <f t="shared" si="41"/>
        <v>0.1</v>
      </c>
      <c r="AA367" s="3" t="s">
        <v>152</v>
      </c>
      <c r="AB367" s="3" t="s">
        <v>16</v>
      </c>
      <c r="AC367" s="3" t="s">
        <v>21</v>
      </c>
      <c r="AD367" s="3" t="s">
        <v>15</v>
      </c>
      <c r="AE367" s="75" t="s">
        <v>84</v>
      </c>
    </row>
    <row r="368" spans="1:31" x14ac:dyDescent="0.2">
      <c r="A368" s="3" t="s">
        <v>23</v>
      </c>
      <c r="B368" s="3" t="s">
        <v>152</v>
      </c>
      <c r="C368" s="3" t="s">
        <v>16</v>
      </c>
      <c r="D368" s="3">
        <v>196.05</v>
      </c>
      <c r="E368" s="4">
        <v>42437</v>
      </c>
      <c r="F368" s="3" t="s">
        <v>21</v>
      </c>
      <c r="G368" s="3" t="s">
        <v>15</v>
      </c>
      <c r="H368" s="3" t="s">
        <v>198</v>
      </c>
      <c r="I368" s="3" t="s">
        <v>199</v>
      </c>
      <c r="J368" s="3" t="s">
        <v>199</v>
      </c>
      <c r="K368" s="3" t="s">
        <v>199</v>
      </c>
      <c r="L368" s="3" t="s">
        <v>199</v>
      </c>
      <c r="M368" s="3" t="s">
        <v>199</v>
      </c>
      <c r="N368" s="3"/>
      <c r="O368" s="3" t="s">
        <v>199</v>
      </c>
      <c r="P368" s="3" t="s">
        <v>199</v>
      </c>
      <c r="Q368" s="3"/>
      <c r="T368" s="95">
        <f t="shared" si="35"/>
        <v>5</v>
      </c>
      <c r="U368" s="95">
        <f t="shared" si="36"/>
        <v>0.05</v>
      </c>
      <c r="V368" s="95">
        <f t="shared" si="37"/>
        <v>0.01</v>
      </c>
      <c r="W368" s="95">
        <f t="shared" si="38"/>
        <v>0.5</v>
      </c>
      <c r="X368" s="95">
        <f t="shared" si="39"/>
        <v>2.5000000000000001E-2</v>
      </c>
      <c r="Y368" s="95">
        <f t="shared" si="40"/>
        <v>0.1</v>
      </c>
      <c r="Z368" s="95">
        <f t="shared" si="41"/>
        <v>0.1</v>
      </c>
      <c r="AA368" s="3" t="s">
        <v>152</v>
      </c>
      <c r="AB368" s="3" t="s">
        <v>16</v>
      </c>
      <c r="AC368" s="3" t="s">
        <v>21</v>
      </c>
      <c r="AD368" s="3" t="s">
        <v>15</v>
      </c>
      <c r="AE368" s="75" t="s">
        <v>84</v>
      </c>
    </row>
    <row r="369" spans="1:31" x14ac:dyDescent="0.2">
      <c r="A369" s="3" t="s">
        <v>23</v>
      </c>
      <c r="B369" s="3" t="s">
        <v>152</v>
      </c>
      <c r="C369" s="3" t="s">
        <v>16</v>
      </c>
      <c r="D369" s="3">
        <v>196.05</v>
      </c>
      <c r="E369" s="4">
        <v>42437</v>
      </c>
      <c r="F369" s="3" t="s">
        <v>21</v>
      </c>
      <c r="G369" s="3" t="s">
        <v>15</v>
      </c>
      <c r="H369" s="3" t="s">
        <v>198</v>
      </c>
      <c r="I369" s="3" t="s">
        <v>199</v>
      </c>
      <c r="J369" s="3" t="s">
        <v>199</v>
      </c>
      <c r="K369" s="3" t="s">
        <v>199</v>
      </c>
      <c r="L369" s="3" t="s">
        <v>199</v>
      </c>
      <c r="M369" s="3" t="s">
        <v>199</v>
      </c>
      <c r="N369" s="3"/>
      <c r="O369" s="3">
        <v>0.81</v>
      </c>
      <c r="P369" s="3" t="s">
        <v>199</v>
      </c>
      <c r="Q369" s="3"/>
      <c r="T369" s="95">
        <f t="shared" si="35"/>
        <v>5</v>
      </c>
      <c r="U369" s="95">
        <f t="shared" si="36"/>
        <v>0.05</v>
      </c>
      <c r="V369" s="95">
        <f t="shared" si="37"/>
        <v>0.01</v>
      </c>
      <c r="W369" s="95">
        <f t="shared" si="38"/>
        <v>0.5</v>
      </c>
      <c r="X369" s="95">
        <f t="shared" si="39"/>
        <v>2.5000000000000001E-2</v>
      </c>
      <c r="Y369" s="95">
        <f t="shared" si="40"/>
        <v>0.81</v>
      </c>
      <c r="Z369" s="95">
        <f t="shared" si="41"/>
        <v>0.1</v>
      </c>
      <c r="AA369" s="3" t="s">
        <v>152</v>
      </c>
      <c r="AB369" s="3" t="s">
        <v>16</v>
      </c>
      <c r="AC369" s="3" t="s">
        <v>21</v>
      </c>
      <c r="AD369" s="3" t="s">
        <v>15</v>
      </c>
      <c r="AE369" s="75" t="s">
        <v>84</v>
      </c>
    </row>
    <row r="370" spans="1:31" x14ac:dyDescent="0.2">
      <c r="A370" s="3" t="s">
        <v>23</v>
      </c>
      <c r="B370" s="3" t="s">
        <v>152</v>
      </c>
      <c r="C370" s="3" t="s">
        <v>16</v>
      </c>
      <c r="D370" s="3">
        <v>196.05</v>
      </c>
      <c r="E370" s="4">
        <v>42437</v>
      </c>
      <c r="F370" s="3" t="s">
        <v>21</v>
      </c>
      <c r="G370" s="3" t="s">
        <v>15</v>
      </c>
      <c r="H370" s="3" t="s">
        <v>198</v>
      </c>
      <c r="I370" s="3" t="s">
        <v>199</v>
      </c>
      <c r="J370" s="3" t="s">
        <v>199</v>
      </c>
      <c r="K370" s="3" t="s">
        <v>199</v>
      </c>
      <c r="L370" s="3" t="s">
        <v>199</v>
      </c>
      <c r="M370" s="3" t="s">
        <v>199</v>
      </c>
      <c r="N370" s="3"/>
      <c r="O370" s="3" t="s">
        <v>199</v>
      </c>
      <c r="P370" s="3" t="s">
        <v>199</v>
      </c>
      <c r="Q370" s="3"/>
      <c r="T370" s="95">
        <f t="shared" si="35"/>
        <v>5</v>
      </c>
      <c r="U370" s="95">
        <f t="shared" si="36"/>
        <v>0.05</v>
      </c>
      <c r="V370" s="95">
        <f t="shared" si="37"/>
        <v>0.01</v>
      </c>
      <c r="W370" s="95">
        <f t="shared" si="38"/>
        <v>0.5</v>
      </c>
      <c r="X370" s="95">
        <f t="shared" si="39"/>
        <v>2.5000000000000001E-2</v>
      </c>
      <c r="Y370" s="95">
        <f t="shared" si="40"/>
        <v>0.1</v>
      </c>
      <c r="Z370" s="95">
        <f t="shared" si="41"/>
        <v>0.1</v>
      </c>
      <c r="AA370" s="3" t="s">
        <v>152</v>
      </c>
      <c r="AB370" s="3" t="s">
        <v>16</v>
      </c>
      <c r="AC370" s="3" t="s">
        <v>21</v>
      </c>
      <c r="AD370" s="3" t="s">
        <v>15</v>
      </c>
      <c r="AE370" s="75" t="s">
        <v>84</v>
      </c>
    </row>
    <row r="371" spans="1:31" x14ac:dyDescent="0.2">
      <c r="A371" s="3" t="s">
        <v>23</v>
      </c>
      <c r="B371" s="3" t="s">
        <v>152</v>
      </c>
      <c r="C371" s="3" t="s">
        <v>16</v>
      </c>
      <c r="D371" s="3">
        <v>196.05</v>
      </c>
      <c r="E371" s="4">
        <v>42437</v>
      </c>
      <c r="F371" s="3" t="s">
        <v>21</v>
      </c>
      <c r="G371" s="3" t="s">
        <v>15</v>
      </c>
      <c r="H371" s="3" t="s">
        <v>198</v>
      </c>
      <c r="I371" s="3" t="s">
        <v>199</v>
      </c>
      <c r="J371" s="3" t="s">
        <v>199</v>
      </c>
      <c r="K371" s="3" t="s">
        <v>199</v>
      </c>
      <c r="L371" s="3" t="s">
        <v>199</v>
      </c>
      <c r="M371" s="3" t="s">
        <v>199</v>
      </c>
      <c r="N371" s="3"/>
      <c r="O371" s="3">
        <v>0.96</v>
      </c>
      <c r="P371" s="3" t="s">
        <v>199</v>
      </c>
      <c r="Q371" s="3"/>
      <c r="T371" s="95">
        <f t="shared" si="35"/>
        <v>5</v>
      </c>
      <c r="U371" s="95">
        <f t="shared" si="36"/>
        <v>0.05</v>
      </c>
      <c r="V371" s="95">
        <f t="shared" si="37"/>
        <v>0.01</v>
      </c>
      <c r="W371" s="95">
        <f t="shared" si="38"/>
        <v>0.5</v>
      </c>
      <c r="X371" s="95">
        <f t="shared" si="39"/>
        <v>2.5000000000000001E-2</v>
      </c>
      <c r="Y371" s="95">
        <f t="shared" si="40"/>
        <v>0.96</v>
      </c>
      <c r="Z371" s="95">
        <f t="shared" si="41"/>
        <v>0.1</v>
      </c>
      <c r="AA371" s="3" t="s">
        <v>152</v>
      </c>
      <c r="AB371" s="3" t="s">
        <v>16</v>
      </c>
      <c r="AC371" s="3" t="s">
        <v>21</v>
      </c>
      <c r="AD371" s="3" t="s">
        <v>15</v>
      </c>
      <c r="AE371" s="75" t="s">
        <v>84</v>
      </c>
    </row>
    <row r="372" spans="1:31" x14ac:dyDescent="0.2">
      <c r="A372" s="3" t="s">
        <v>23</v>
      </c>
      <c r="B372" s="3" t="s">
        <v>152</v>
      </c>
      <c r="C372" s="3" t="s">
        <v>16</v>
      </c>
      <c r="D372" s="3">
        <v>196.05</v>
      </c>
      <c r="E372" s="4">
        <v>42437</v>
      </c>
      <c r="F372" s="3" t="s">
        <v>21</v>
      </c>
      <c r="G372" s="3" t="s">
        <v>15</v>
      </c>
      <c r="H372" s="3" t="s">
        <v>198</v>
      </c>
      <c r="I372" s="3" t="s">
        <v>199</v>
      </c>
      <c r="J372" s="3" t="s">
        <v>199</v>
      </c>
      <c r="K372" s="3" t="s">
        <v>199</v>
      </c>
      <c r="L372" s="3" t="s">
        <v>199</v>
      </c>
      <c r="M372" s="3" t="s">
        <v>199</v>
      </c>
      <c r="N372" s="3"/>
      <c r="O372" s="3" t="s">
        <v>199</v>
      </c>
      <c r="P372" s="3" t="s">
        <v>199</v>
      </c>
      <c r="Q372" s="3"/>
      <c r="T372" s="95">
        <f t="shared" si="35"/>
        <v>5</v>
      </c>
      <c r="U372" s="95">
        <f t="shared" si="36"/>
        <v>0.05</v>
      </c>
      <c r="V372" s="95">
        <f t="shared" si="37"/>
        <v>0.01</v>
      </c>
      <c r="W372" s="95">
        <f t="shared" si="38"/>
        <v>0.5</v>
      </c>
      <c r="X372" s="95">
        <f t="shared" si="39"/>
        <v>2.5000000000000001E-2</v>
      </c>
      <c r="Y372" s="95">
        <f t="shared" si="40"/>
        <v>0.1</v>
      </c>
      <c r="Z372" s="95">
        <f t="shared" si="41"/>
        <v>0.1</v>
      </c>
      <c r="AA372" s="3" t="s">
        <v>152</v>
      </c>
      <c r="AB372" s="3" t="s">
        <v>16</v>
      </c>
      <c r="AC372" s="3" t="s">
        <v>21</v>
      </c>
      <c r="AD372" s="3" t="s">
        <v>15</v>
      </c>
      <c r="AE372" s="75" t="s">
        <v>84</v>
      </c>
    </row>
    <row r="373" spans="1:31" x14ac:dyDescent="0.2">
      <c r="A373" s="3" t="s">
        <v>23</v>
      </c>
      <c r="B373" s="3" t="s">
        <v>152</v>
      </c>
      <c r="C373" s="3" t="s">
        <v>16</v>
      </c>
      <c r="D373" s="3">
        <v>196.05</v>
      </c>
      <c r="E373" s="4">
        <v>42437</v>
      </c>
      <c r="F373" s="3" t="s">
        <v>21</v>
      </c>
      <c r="G373" s="3" t="s">
        <v>15</v>
      </c>
      <c r="H373" s="3" t="s">
        <v>198</v>
      </c>
      <c r="I373" s="3" t="s">
        <v>199</v>
      </c>
      <c r="J373" s="3" t="s">
        <v>199</v>
      </c>
      <c r="K373" s="3" t="s">
        <v>199</v>
      </c>
      <c r="L373" s="3" t="s">
        <v>199</v>
      </c>
      <c r="M373" s="3" t="s">
        <v>199</v>
      </c>
      <c r="N373" s="3"/>
      <c r="O373" s="3">
        <v>0.52</v>
      </c>
      <c r="P373" s="3" t="s">
        <v>199</v>
      </c>
      <c r="Q373" s="3"/>
      <c r="T373" s="95">
        <f t="shared" si="35"/>
        <v>5</v>
      </c>
      <c r="U373" s="95">
        <f t="shared" si="36"/>
        <v>0.05</v>
      </c>
      <c r="V373" s="95">
        <f t="shared" si="37"/>
        <v>0.01</v>
      </c>
      <c r="W373" s="95">
        <f t="shared" si="38"/>
        <v>0.5</v>
      </c>
      <c r="X373" s="95">
        <f t="shared" si="39"/>
        <v>2.5000000000000001E-2</v>
      </c>
      <c r="Y373" s="95">
        <f t="shared" si="40"/>
        <v>0.52</v>
      </c>
      <c r="Z373" s="95">
        <f t="shared" si="41"/>
        <v>0.1</v>
      </c>
      <c r="AA373" s="3" t="s">
        <v>152</v>
      </c>
      <c r="AB373" s="3" t="s">
        <v>16</v>
      </c>
      <c r="AC373" s="3" t="s">
        <v>21</v>
      </c>
      <c r="AD373" s="3" t="s">
        <v>15</v>
      </c>
      <c r="AE373" s="75" t="s">
        <v>84</v>
      </c>
    </row>
    <row r="374" spans="1:31" x14ac:dyDescent="0.2">
      <c r="A374" s="3" t="s">
        <v>23</v>
      </c>
      <c r="B374" s="3" t="s">
        <v>152</v>
      </c>
      <c r="C374" s="3" t="s">
        <v>16</v>
      </c>
      <c r="D374" s="3">
        <v>196.05</v>
      </c>
      <c r="E374" s="4">
        <v>42437</v>
      </c>
      <c r="F374" s="3" t="s">
        <v>21</v>
      </c>
      <c r="G374" s="3" t="s">
        <v>36</v>
      </c>
      <c r="H374" s="3" t="s">
        <v>198</v>
      </c>
      <c r="I374" s="3" t="s">
        <v>199</v>
      </c>
      <c r="J374" s="3" t="s">
        <v>199</v>
      </c>
      <c r="K374" s="3" t="s">
        <v>199</v>
      </c>
      <c r="L374" s="3" t="s">
        <v>199</v>
      </c>
      <c r="M374" s="3" t="s">
        <v>199</v>
      </c>
      <c r="N374" s="3"/>
      <c r="O374" s="3">
        <v>0.66</v>
      </c>
      <c r="P374" s="3" t="s">
        <v>199</v>
      </c>
      <c r="Q374" s="3"/>
      <c r="T374" s="95">
        <f t="shared" si="35"/>
        <v>5</v>
      </c>
      <c r="U374" s="95">
        <f t="shared" si="36"/>
        <v>0.05</v>
      </c>
      <c r="V374" s="95">
        <f t="shared" si="37"/>
        <v>0.01</v>
      </c>
      <c r="W374" s="95">
        <f t="shared" si="38"/>
        <v>0.5</v>
      </c>
      <c r="X374" s="95">
        <f t="shared" si="39"/>
        <v>2.5000000000000001E-2</v>
      </c>
      <c r="Y374" s="95">
        <f t="shared" si="40"/>
        <v>0.66</v>
      </c>
      <c r="Z374" s="95">
        <f t="shared" si="41"/>
        <v>0.1</v>
      </c>
      <c r="AA374" s="3" t="s">
        <v>152</v>
      </c>
      <c r="AB374" s="3" t="s">
        <v>16</v>
      </c>
      <c r="AC374" s="3" t="s">
        <v>21</v>
      </c>
      <c r="AD374" s="3" t="s">
        <v>36</v>
      </c>
      <c r="AE374" s="75" t="s">
        <v>84</v>
      </c>
    </row>
    <row r="375" spans="1:31" x14ac:dyDescent="0.2">
      <c r="A375" s="3" t="s">
        <v>23</v>
      </c>
      <c r="B375" s="3" t="s">
        <v>152</v>
      </c>
      <c r="C375" s="3" t="s">
        <v>16</v>
      </c>
      <c r="D375" s="3">
        <v>196.05</v>
      </c>
      <c r="E375" s="4">
        <v>42437</v>
      </c>
      <c r="F375" s="3" t="s">
        <v>21</v>
      </c>
      <c r="G375" s="3" t="s">
        <v>36</v>
      </c>
      <c r="H375" s="3" t="s">
        <v>198</v>
      </c>
      <c r="I375" s="3" t="s">
        <v>199</v>
      </c>
      <c r="J375" s="3" t="s">
        <v>199</v>
      </c>
      <c r="K375" s="3" t="s">
        <v>199</v>
      </c>
      <c r="L375" s="3" t="s">
        <v>199</v>
      </c>
      <c r="M375" s="3" t="s">
        <v>199</v>
      </c>
      <c r="N375" s="3"/>
      <c r="O375" s="3">
        <v>1.1100000000000001</v>
      </c>
      <c r="P375" s="3" t="s">
        <v>199</v>
      </c>
      <c r="Q375" s="3"/>
      <c r="T375" s="95">
        <f t="shared" si="35"/>
        <v>5</v>
      </c>
      <c r="U375" s="95">
        <f t="shared" si="36"/>
        <v>0.05</v>
      </c>
      <c r="V375" s="95">
        <f t="shared" si="37"/>
        <v>0.01</v>
      </c>
      <c r="W375" s="95">
        <f t="shared" si="38"/>
        <v>0.5</v>
      </c>
      <c r="X375" s="95">
        <f t="shared" si="39"/>
        <v>2.5000000000000001E-2</v>
      </c>
      <c r="Y375" s="95">
        <f t="shared" si="40"/>
        <v>1.1100000000000001</v>
      </c>
      <c r="Z375" s="95">
        <f t="shared" si="41"/>
        <v>0.1</v>
      </c>
      <c r="AA375" s="3" t="s">
        <v>152</v>
      </c>
      <c r="AB375" s="3" t="s">
        <v>16</v>
      </c>
      <c r="AC375" s="3" t="s">
        <v>21</v>
      </c>
      <c r="AD375" s="3" t="s">
        <v>36</v>
      </c>
      <c r="AE375" s="75" t="s">
        <v>84</v>
      </c>
    </row>
    <row r="376" spans="1:31" x14ac:dyDescent="0.2">
      <c r="A376" s="3" t="s">
        <v>23</v>
      </c>
      <c r="B376" s="3" t="s">
        <v>152</v>
      </c>
      <c r="C376" s="3" t="s">
        <v>16</v>
      </c>
      <c r="D376" s="3">
        <v>196.05</v>
      </c>
      <c r="E376" s="4">
        <v>42437</v>
      </c>
      <c r="F376" s="3" t="s">
        <v>21</v>
      </c>
      <c r="G376" s="3" t="s">
        <v>36</v>
      </c>
      <c r="H376" s="3" t="s">
        <v>198</v>
      </c>
      <c r="I376" s="3" t="s">
        <v>199</v>
      </c>
      <c r="J376" s="3" t="s">
        <v>199</v>
      </c>
      <c r="K376" s="3" t="s">
        <v>199</v>
      </c>
      <c r="L376" s="3" t="s">
        <v>199</v>
      </c>
      <c r="M376" s="3" t="s">
        <v>199</v>
      </c>
      <c r="N376" s="3"/>
      <c r="O376" s="3">
        <v>1.1000000000000001</v>
      </c>
      <c r="P376" s="3" t="s">
        <v>199</v>
      </c>
      <c r="Q376" s="3"/>
      <c r="T376" s="95">
        <f t="shared" si="35"/>
        <v>5</v>
      </c>
      <c r="U376" s="95">
        <f t="shared" si="36"/>
        <v>0.05</v>
      </c>
      <c r="V376" s="95">
        <f t="shared" si="37"/>
        <v>0.01</v>
      </c>
      <c r="W376" s="95">
        <f t="shared" si="38"/>
        <v>0.5</v>
      </c>
      <c r="X376" s="95">
        <f t="shared" si="39"/>
        <v>2.5000000000000001E-2</v>
      </c>
      <c r="Y376" s="95">
        <f t="shared" si="40"/>
        <v>1.1000000000000001</v>
      </c>
      <c r="Z376" s="95">
        <f t="shared" si="41"/>
        <v>0.1</v>
      </c>
      <c r="AA376" s="3" t="s">
        <v>152</v>
      </c>
      <c r="AB376" s="3" t="s">
        <v>16</v>
      </c>
      <c r="AC376" s="3" t="s">
        <v>21</v>
      </c>
      <c r="AD376" s="3" t="s">
        <v>36</v>
      </c>
      <c r="AE376" s="75" t="s">
        <v>84</v>
      </c>
    </row>
    <row r="377" spans="1:31" x14ac:dyDescent="0.2">
      <c r="A377" s="3" t="s">
        <v>23</v>
      </c>
      <c r="B377" s="3" t="s">
        <v>152</v>
      </c>
      <c r="C377" s="3" t="s">
        <v>16</v>
      </c>
      <c r="D377" s="3">
        <v>196.05</v>
      </c>
      <c r="E377" s="4">
        <v>42437</v>
      </c>
      <c r="F377" s="3" t="s">
        <v>21</v>
      </c>
      <c r="G377" s="3" t="s">
        <v>36</v>
      </c>
      <c r="H377" s="3" t="s">
        <v>198</v>
      </c>
      <c r="I377" s="3" t="s">
        <v>199</v>
      </c>
      <c r="J377" s="3">
        <v>0.1</v>
      </c>
      <c r="K377" s="3" t="s">
        <v>199</v>
      </c>
      <c r="L377" s="3" t="s">
        <v>199</v>
      </c>
      <c r="M377" s="3" t="s">
        <v>199</v>
      </c>
      <c r="N377" s="3"/>
      <c r="O377" s="3">
        <v>1.1000000000000001</v>
      </c>
      <c r="P377" s="3" t="s">
        <v>199</v>
      </c>
      <c r="Q377" s="3"/>
      <c r="T377" s="95">
        <f t="shared" si="35"/>
        <v>5</v>
      </c>
      <c r="U377" s="95">
        <f t="shared" si="36"/>
        <v>0.1</v>
      </c>
      <c r="V377" s="95">
        <f t="shared" si="37"/>
        <v>0.01</v>
      </c>
      <c r="W377" s="95">
        <f t="shared" si="38"/>
        <v>0.5</v>
      </c>
      <c r="X377" s="95">
        <f t="shared" si="39"/>
        <v>2.5000000000000001E-2</v>
      </c>
      <c r="Y377" s="95">
        <f t="shared" si="40"/>
        <v>1.1000000000000001</v>
      </c>
      <c r="Z377" s="95">
        <f t="shared" si="41"/>
        <v>0.1</v>
      </c>
      <c r="AA377" s="3" t="s">
        <v>152</v>
      </c>
      <c r="AB377" s="3" t="s">
        <v>16</v>
      </c>
      <c r="AC377" s="3" t="s">
        <v>21</v>
      </c>
      <c r="AD377" s="3" t="s">
        <v>36</v>
      </c>
      <c r="AE377" s="75" t="s">
        <v>84</v>
      </c>
    </row>
    <row r="378" spans="1:31" x14ac:dyDescent="0.2">
      <c r="A378" s="3" t="s">
        <v>23</v>
      </c>
      <c r="B378" s="3" t="s">
        <v>152</v>
      </c>
      <c r="C378" s="3" t="s">
        <v>16</v>
      </c>
      <c r="D378" s="3">
        <v>196.05</v>
      </c>
      <c r="E378" s="4">
        <v>42437</v>
      </c>
      <c r="F378" s="3" t="s">
        <v>21</v>
      </c>
      <c r="G378" s="3" t="s">
        <v>36</v>
      </c>
      <c r="H378" s="3" t="s">
        <v>198</v>
      </c>
      <c r="I378" s="3" t="s">
        <v>199</v>
      </c>
      <c r="J378" s="3">
        <v>0.15</v>
      </c>
      <c r="K378" s="3" t="s">
        <v>199</v>
      </c>
      <c r="L378" s="3" t="s">
        <v>199</v>
      </c>
      <c r="M378" s="3" t="s">
        <v>199</v>
      </c>
      <c r="N378" s="3"/>
      <c r="O378" s="3">
        <v>0.51</v>
      </c>
      <c r="P378" s="3" t="s">
        <v>199</v>
      </c>
      <c r="Q378" s="3"/>
      <c r="T378" s="95">
        <f t="shared" si="35"/>
        <v>5</v>
      </c>
      <c r="U378" s="95">
        <f t="shared" si="36"/>
        <v>0.15</v>
      </c>
      <c r="V378" s="95">
        <f t="shared" si="37"/>
        <v>0.01</v>
      </c>
      <c r="W378" s="95">
        <f t="shared" si="38"/>
        <v>0.5</v>
      </c>
      <c r="X378" s="95">
        <f t="shared" si="39"/>
        <v>2.5000000000000001E-2</v>
      </c>
      <c r="Y378" s="95">
        <f t="shared" si="40"/>
        <v>0.51</v>
      </c>
      <c r="Z378" s="95">
        <f t="shared" si="41"/>
        <v>0.1</v>
      </c>
      <c r="AA378" s="3" t="s">
        <v>152</v>
      </c>
      <c r="AB378" s="3" t="s">
        <v>16</v>
      </c>
      <c r="AC378" s="3" t="s">
        <v>21</v>
      </c>
      <c r="AD378" s="3" t="s">
        <v>36</v>
      </c>
      <c r="AE378" s="75" t="s">
        <v>84</v>
      </c>
    </row>
    <row r="379" spans="1:31" x14ac:dyDescent="0.2">
      <c r="A379" s="3" t="s">
        <v>23</v>
      </c>
      <c r="B379" s="3" t="s">
        <v>152</v>
      </c>
      <c r="C379" s="3" t="s">
        <v>16</v>
      </c>
      <c r="D379" s="3">
        <v>196.05</v>
      </c>
      <c r="E379" s="4">
        <v>42437</v>
      </c>
      <c r="F379" s="3" t="s">
        <v>21</v>
      </c>
      <c r="G379" s="3" t="s">
        <v>36</v>
      </c>
      <c r="H379" s="3" t="s">
        <v>198</v>
      </c>
      <c r="I379" s="3" t="s">
        <v>199</v>
      </c>
      <c r="J379" s="3">
        <v>8.1000000000000003E-2</v>
      </c>
      <c r="K379" s="3" t="s">
        <v>199</v>
      </c>
      <c r="L379" s="3" t="s">
        <v>199</v>
      </c>
      <c r="M379" s="3" t="s">
        <v>199</v>
      </c>
      <c r="N379" s="3"/>
      <c r="O379" s="3">
        <v>0.93</v>
      </c>
      <c r="P379" s="3" t="s">
        <v>199</v>
      </c>
      <c r="Q379" s="3"/>
      <c r="T379" s="95">
        <f t="shared" si="35"/>
        <v>5</v>
      </c>
      <c r="U379" s="95">
        <f t="shared" si="36"/>
        <v>8.1000000000000003E-2</v>
      </c>
      <c r="V379" s="95">
        <f t="shared" si="37"/>
        <v>0.01</v>
      </c>
      <c r="W379" s="95">
        <f t="shared" si="38"/>
        <v>0.5</v>
      </c>
      <c r="X379" s="95">
        <f t="shared" si="39"/>
        <v>2.5000000000000001E-2</v>
      </c>
      <c r="Y379" s="95">
        <f t="shared" si="40"/>
        <v>0.93</v>
      </c>
      <c r="Z379" s="95">
        <f t="shared" si="41"/>
        <v>0.1</v>
      </c>
      <c r="AA379" s="3" t="s">
        <v>152</v>
      </c>
      <c r="AB379" s="3" t="s">
        <v>16</v>
      </c>
      <c r="AC379" s="3" t="s">
        <v>21</v>
      </c>
      <c r="AD379" s="3" t="s">
        <v>36</v>
      </c>
      <c r="AE379" s="75" t="s">
        <v>84</v>
      </c>
    </row>
    <row r="380" spans="1:31" x14ac:dyDescent="0.2">
      <c r="A380" s="3" t="s">
        <v>23</v>
      </c>
      <c r="B380" s="3" t="s">
        <v>152</v>
      </c>
      <c r="C380" s="3" t="s">
        <v>16</v>
      </c>
      <c r="D380" s="3">
        <v>196.05</v>
      </c>
      <c r="E380" s="4">
        <v>42437</v>
      </c>
      <c r="F380" s="3" t="s">
        <v>21</v>
      </c>
      <c r="G380" s="3" t="s">
        <v>36</v>
      </c>
      <c r="H380" s="3" t="s">
        <v>198</v>
      </c>
      <c r="I380" s="3" t="s">
        <v>199</v>
      </c>
      <c r="J380" s="3">
        <v>9.6000000000000002E-2</v>
      </c>
      <c r="K380" s="3" t="s">
        <v>199</v>
      </c>
      <c r="L380" s="3" t="s">
        <v>199</v>
      </c>
      <c r="M380" s="3" t="s">
        <v>199</v>
      </c>
      <c r="N380" s="3"/>
      <c r="O380" s="3">
        <v>0.6</v>
      </c>
      <c r="P380" s="3" t="s">
        <v>199</v>
      </c>
      <c r="Q380" s="3"/>
      <c r="T380" s="95">
        <f t="shared" si="35"/>
        <v>5</v>
      </c>
      <c r="U380" s="95">
        <f t="shared" si="36"/>
        <v>9.6000000000000002E-2</v>
      </c>
      <c r="V380" s="95">
        <f t="shared" si="37"/>
        <v>0.01</v>
      </c>
      <c r="W380" s="95">
        <f t="shared" si="38"/>
        <v>0.5</v>
      </c>
      <c r="X380" s="95">
        <f t="shared" si="39"/>
        <v>2.5000000000000001E-2</v>
      </c>
      <c r="Y380" s="95">
        <f t="shared" si="40"/>
        <v>0.6</v>
      </c>
      <c r="Z380" s="95">
        <f t="shared" si="41"/>
        <v>0.1</v>
      </c>
      <c r="AA380" s="3" t="s">
        <v>152</v>
      </c>
      <c r="AB380" s="3" t="s">
        <v>16</v>
      </c>
      <c r="AC380" s="3" t="s">
        <v>21</v>
      </c>
      <c r="AD380" s="3" t="s">
        <v>36</v>
      </c>
      <c r="AE380" s="75" t="s">
        <v>84</v>
      </c>
    </row>
    <row r="381" spans="1:31" x14ac:dyDescent="0.2">
      <c r="A381" s="3" t="s">
        <v>23</v>
      </c>
      <c r="B381" s="3" t="s">
        <v>152</v>
      </c>
      <c r="C381" s="3" t="s">
        <v>16</v>
      </c>
      <c r="D381" s="3">
        <v>196.05</v>
      </c>
      <c r="E381" s="4">
        <v>42437</v>
      </c>
      <c r="F381" s="3" t="s">
        <v>21</v>
      </c>
      <c r="G381" s="3" t="s">
        <v>36</v>
      </c>
      <c r="H381" s="3" t="s">
        <v>198</v>
      </c>
      <c r="I381" s="3" t="s">
        <v>199</v>
      </c>
      <c r="J381" s="3" t="s">
        <v>199</v>
      </c>
      <c r="K381" s="3" t="s">
        <v>199</v>
      </c>
      <c r="L381" s="3" t="s">
        <v>199</v>
      </c>
      <c r="M381" s="3" t="s">
        <v>199</v>
      </c>
      <c r="N381" s="3"/>
      <c r="O381" s="3">
        <v>0.57999999999999996</v>
      </c>
      <c r="P381" s="3" t="s">
        <v>199</v>
      </c>
      <c r="Q381" s="3"/>
      <c r="T381" s="95">
        <f t="shared" si="35"/>
        <v>5</v>
      </c>
      <c r="U381" s="95">
        <f t="shared" si="36"/>
        <v>0.05</v>
      </c>
      <c r="V381" s="95">
        <f t="shared" si="37"/>
        <v>0.01</v>
      </c>
      <c r="W381" s="95">
        <f t="shared" si="38"/>
        <v>0.5</v>
      </c>
      <c r="X381" s="95">
        <f t="shared" si="39"/>
        <v>2.5000000000000001E-2</v>
      </c>
      <c r="Y381" s="95">
        <f t="shared" si="40"/>
        <v>0.57999999999999996</v>
      </c>
      <c r="Z381" s="95">
        <f t="shared" si="41"/>
        <v>0.1</v>
      </c>
      <c r="AA381" s="3" t="s">
        <v>152</v>
      </c>
      <c r="AB381" s="3" t="s">
        <v>16</v>
      </c>
      <c r="AC381" s="3" t="s">
        <v>21</v>
      </c>
      <c r="AD381" s="3" t="s">
        <v>36</v>
      </c>
      <c r="AE381" s="75" t="s">
        <v>84</v>
      </c>
    </row>
    <row r="382" spans="1:31" x14ac:dyDescent="0.2">
      <c r="A382" s="3" t="s">
        <v>23</v>
      </c>
      <c r="B382" s="3" t="s">
        <v>152</v>
      </c>
      <c r="C382" s="3" t="s">
        <v>16</v>
      </c>
      <c r="D382" s="3">
        <v>196.05</v>
      </c>
      <c r="E382" s="4">
        <v>42437</v>
      </c>
      <c r="F382" s="3" t="s">
        <v>21</v>
      </c>
      <c r="G382" s="3" t="s">
        <v>36</v>
      </c>
      <c r="H382" s="3" t="s">
        <v>198</v>
      </c>
      <c r="I382" s="3">
        <v>31</v>
      </c>
      <c r="J382" s="3">
        <v>9.6000000000000002E-2</v>
      </c>
      <c r="K382" s="3" t="s">
        <v>199</v>
      </c>
      <c r="L382" s="3" t="s">
        <v>199</v>
      </c>
      <c r="M382" s="3" t="s">
        <v>199</v>
      </c>
      <c r="N382" s="3"/>
      <c r="O382" s="3">
        <v>0.39</v>
      </c>
      <c r="P382" s="3" t="s">
        <v>199</v>
      </c>
      <c r="Q382" s="3"/>
      <c r="T382" s="95">
        <f t="shared" si="35"/>
        <v>31</v>
      </c>
      <c r="U382" s="95">
        <f t="shared" si="36"/>
        <v>9.6000000000000002E-2</v>
      </c>
      <c r="V382" s="95">
        <f t="shared" si="37"/>
        <v>0.01</v>
      </c>
      <c r="W382" s="95">
        <f t="shared" si="38"/>
        <v>0.5</v>
      </c>
      <c r="X382" s="95">
        <f t="shared" si="39"/>
        <v>2.5000000000000001E-2</v>
      </c>
      <c r="Y382" s="95">
        <f t="shared" si="40"/>
        <v>0.39</v>
      </c>
      <c r="Z382" s="95">
        <f t="shared" si="41"/>
        <v>0.1</v>
      </c>
      <c r="AA382" s="3" t="s">
        <v>152</v>
      </c>
      <c r="AB382" s="3" t="s">
        <v>16</v>
      </c>
      <c r="AC382" s="3" t="s">
        <v>21</v>
      </c>
      <c r="AD382" s="3" t="s">
        <v>36</v>
      </c>
      <c r="AE382" s="75" t="s">
        <v>84</v>
      </c>
    </row>
    <row r="383" spans="1:31" x14ac:dyDescent="0.2">
      <c r="A383" s="3" t="s">
        <v>23</v>
      </c>
      <c r="B383" s="3" t="s">
        <v>152</v>
      </c>
      <c r="C383" s="3" t="s">
        <v>16</v>
      </c>
      <c r="D383" s="3">
        <v>196.05</v>
      </c>
      <c r="E383" s="4">
        <v>42437</v>
      </c>
      <c r="F383" s="3" t="s">
        <v>21</v>
      </c>
      <c r="G383" s="3" t="s">
        <v>36</v>
      </c>
      <c r="H383" s="3" t="s">
        <v>198</v>
      </c>
      <c r="I383" s="3" t="s">
        <v>199</v>
      </c>
      <c r="J383" s="3" t="s">
        <v>199</v>
      </c>
      <c r="K383" s="3" t="s">
        <v>199</v>
      </c>
      <c r="L383" s="3" t="s">
        <v>199</v>
      </c>
      <c r="M383" s="3" t="s">
        <v>199</v>
      </c>
      <c r="N383" s="3"/>
      <c r="O383" s="3">
        <v>0.51</v>
      </c>
      <c r="P383" s="3" t="s">
        <v>199</v>
      </c>
      <c r="Q383" s="3"/>
      <c r="T383" s="95">
        <f t="shared" si="35"/>
        <v>5</v>
      </c>
      <c r="U383" s="95">
        <f t="shared" si="36"/>
        <v>0.05</v>
      </c>
      <c r="V383" s="95">
        <f t="shared" si="37"/>
        <v>0.01</v>
      </c>
      <c r="W383" s="95">
        <f t="shared" si="38"/>
        <v>0.5</v>
      </c>
      <c r="X383" s="95">
        <f t="shared" si="39"/>
        <v>2.5000000000000001E-2</v>
      </c>
      <c r="Y383" s="95">
        <f t="shared" si="40"/>
        <v>0.51</v>
      </c>
      <c r="Z383" s="95">
        <f t="shared" si="41"/>
        <v>0.1</v>
      </c>
      <c r="AA383" s="3" t="s">
        <v>152</v>
      </c>
      <c r="AB383" s="3" t="s">
        <v>16</v>
      </c>
      <c r="AC383" s="3" t="s">
        <v>21</v>
      </c>
      <c r="AD383" s="3" t="s">
        <v>36</v>
      </c>
      <c r="AE383" s="75" t="s">
        <v>84</v>
      </c>
    </row>
    <row r="384" spans="1:31" x14ac:dyDescent="0.2">
      <c r="A384" s="3" t="s">
        <v>23</v>
      </c>
      <c r="B384" s="3" t="s">
        <v>152</v>
      </c>
      <c r="C384" s="3" t="s">
        <v>16</v>
      </c>
      <c r="D384" s="3">
        <v>196.05</v>
      </c>
      <c r="E384" s="4">
        <v>42437</v>
      </c>
      <c r="F384" s="3" t="s">
        <v>21</v>
      </c>
      <c r="G384" s="3" t="s">
        <v>14</v>
      </c>
      <c r="H384" s="3" t="s">
        <v>198</v>
      </c>
      <c r="I384" s="3" t="s">
        <v>199</v>
      </c>
      <c r="J384" s="3" t="s">
        <v>199</v>
      </c>
      <c r="K384" s="3" t="s">
        <v>199</v>
      </c>
      <c r="L384" s="3" t="s">
        <v>199</v>
      </c>
      <c r="M384" s="3" t="s">
        <v>199</v>
      </c>
      <c r="N384" s="3">
        <v>5.2999999999999999E-2</v>
      </c>
      <c r="O384" s="3">
        <v>0.61</v>
      </c>
      <c r="P384" s="3" t="s">
        <v>199</v>
      </c>
      <c r="Q384" s="3"/>
      <c r="T384" s="95">
        <f t="shared" si="35"/>
        <v>5</v>
      </c>
      <c r="U384" s="95">
        <f t="shared" si="36"/>
        <v>0.05</v>
      </c>
      <c r="V384" s="95">
        <f t="shared" si="37"/>
        <v>0.01</v>
      </c>
      <c r="W384" s="95">
        <f t="shared" si="38"/>
        <v>0.5</v>
      </c>
      <c r="X384" s="95">
        <f t="shared" si="39"/>
        <v>2.5000000000000001E-2</v>
      </c>
      <c r="Y384" s="95">
        <f t="shared" si="40"/>
        <v>0.61</v>
      </c>
      <c r="Z384" s="95">
        <f t="shared" si="41"/>
        <v>0.1</v>
      </c>
      <c r="AA384" s="3" t="s">
        <v>152</v>
      </c>
      <c r="AB384" s="3" t="s">
        <v>16</v>
      </c>
      <c r="AC384" s="3" t="s">
        <v>21</v>
      </c>
      <c r="AD384" s="3" t="s">
        <v>14</v>
      </c>
      <c r="AE384" s="75" t="s">
        <v>84</v>
      </c>
    </row>
    <row r="385" spans="1:31" x14ac:dyDescent="0.2">
      <c r="A385" s="3" t="s">
        <v>23</v>
      </c>
      <c r="B385" s="3" t="s">
        <v>152</v>
      </c>
      <c r="C385" s="3" t="s">
        <v>16</v>
      </c>
      <c r="D385" s="3">
        <v>196.05</v>
      </c>
      <c r="E385" s="4">
        <v>42437</v>
      </c>
      <c r="F385" s="3" t="s">
        <v>21</v>
      </c>
      <c r="G385" s="3" t="s">
        <v>38</v>
      </c>
      <c r="H385" s="3" t="s">
        <v>198</v>
      </c>
      <c r="I385" s="3" t="s">
        <v>199</v>
      </c>
      <c r="J385" s="3" t="s">
        <v>199</v>
      </c>
      <c r="K385" s="3" t="s">
        <v>199</v>
      </c>
      <c r="L385" s="3" t="s">
        <v>199</v>
      </c>
      <c r="M385" s="3" t="s">
        <v>199</v>
      </c>
      <c r="N385" s="3"/>
      <c r="O385" s="3">
        <v>4.3</v>
      </c>
      <c r="P385" s="3">
        <v>1.3</v>
      </c>
      <c r="Q385" s="3"/>
      <c r="T385" s="95">
        <f t="shared" si="35"/>
        <v>5</v>
      </c>
      <c r="U385" s="95">
        <f t="shared" si="36"/>
        <v>0.05</v>
      </c>
      <c r="V385" s="95">
        <f t="shared" si="37"/>
        <v>0.01</v>
      </c>
      <c r="W385" s="95">
        <f t="shared" si="38"/>
        <v>0.5</v>
      </c>
      <c r="X385" s="95">
        <f t="shared" si="39"/>
        <v>2.5000000000000001E-2</v>
      </c>
      <c r="Y385" s="95">
        <f t="shared" si="40"/>
        <v>4.3</v>
      </c>
      <c r="Z385" s="95">
        <f t="shared" si="41"/>
        <v>1.3</v>
      </c>
      <c r="AA385" s="3" t="s">
        <v>152</v>
      </c>
      <c r="AB385" s="3" t="s">
        <v>16</v>
      </c>
      <c r="AC385" s="3" t="s">
        <v>21</v>
      </c>
      <c r="AD385" s="3" t="s">
        <v>38</v>
      </c>
      <c r="AE385" s="75" t="s">
        <v>84</v>
      </c>
    </row>
    <row r="386" spans="1:31" x14ac:dyDescent="0.2">
      <c r="A386" s="3" t="s">
        <v>23</v>
      </c>
      <c r="B386" s="3" t="s">
        <v>152</v>
      </c>
      <c r="C386" s="3" t="s">
        <v>16</v>
      </c>
      <c r="D386" s="3">
        <v>196.05</v>
      </c>
      <c r="E386" s="4">
        <v>42437</v>
      </c>
      <c r="F386" s="3" t="s">
        <v>21</v>
      </c>
      <c r="G386" s="3" t="s">
        <v>38</v>
      </c>
      <c r="H386" s="3" t="s">
        <v>198</v>
      </c>
      <c r="I386" s="3" t="s">
        <v>199</v>
      </c>
      <c r="J386" s="3" t="s">
        <v>199</v>
      </c>
      <c r="K386" s="3" t="s">
        <v>199</v>
      </c>
      <c r="L386" s="3" t="s">
        <v>199</v>
      </c>
      <c r="M386" s="3" t="s">
        <v>199</v>
      </c>
      <c r="N386" s="3"/>
      <c r="O386" s="3">
        <v>3</v>
      </c>
      <c r="P386" s="3" t="s">
        <v>199</v>
      </c>
      <c r="Q386" s="3"/>
      <c r="T386" s="95">
        <f t="shared" si="35"/>
        <v>5</v>
      </c>
      <c r="U386" s="95">
        <f t="shared" si="36"/>
        <v>0.05</v>
      </c>
      <c r="V386" s="95">
        <f t="shared" si="37"/>
        <v>0.01</v>
      </c>
      <c r="W386" s="95">
        <f t="shared" si="38"/>
        <v>0.5</v>
      </c>
      <c r="X386" s="95">
        <f t="shared" si="39"/>
        <v>2.5000000000000001E-2</v>
      </c>
      <c r="Y386" s="95">
        <f t="shared" si="40"/>
        <v>3</v>
      </c>
      <c r="Z386" s="95">
        <f t="shared" si="41"/>
        <v>0.1</v>
      </c>
      <c r="AA386" s="3" t="s">
        <v>152</v>
      </c>
      <c r="AB386" s="3" t="s">
        <v>16</v>
      </c>
      <c r="AC386" s="3" t="s">
        <v>21</v>
      </c>
      <c r="AD386" s="3" t="s">
        <v>38</v>
      </c>
      <c r="AE386" s="75" t="s">
        <v>84</v>
      </c>
    </row>
    <row r="387" spans="1:31" x14ac:dyDescent="0.2">
      <c r="A387" s="3" t="s">
        <v>23</v>
      </c>
      <c r="B387" s="3" t="s">
        <v>152</v>
      </c>
      <c r="C387" s="3" t="s">
        <v>16</v>
      </c>
      <c r="D387" s="3">
        <v>196.05</v>
      </c>
      <c r="E387" s="4">
        <v>42437</v>
      </c>
      <c r="F387" s="3" t="s">
        <v>21</v>
      </c>
      <c r="G387" s="3" t="s">
        <v>38</v>
      </c>
      <c r="H387" s="3" t="s">
        <v>198</v>
      </c>
      <c r="I387" s="3" t="s">
        <v>199</v>
      </c>
      <c r="J387" s="3" t="s">
        <v>199</v>
      </c>
      <c r="K387" s="3" t="s">
        <v>199</v>
      </c>
      <c r="L387" s="3" t="s">
        <v>199</v>
      </c>
      <c r="M387" s="3" t="s">
        <v>199</v>
      </c>
      <c r="N387" s="3"/>
      <c r="O387" s="3">
        <v>2.2999999999999998</v>
      </c>
      <c r="P387" s="3">
        <v>1.6</v>
      </c>
      <c r="Q387" s="3"/>
      <c r="T387" s="95">
        <f t="shared" si="35"/>
        <v>5</v>
      </c>
      <c r="U387" s="95">
        <f t="shared" si="36"/>
        <v>0.05</v>
      </c>
      <c r="V387" s="95">
        <f t="shared" si="37"/>
        <v>0.01</v>
      </c>
      <c r="W387" s="95">
        <f t="shared" si="38"/>
        <v>0.5</v>
      </c>
      <c r="X387" s="95">
        <f t="shared" si="39"/>
        <v>2.5000000000000001E-2</v>
      </c>
      <c r="Y387" s="95">
        <f t="shared" si="40"/>
        <v>2.2999999999999998</v>
      </c>
      <c r="Z387" s="95">
        <f t="shared" si="41"/>
        <v>1.6</v>
      </c>
      <c r="AA387" s="3" t="s">
        <v>152</v>
      </c>
      <c r="AB387" s="3" t="s">
        <v>16</v>
      </c>
      <c r="AC387" s="3" t="s">
        <v>21</v>
      </c>
      <c r="AD387" s="3" t="s">
        <v>38</v>
      </c>
      <c r="AE387" s="75" t="s">
        <v>84</v>
      </c>
    </row>
    <row r="388" spans="1:31" x14ac:dyDescent="0.2">
      <c r="A388" s="3" t="s">
        <v>23</v>
      </c>
      <c r="B388" s="3" t="s">
        <v>152</v>
      </c>
      <c r="C388" s="3" t="s">
        <v>16</v>
      </c>
      <c r="D388" s="3">
        <v>196.05</v>
      </c>
      <c r="E388" s="4">
        <v>42437</v>
      </c>
      <c r="F388" s="3" t="s">
        <v>21</v>
      </c>
      <c r="G388" s="3" t="s">
        <v>38</v>
      </c>
      <c r="H388" s="3" t="s">
        <v>198</v>
      </c>
      <c r="I388" s="3">
        <v>14</v>
      </c>
      <c r="J388" s="3" t="s">
        <v>199</v>
      </c>
      <c r="K388" s="3" t="s">
        <v>199</v>
      </c>
      <c r="L388" s="3" t="s">
        <v>199</v>
      </c>
      <c r="M388" s="3" t="s">
        <v>199</v>
      </c>
      <c r="N388" s="3"/>
      <c r="O388" s="3">
        <v>3.8</v>
      </c>
      <c r="P388" s="3">
        <v>1.1000000000000001</v>
      </c>
      <c r="Q388" s="3"/>
      <c r="T388" s="95">
        <f t="shared" si="35"/>
        <v>14</v>
      </c>
      <c r="U388" s="95">
        <f t="shared" si="36"/>
        <v>0.05</v>
      </c>
      <c r="V388" s="95">
        <f t="shared" si="37"/>
        <v>0.01</v>
      </c>
      <c r="W388" s="95">
        <f t="shared" si="38"/>
        <v>0.5</v>
      </c>
      <c r="X388" s="95">
        <f t="shared" si="39"/>
        <v>2.5000000000000001E-2</v>
      </c>
      <c r="Y388" s="95">
        <f t="shared" si="40"/>
        <v>3.8</v>
      </c>
      <c r="Z388" s="95">
        <f t="shared" si="41"/>
        <v>1.1000000000000001</v>
      </c>
      <c r="AA388" s="3" t="s">
        <v>152</v>
      </c>
      <c r="AB388" s="3" t="s">
        <v>16</v>
      </c>
      <c r="AC388" s="3" t="s">
        <v>21</v>
      </c>
      <c r="AD388" s="3" t="s">
        <v>38</v>
      </c>
      <c r="AE388" s="75" t="s">
        <v>84</v>
      </c>
    </row>
    <row r="389" spans="1:31" x14ac:dyDescent="0.2">
      <c r="A389" s="3" t="s">
        <v>23</v>
      </c>
      <c r="B389" s="3" t="s">
        <v>152</v>
      </c>
      <c r="C389" s="3" t="s">
        <v>16</v>
      </c>
      <c r="D389" s="3">
        <v>196.05</v>
      </c>
      <c r="E389" s="4">
        <v>42437</v>
      </c>
      <c r="F389" s="3" t="s">
        <v>21</v>
      </c>
      <c r="G389" s="3" t="s">
        <v>38</v>
      </c>
      <c r="H389" s="3" t="s">
        <v>198</v>
      </c>
      <c r="I389" s="3" t="s">
        <v>199</v>
      </c>
      <c r="J389" s="3" t="s">
        <v>199</v>
      </c>
      <c r="K389" s="3" t="s">
        <v>199</v>
      </c>
      <c r="L389" s="3" t="s">
        <v>199</v>
      </c>
      <c r="M389" s="3" t="s">
        <v>199</v>
      </c>
      <c r="N389" s="3"/>
      <c r="O389" s="3">
        <v>4.4000000000000004</v>
      </c>
      <c r="P389" s="3">
        <v>0.88</v>
      </c>
      <c r="Q389" s="3"/>
      <c r="T389" s="95">
        <f t="shared" ref="T389:T452" si="42">IF(I389="U",5,I389)</f>
        <v>5</v>
      </c>
      <c r="U389" s="95">
        <f t="shared" ref="U389:U452" si="43">IF(J389="U",0.05,J389)</f>
        <v>0.05</v>
      </c>
      <c r="V389" s="95">
        <f t="shared" ref="V389:V452" si="44">IF(K389="U",0.01,K389)</f>
        <v>0.01</v>
      </c>
      <c r="W389" s="95">
        <f t="shared" ref="W389:W452" si="45">IF(L389="U",0.5,L389)</f>
        <v>0.5</v>
      </c>
      <c r="X389" s="95">
        <f t="shared" ref="X389:X452" si="46">IF(M389="U",0.025,M389)</f>
        <v>2.5000000000000001E-2</v>
      </c>
      <c r="Y389" s="95">
        <f t="shared" ref="Y389:Y452" si="47">IF(O389="U",0.1,O389)</f>
        <v>4.4000000000000004</v>
      </c>
      <c r="Z389" s="95">
        <f t="shared" ref="Z389:Z452" si="48">IF(P389="U",0.1,P389)</f>
        <v>0.88</v>
      </c>
      <c r="AA389" s="3" t="s">
        <v>152</v>
      </c>
      <c r="AB389" s="3" t="s">
        <v>16</v>
      </c>
      <c r="AC389" s="3" t="s">
        <v>21</v>
      </c>
      <c r="AD389" s="3" t="s">
        <v>38</v>
      </c>
      <c r="AE389" s="75" t="s">
        <v>84</v>
      </c>
    </row>
    <row r="390" spans="1:31" x14ac:dyDescent="0.2">
      <c r="A390" s="3" t="s">
        <v>23</v>
      </c>
      <c r="B390" s="3" t="s">
        <v>152</v>
      </c>
      <c r="C390" s="3" t="s">
        <v>16</v>
      </c>
      <c r="D390" s="3">
        <v>196.05</v>
      </c>
      <c r="E390" s="4">
        <v>42437</v>
      </c>
      <c r="F390" s="3" t="s">
        <v>21</v>
      </c>
      <c r="G390" s="3" t="s">
        <v>38</v>
      </c>
      <c r="H390" s="3" t="s">
        <v>198</v>
      </c>
      <c r="I390" s="3" t="s">
        <v>199</v>
      </c>
      <c r="J390" s="3" t="s">
        <v>199</v>
      </c>
      <c r="K390" s="3" t="s">
        <v>199</v>
      </c>
      <c r="L390" s="3" t="s">
        <v>199</v>
      </c>
      <c r="M390" s="3" t="s">
        <v>199</v>
      </c>
      <c r="N390" s="3"/>
      <c r="O390" s="3">
        <v>3.6</v>
      </c>
      <c r="P390" s="3" t="s">
        <v>199</v>
      </c>
      <c r="Q390" s="3"/>
      <c r="T390" s="95">
        <f t="shared" si="42"/>
        <v>5</v>
      </c>
      <c r="U390" s="95">
        <f t="shared" si="43"/>
        <v>0.05</v>
      </c>
      <c r="V390" s="95">
        <f t="shared" si="44"/>
        <v>0.01</v>
      </c>
      <c r="W390" s="95">
        <f t="shared" si="45"/>
        <v>0.5</v>
      </c>
      <c r="X390" s="95">
        <f t="shared" si="46"/>
        <v>2.5000000000000001E-2</v>
      </c>
      <c r="Y390" s="95">
        <f t="shared" si="47"/>
        <v>3.6</v>
      </c>
      <c r="Z390" s="95">
        <f t="shared" si="48"/>
        <v>0.1</v>
      </c>
      <c r="AA390" s="3" t="s">
        <v>152</v>
      </c>
      <c r="AB390" s="3" t="s">
        <v>16</v>
      </c>
      <c r="AC390" s="3" t="s">
        <v>21</v>
      </c>
      <c r="AD390" s="3" t="s">
        <v>38</v>
      </c>
      <c r="AE390" s="75" t="s">
        <v>84</v>
      </c>
    </row>
    <row r="391" spans="1:31" x14ac:dyDescent="0.2">
      <c r="A391" s="3" t="s">
        <v>23</v>
      </c>
      <c r="B391" s="3" t="s">
        <v>152</v>
      </c>
      <c r="C391" s="3" t="s">
        <v>16</v>
      </c>
      <c r="D391" s="3">
        <v>196.05</v>
      </c>
      <c r="E391" s="4">
        <v>42437</v>
      </c>
      <c r="F391" s="3" t="s">
        <v>21</v>
      </c>
      <c r="G391" s="3" t="s">
        <v>38</v>
      </c>
      <c r="H391" s="3" t="s">
        <v>198</v>
      </c>
      <c r="I391" s="3" t="s">
        <v>199</v>
      </c>
      <c r="J391" s="3" t="s">
        <v>199</v>
      </c>
      <c r="K391" s="3" t="s">
        <v>199</v>
      </c>
      <c r="L391" s="3" t="s">
        <v>199</v>
      </c>
      <c r="M391" s="3" t="s">
        <v>199</v>
      </c>
      <c r="N391" s="3"/>
      <c r="O391" s="3">
        <v>2.7</v>
      </c>
      <c r="P391" s="3" t="s">
        <v>199</v>
      </c>
      <c r="Q391" s="3"/>
      <c r="T391" s="95">
        <f t="shared" si="42"/>
        <v>5</v>
      </c>
      <c r="U391" s="95">
        <f t="shared" si="43"/>
        <v>0.05</v>
      </c>
      <c r="V391" s="95">
        <f t="shared" si="44"/>
        <v>0.01</v>
      </c>
      <c r="W391" s="95">
        <f t="shared" si="45"/>
        <v>0.5</v>
      </c>
      <c r="X391" s="95">
        <f t="shared" si="46"/>
        <v>2.5000000000000001E-2</v>
      </c>
      <c r="Y391" s="95">
        <f t="shared" si="47"/>
        <v>2.7</v>
      </c>
      <c r="Z391" s="95">
        <f t="shared" si="48"/>
        <v>0.1</v>
      </c>
      <c r="AA391" s="3" t="s">
        <v>152</v>
      </c>
      <c r="AB391" s="3" t="s">
        <v>16</v>
      </c>
      <c r="AC391" s="3" t="s">
        <v>21</v>
      </c>
      <c r="AD391" s="3" t="s">
        <v>38</v>
      </c>
      <c r="AE391" s="75" t="s">
        <v>84</v>
      </c>
    </row>
    <row r="392" spans="1:31" x14ac:dyDescent="0.2">
      <c r="A392" s="3" t="s">
        <v>23</v>
      </c>
      <c r="B392" s="3" t="s">
        <v>152</v>
      </c>
      <c r="C392" s="3" t="s">
        <v>16</v>
      </c>
      <c r="D392" s="3">
        <v>196.05</v>
      </c>
      <c r="E392" s="4">
        <v>42437</v>
      </c>
      <c r="F392" s="3" t="s">
        <v>21</v>
      </c>
      <c r="G392" s="3" t="s">
        <v>38</v>
      </c>
      <c r="H392" s="3" t="s">
        <v>198</v>
      </c>
      <c r="I392" s="3" t="s">
        <v>199</v>
      </c>
      <c r="J392" s="3" t="s">
        <v>199</v>
      </c>
      <c r="K392" s="3" t="s">
        <v>199</v>
      </c>
      <c r="L392" s="3" t="s">
        <v>199</v>
      </c>
      <c r="M392" s="3" t="s">
        <v>199</v>
      </c>
      <c r="N392" s="3"/>
      <c r="O392" s="3">
        <v>5.7</v>
      </c>
      <c r="P392" s="3" t="s">
        <v>199</v>
      </c>
      <c r="Q392" s="3"/>
      <c r="T392" s="95">
        <f t="shared" si="42"/>
        <v>5</v>
      </c>
      <c r="U392" s="95">
        <f t="shared" si="43"/>
        <v>0.05</v>
      </c>
      <c r="V392" s="95">
        <f t="shared" si="44"/>
        <v>0.01</v>
      </c>
      <c r="W392" s="95">
        <f t="shared" si="45"/>
        <v>0.5</v>
      </c>
      <c r="X392" s="95">
        <f t="shared" si="46"/>
        <v>2.5000000000000001E-2</v>
      </c>
      <c r="Y392" s="95">
        <f t="shared" si="47"/>
        <v>5.7</v>
      </c>
      <c r="Z392" s="95">
        <f t="shared" si="48"/>
        <v>0.1</v>
      </c>
      <c r="AA392" s="3" t="s">
        <v>152</v>
      </c>
      <c r="AB392" s="3" t="s">
        <v>16</v>
      </c>
      <c r="AC392" s="3" t="s">
        <v>21</v>
      </c>
      <c r="AD392" s="3" t="s">
        <v>38</v>
      </c>
      <c r="AE392" s="75" t="s">
        <v>84</v>
      </c>
    </row>
    <row r="393" spans="1:31" x14ac:dyDescent="0.2">
      <c r="A393" s="3" t="s">
        <v>23</v>
      </c>
      <c r="B393" s="3" t="s">
        <v>152</v>
      </c>
      <c r="C393" s="3" t="s">
        <v>16</v>
      </c>
      <c r="D393" s="3">
        <v>196.05</v>
      </c>
      <c r="E393" s="4">
        <v>42437</v>
      </c>
      <c r="F393" s="3" t="s">
        <v>21</v>
      </c>
      <c r="G393" s="3" t="s">
        <v>38</v>
      </c>
      <c r="H393" s="3" t="s">
        <v>198</v>
      </c>
      <c r="I393" s="3" t="s">
        <v>199</v>
      </c>
      <c r="J393" s="3" t="s">
        <v>199</v>
      </c>
      <c r="K393" s="3" t="s">
        <v>199</v>
      </c>
      <c r="L393" s="3" t="s">
        <v>199</v>
      </c>
      <c r="M393" s="3" t="s">
        <v>199</v>
      </c>
      <c r="N393" s="3"/>
      <c r="O393" s="3">
        <v>2.9</v>
      </c>
      <c r="P393" s="3" t="s">
        <v>199</v>
      </c>
      <c r="Q393" s="3"/>
      <c r="T393" s="95">
        <f t="shared" si="42"/>
        <v>5</v>
      </c>
      <c r="U393" s="95">
        <f t="shared" si="43"/>
        <v>0.05</v>
      </c>
      <c r="V393" s="95">
        <f t="shared" si="44"/>
        <v>0.01</v>
      </c>
      <c r="W393" s="95">
        <f t="shared" si="45"/>
        <v>0.5</v>
      </c>
      <c r="X393" s="95">
        <f t="shared" si="46"/>
        <v>2.5000000000000001E-2</v>
      </c>
      <c r="Y393" s="95">
        <f t="shared" si="47"/>
        <v>2.9</v>
      </c>
      <c r="Z393" s="95">
        <f t="shared" si="48"/>
        <v>0.1</v>
      </c>
      <c r="AA393" s="3" t="s">
        <v>152</v>
      </c>
      <c r="AB393" s="3" t="s">
        <v>16</v>
      </c>
      <c r="AC393" s="3" t="s">
        <v>21</v>
      </c>
      <c r="AD393" s="3" t="s">
        <v>38</v>
      </c>
      <c r="AE393" s="75" t="s">
        <v>84</v>
      </c>
    </row>
    <row r="394" spans="1:31" x14ac:dyDescent="0.2">
      <c r="A394" s="3" t="s">
        <v>23</v>
      </c>
      <c r="B394" s="3" t="s">
        <v>152</v>
      </c>
      <c r="C394" s="3" t="s">
        <v>16</v>
      </c>
      <c r="D394" s="3">
        <v>196.05</v>
      </c>
      <c r="E394" s="4">
        <v>42437</v>
      </c>
      <c r="F394" s="3" t="s">
        <v>21</v>
      </c>
      <c r="G394" s="3" t="s">
        <v>38</v>
      </c>
      <c r="H394" s="3" t="s">
        <v>198</v>
      </c>
      <c r="I394" s="3" t="s">
        <v>199</v>
      </c>
      <c r="J394" s="3" t="s">
        <v>199</v>
      </c>
      <c r="K394" s="3" t="s">
        <v>199</v>
      </c>
      <c r="L394" s="3" t="s">
        <v>199</v>
      </c>
      <c r="M394" s="3" t="s">
        <v>199</v>
      </c>
      <c r="N394" s="3"/>
      <c r="O394" s="3">
        <v>3.6</v>
      </c>
      <c r="P394" s="3" t="s">
        <v>199</v>
      </c>
      <c r="Q394" s="3"/>
      <c r="T394" s="95">
        <f t="shared" si="42"/>
        <v>5</v>
      </c>
      <c r="U394" s="95">
        <f t="shared" si="43"/>
        <v>0.05</v>
      </c>
      <c r="V394" s="95">
        <f t="shared" si="44"/>
        <v>0.01</v>
      </c>
      <c r="W394" s="95">
        <f t="shared" si="45"/>
        <v>0.5</v>
      </c>
      <c r="X394" s="95">
        <f t="shared" si="46"/>
        <v>2.5000000000000001E-2</v>
      </c>
      <c r="Y394" s="95">
        <f t="shared" si="47"/>
        <v>3.6</v>
      </c>
      <c r="Z394" s="95">
        <f t="shared" si="48"/>
        <v>0.1</v>
      </c>
      <c r="AA394" s="3" t="s">
        <v>152</v>
      </c>
      <c r="AB394" s="3" t="s">
        <v>16</v>
      </c>
      <c r="AC394" s="3" t="s">
        <v>21</v>
      </c>
      <c r="AD394" s="3" t="s">
        <v>38</v>
      </c>
      <c r="AE394" s="75" t="s">
        <v>84</v>
      </c>
    </row>
    <row r="395" spans="1:31" x14ac:dyDescent="0.2">
      <c r="A395" s="3" t="s">
        <v>23</v>
      </c>
      <c r="B395" s="3" t="s">
        <v>153</v>
      </c>
      <c r="C395" s="3" t="s">
        <v>200</v>
      </c>
      <c r="D395" s="3"/>
      <c r="E395" s="4">
        <v>42241</v>
      </c>
      <c r="F395" s="3" t="s">
        <v>21</v>
      </c>
      <c r="G395" s="3" t="s">
        <v>19</v>
      </c>
      <c r="H395" s="3" t="s">
        <v>198</v>
      </c>
      <c r="I395" s="3" t="s">
        <v>199</v>
      </c>
      <c r="J395" s="3" t="s">
        <v>199</v>
      </c>
      <c r="K395" s="3" t="s">
        <v>199</v>
      </c>
      <c r="L395" s="3" t="s">
        <v>199</v>
      </c>
      <c r="M395" s="3" t="s">
        <v>199</v>
      </c>
      <c r="N395" s="3">
        <v>0.13</v>
      </c>
      <c r="O395" s="3">
        <v>0.97</v>
      </c>
      <c r="P395" s="3">
        <v>0.6</v>
      </c>
      <c r="Q395" s="3"/>
      <c r="T395" s="95">
        <f t="shared" si="42"/>
        <v>5</v>
      </c>
      <c r="U395" s="95">
        <f t="shared" si="43"/>
        <v>0.05</v>
      </c>
      <c r="V395" s="95">
        <f t="shared" si="44"/>
        <v>0.01</v>
      </c>
      <c r="W395" s="95">
        <f t="shared" si="45"/>
        <v>0.5</v>
      </c>
      <c r="X395" s="95">
        <f t="shared" si="46"/>
        <v>2.5000000000000001E-2</v>
      </c>
      <c r="Y395" s="95">
        <f t="shared" si="47"/>
        <v>0.97</v>
      </c>
      <c r="Z395" s="95">
        <f t="shared" si="48"/>
        <v>0.6</v>
      </c>
      <c r="AA395" s="3" t="s">
        <v>153</v>
      </c>
      <c r="AB395" s="3" t="s">
        <v>200</v>
      </c>
      <c r="AC395" s="3" t="s">
        <v>21</v>
      </c>
      <c r="AD395" s="3" t="s">
        <v>19</v>
      </c>
      <c r="AE395" s="75" t="s">
        <v>83</v>
      </c>
    </row>
    <row r="396" spans="1:31" x14ac:dyDescent="0.2">
      <c r="A396" s="3" t="s">
        <v>23</v>
      </c>
      <c r="B396" s="3" t="s">
        <v>153</v>
      </c>
      <c r="C396" s="3" t="s">
        <v>200</v>
      </c>
      <c r="D396" s="3"/>
      <c r="E396" s="4">
        <v>42241</v>
      </c>
      <c r="F396" s="3" t="s">
        <v>21</v>
      </c>
      <c r="G396" s="3" t="s">
        <v>19</v>
      </c>
      <c r="H396" s="3" t="s">
        <v>198</v>
      </c>
      <c r="I396" s="3" t="s">
        <v>199</v>
      </c>
      <c r="J396" s="3" t="s">
        <v>199</v>
      </c>
      <c r="K396" s="3" t="s">
        <v>199</v>
      </c>
      <c r="L396" s="3" t="s">
        <v>199</v>
      </c>
      <c r="M396" s="3" t="s">
        <v>199</v>
      </c>
      <c r="N396" s="3">
        <v>9.9000000000000005E-2</v>
      </c>
      <c r="O396" s="3">
        <v>0.94</v>
      </c>
      <c r="P396" s="3">
        <v>0.75</v>
      </c>
      <c r="Q396" s="3"/>
      <c r="T396" s="95">
        <f t="shared" si="42"/>
        <v>5</v>
      </c>
      <c r="U396" s="95">
        <f t="shared" si="43"/>
        <v>0.05</v>
      </c>
      <c r="V396" s="95">
        <f t="shared" si="44"/>
        <v>0.01</v>
      </c>
      <c r="W396" s="95">
        <f t="shared" si="45"/>
        <v>0.5</v>
      </c>
      <c r="X396" s="95">
        <f t="shared" si="46"/>
        <v>2.5000000000000001E-2</v>
      </c>
      <c r="Y396" s="95">
        <f t="shared" si="47"/>
        <v>0.94</v>
      </c>
      <c r="Z396" s="95">
        <f t="shared" si="48"/>
        <v>0.75</v>
      </c>
      <c r="AA396" s="3" t="s">
        <v>153</v>
      </c>
      <c r="AB396" s="3" t="s">
        <v>200</v>
      </c>
      <c r="AC396" s="3" t="s">
        <v>21</v>
      </c>
      <c r="AD396" s="3" t="s">
        <v>19</v>
      </c>
      <c r="AE396" s="75" t="s">
        <v>83</v>
      </c>
    </row>
    <row r="397" spans="1:31" x14ac:dyDescent="0.2">
      <c r="A397" s="3" t="s">
        <v>23</v>
      </c>
      <c r="B397" s="3" t="s">
        <v>153</v>
      </c>
      <c r="C397" s="3" t="s">
        <v>200</v>
      </c>
      <c r="D397" s="3"/>
      <c r="E397" s="4">
        <v>42241</v>
      </c>
      <c r="F397" s="3" t="s">
        <v>21</v>
      </c>
      <c r="G397" s="3" t="s">
        <v>19</v>
      </c>
      <c r="H397" s="3" t="s">
        <v>198</v>
      </c>
      <c r="I397" s="3" t="s">
        <v>199</v>
      </c>
      <c r="J397" s="3" t="s">
        <v>199</v>
      </c>
      <c r="K397" s="3" t="s">
        <v>199</v>
      </c>
      <c r="L397" s="3" t="s">
        <v>199</v>
      </c>
      <c r="M397" s="3" t="s">
        <v>199</v>
      </c>
      <c r="N397" s="3">
        <v>9.9000000000000005E-2</v>
      </c>
      <c r="O397" s="3">
        <v>1</v>
      </c>
      <c r="P397" s="3">
        <v>0.68</v>
      </c>
      <c r="Q397" s="3"/>
      <c r="T397" s="95">
        <f t="shared" si="42"/>
        <v>5</v>
      </c>
      <c r="U397" s="95">
        <f t="shared" si="43"/>
        <v>0.05</v>
      </c>
      <c r="V397" s="95">
        <f t="shared" si="44"/>
        <v>0.01</v>
      </c>
      <c r="W397" s="95">
        <f t="shared" si="45"/>
        <v>0.5</v>
      </c>
      <c r="X397" s="95">
        <f t="shared" si="46"/>
        <v>2.5000000000000001E-2</v>
      </c>
      <c r="Y397" s="95">
        <f t="shared" si="47"/>
        <v>1</v>
      </c>
      <c r="Z397" s="95">
        <f t="shared" si="48"/>
        <v>0.68</v>
      </c>
      <c r="AA397" s="3" t="s">
        <v>153</v>
      </c>
      <c r="AB397" s="3" t="s">
        <v>200</v>
      </c>
      <c r="AC397" s="3" t="s">
        <v>21</v>
      </c>
      <c r="AD397" s="3" t="s">
        <v>19</v>
      </c>
      <c r="AE397" s="75" t="s">
        <v>83</v>
      </c>
    </row>
    <row r="398" spans="1:31" x14ac:dyDescent="0.2">
      <c r="A398" s="3" t="s">
        <v>23</v>
      </c>
      <c r="B398" s="3" t="s">
        <v>153</v>
      </c>
      <c r="C398" s="3" t="s">
        <v>200</v>
      </c>
      <c r="D398" s="3"/>
      <c r="E398" s="4">
        <v>42241</v>
      </c>
      <c r="F398" s="3" t="s">
        <v>21</v>
      </c>
      <c r="G398" s="3" t="s">
        <v>19</v>
      </c>
      <c r="H398" s="3" t="s">
        <v>198</v>
      </c>
      <c r="I398" s="3" t="s">
        <v>199</v>
      </c>
      <c r="J398" s="3" t="s">
        <v>199</v>
      </c>
      <c r="K398" s="3" t="s">
        <v>199</v>
      </c>
      <c r="L398" s="3" t="s">
        <v>199</v>
      </c>
      <c r="M398" s="3" t="s">
        <v>199</v>
      </c>
      <c r="N398" s="3">
        <v>8.7999999999999995E-2</v>
      </c>
      <c r="O398" s="3">
        <v>1.4</v>
      </c>
      <c r="P398" s="3">
        <v>0.83</v>
      </c>
      <c r="Q398" s="3"/>
      <c r="T398" s="95">
        <f t="shared" si="42"/>
        <v>5</v>
      </c>
      <c r="U398" s="95">
        <f t="shared" si="43"/>
        <v>0.05</v>
      </c>
      <c r="V398" s="95">
        <f t="shared" si="44"/>
        <v>0.01</v>
      </c>
      <c r="W398" s="95">
        <f t="shared" si="45"/>
        <v>0.5</v>
      </c>
      <c r="X398" s="95">
        <f t="shared" si="46"/>
        <v>2.5000000000000001E-2</v>
      </c>
      <c r="Y398" s="95">
        <f t="shared" si="47"/>
        <v>1.4</v>
      </c>
      <c r="Z398" s="95">
        <f t="shared" si="48"/>
        <v>0.83</v>
      </c>
      <c r="AA398" s="3" t="s">
        <v>153</v>
      </c>
      <c r="AB398" s="3" t="s">
        <v>200</v>
      </c>
      <c r="AC398" s="3" t="s">
        <v>21</v>
      </c>
      <c r="AD398" s="3" t="s">
        <v>19</v>
      </c>
      <c r="AE398" s="75" t="s">
        <v>83</v>
      </c>
    </row>
    <row r="399" spans="1:31" x14ac:dyDescent="0.2">
      <c r="A399" s="3" t="s">
        <v>23</v>
      </c>
      <c r="B399" s="3" t="s">
        <v>153</v>
      </c>
      <c r="C399" s="3" t="s">
        <v>200</v>
      </c>
      <c r="D399" s="3"/>
      <c r="E399" s="4">
        <v>42241</v>
      </c>
      <c r="F399" s="3" t="s">
        <v>21</v>
      </c>
      <c r="G399" s="3" t="s">
        <v>19</v>
      </c>
      <c r="H399" s="3" t="s">
        <v>198</v>
      </c>
      <c r="I399" s="3" t="s">
        <v>199</v>
      </c>
      <c r="J399" s="3" t="s">
        <v>199</v>
      </c>
      <c r="K399" s="3" t="s">
        <v>199</v>
      </c>
      <c r="L399" s="3" t="s">
        <v>199</v>
      </c>
      <c r="M399" s="3" t="s">
        <v>199</v>
      </c>
      <c r="N399" s="3">
        <v>7.5999999999999998E-2</v>
      </c>
      <c r="O399" s="3">
        <v>1.5</v>
      </c>
      <c r="P399" s="3">
        <v>0.84</v>
      </c>
      <c r="Q399" s="3"/>
      <c r="T399" s="95">
        <f t="shared" si="42"/>
        <v>5</v>
      </c>
      <c r="U399" s="95">
        <f t="shared" si="43"/>
        <v>0.05</v>
      </c>
      <c r="V399" s="95">
        <f t="shared" si="44"/>
        <v>0.01</v>
      </c>
      <c r="W399" s="95">
        <f t="shared" si="45"/>
        <v>0.5</v>
      </c>
      <c r="X399" s="95">
        <f t="shared" si="46"/>
        <v>2.5000000000000001E-2</v>
      </c>
      <c r="Y399" s="95">
        <f t="shared" si="47"/>
        <v>1.5</v>
      </c>
      <c r="Z399" s="95">
        <f t="shared" si="48"/>
        <v>0.84</v>
      </c>
      <c r="AA399" s="3" t="s">
        <v>153</v>
      </c>
      <c r="AB399" s="3" t="s">
        <v>200</v>
      </c>
      <c r="AC399" s="3" t="s">
        <v>21</v>
      </c>
      <c r="AD399" s="3" t="s">
        <v>19</v>
      </c>
      <c r="AE399" s="75" t="s">
        <v>83</v>
      </c>
    </row>
    <row r="400" spans="1:31" x14ac:dyDescent="0.2">
      <c r="A400" s="3" t="s">
        <v>23</v>
      </c>
      <c r="B400" s="3" t="s">
        <v>153</v>
      </c>
      <c r="C400" s="3" t="s">
        <v>200</v>
      </c>
      <c r="D400" s="3"/>
      <c r="E400" s="4">
        <v>42241</v>
      </c>
      <c r="F400" s="3" t="s">
        <v>21</v>
      </c>
      <c r="G400" s="3" t="s">
        <v>19</v>
      </c>
      <c r="H400" s="3" t="s">
        <v>198</v>
      </c>
      <c r="I400" s="3" t="s">
        <v>199</v>
      </c>
      <c r="J400" s="3" t="s">
        <v>199</v>
      </c>
      <c r="K400" s="3" t="s">
        <v>199</v>
      </c>
      <c r="L400" s="3" t="s">
        <v>199</v>
      </c>
      <c r="M400" s="3">
        <v>0.11</v>
      </c>
      <c r="N400" s="3">
        <v>7.0000000000000007E-2</v>
      </c>
      <c r="O400" s="3">
        <v>5.3</v>
      </c>
      <c r="P400" s="3">
        <v>0.72</v>
      </c>
      <c r="Q400" s="3"/>
      <c r="T400" s="95">
        <f t="shared" si="42"/>
        <v>5</v>
      </c>
      <c r="U400" s="95">
        <f t="shared" si="43"/>
        <v>0.05</v>
      </c>
      <c r="V400" s="95">
        <f t="shared" si="44"/>
        <v>0.01</v>
      </c>
      <c r="W400" s="95">
        <f t="shared" si="45"/>
        <v>0.5</v>
      </c>
      <c r="X400" s="95">
        <f t="shared" si="46"/>
        <v>0.11</v>
      </c>
      <c r="Y400" s="95">
        <f t="shared" si="47"/>
        <v>5.3</v>
      </c>
      <c r="Z400" s="95">
        <f t="shared" si="48"/>
        <v>0.72</v>
      </c>
      <c r="AA400" s="3" t="s">
        <v>153</v>
      </c>
      <c r="AB400" s="3" t="s">
        <v>200</v>
      </c>
      <c r="AC400" s="3" t="s">
        <v>21</v>
      </c>
      <c r="AD400" s="3" t="s">
        <v>19</v>
      </c>
      <c r="AE400" s="75" t="s">
        <v>83</v>
      </c>
    </row>
    <row r="401" spans="1:31" x14ac:dyDescent="0.2">
      <c r="A401" s="3" t="s">
        <v>23</v>
      </c>
      <c r="B401" s="3" t="s">
        <v>153</v>
      </c>
      <c r="C401" s="3" t="s">
        <v>200</v>
      </c>
      <c r="D401" s="3"/>
      <c r="E401" s="4">
        <v>42241</v>
      </c>
      <c r="F401" s="3" t="s">
        <v>21</v>
      </c>
      <c r="G401" s="3" t="s">
        <v>19</v>
      </c>
      <c r="H401" s="3" t="s">
        <v>198</v>
      </c>
      <c r="I401" s="3" t="s">
        <v>199</v>
      </c>
      <c r="J401" s="3" t="s">
        <v>199</v>
      </c>
      <c r="K401" s="3" t="s">
        <v>199</v>
      </c>
      <c r="L401" s="3" t="s">
        <v>199</v>
      </c>
      <c r="M401" s="3">
        <v>0.13</v>
      </c>
      <c r="N401" s="3">
        <v>8.1000000000000003E-2</v>
      </c>
      <c r="O401" s="3">
        <v>1.6</v>
      </c>
      <c r="P401" s="3">
        <v>0.53</v>
      </c>
      <c r="Q401" s="3"/>
      <c r="T401" s="95">
        <f t="shared" si="42"/>
        <v>5</v>
      </c>
      <c r="U401" s="95">
        <f t="shared" si="43"/>
        <v>0.05</v>
      </c>
      <c r="V401" s="95">
        <f t="shared" si="44"/>
        <v>0.01</v>
      </c>
      <c r="W401" s="95">
        <f t="shared" si="45"/>
        <v>0.5</v>
      </c>
      <c r="X401" s="95">
        <f t="shared" si="46"/>
        <v>0.13</v>
      </c>
      <c r="Y401" s="95">
        <f t="shared" si="47"/>
        <v>1.6</v>
      </c>
      <c r="Z401" s="95">
        <f t="shared" si="48"/>
        <v>0.53</v>
      </c>
      <c r="AA401" s="3" t="s">
        <v>153</v>
      </c>
      <c r="AB401" s="3" t="s">
        <v>200</v>
      </c>
      <c r="AC401" s="3" t="s">
        <v>21</v>
      </c>
      <c r="AD401" s="3" t="s">
        <v>19</v>
      </c>
      <c r="AE401" s="75" t="s">
        <v>83</v>
      </c>
    </row>
    <row r="402" spans="1:31" x14ac:dyDescent="0.2">
      <c r="A402" s="3" t="s">
        <v>23</v>
      </c>
      <c r="B402" s="3" t="s">
        <v>153</v>
      </c>
      <c r="C402" s="3" t="s">
        <v>200</v>
      </c>
      <c r="D402" s="3"/>
      <c r="E402" s="4">
        <v>42241</v>
      </c>
      <c r="F402" s="3" t="s">
        <v>21</v>
      </c>
      <c r="G402" s="3" t="s">
        <v>19</v>
      </c>
      <c r="H402" s="3" t="s">
        <v>198</v>
      </c>
      <c r="I402" s="3" t="s">
        <v>199</v>
      </c>
      <c r="J402" s="3" t="s">
        <v>199</v>
      </c>
      <c r="K402" s="3" t="s">
        <v>199</v>
      </c>
      <c r="L402" s="3" t="s">
        <v>199</v>
      </c>
      <c r="M402" s="3" t="s">
        <v>199</v>
      </c>
      <c r="N402" s="3">
        <v>6.4000000000000001E-2</v>
      </c>
      <c r="O402" s="3">
        <v>0.75</v>
      </c>
      <c r="P402" s="3">
        <v>0.57999999999999996</v>
      </c>
      <c r="Q402" s="3"/>
      <c r="T402" s="95">
        <f t="shared" si="42"/>
        <v>5</v>
      </c>
      <c r="U402" s="95">
        <f t="shared" si="43"/>
        <v>0.05</v>
      </c>
      <c r="V402" s="95">
        <f t="shared" si="44"/>
        <v>0.01</v>
      </c>
      <c r="W402" s="95">
        <f t="shared" si="45"/>
        <v>0.5</v>
      </c>
      <c r="X402" s="95">
        <f t="shared" si="46"/>
        <v>2.5000000000000001E-2</v>
      </c>
      <c r="Y402" s="95">
        <f t="shared" si="47"/>
        <v>0.75</v>
      </c>
      <c r="Z402" s="95">
        <f t="shared" si="48"/>
        <v>0.57999999999999996</v>
      </c>
      <c r="AA402" s="3" t="s">
        <v>153</v>
      </c>
      <c r="AB402" s="3" t="s">
        <v>200</v>
      </c>
      <c r="AC402" s="3" t="s">
        <v>21</v>
      </c>
      <c r="AD402" s="3" t="s">
        <v>19</v>
      </c>
      <c r="AE402" s="75" t="s">
        <v>83</v>
      </c>
    </row>
    <row r="403" spans="1:31" x14ac:dyDescent="0.2">
      <c r="A403" s="3" t="s">
        <v>23</v>
      </c>
      <c r="B403" s="3" t="s">
        <v>153</v>
      </c>
      <c r="C403" s="3" t="s">
        <v>200</v>
      </c>
      <c r="D403" s="3"/>
      <c r="E403" s="4">
        <v>42241</v>
      </c>
      <c r="F403" s="3" t="s">
        <v>21</v>
      </c>
      <c r="G403" s="3" t="s">
        <v>19</v>
      </c>
      <c r="H403" s="3" t="s">
        <v>198</v>
      </c>
      <c r="I403" s="3" t="s">
        <v>199</v>
      </c>
      <c r="J403" s="3" t="s">
        <v>199</v>
      </c>
      <c r="K403" s="3" t="s">
        <v>199</v>
      </c>
      <c r="L403" s="3" t="s">
        <v>199</v>
      </c>
      <c r="M403" s="3" t="s">
        <v>199</v>
      </c>
      <c r="N403" s="3">
        <v>9.1999999999999998E-2</v>
      </c>
      <c r="O403" s="3">
        <v>0.72</v>
      </c>
      <c r="P403" s="3">
        <v>0.38</v>
      </c>
      <c r="Q403" s="3"/>
      <c r="T403" s="95">
        <f t="shared" si="42"/>
        <v>5</v>
      </c>
      <c r="U403" s="95">
        <f t="shared" si="43"/>
        <v>0.05</v>
      </c>
      <c r="V403" s="95">
        <f t="shared" si="44"/>
        <v>0.01</v>
      </c>
      <c r="W403" s="95">
        <f t="shared" si="45"/>
        <v>0.5</v>
      </c>
      <c r="X403" s="95">
        <f t="shared" si="46"/>
        <v>2.5000000000000001E-2</v>
      </c>
      <c r="Y403" s="95">
        <f t="shared" si="47"/>
        <v>0.72</v>
      </c>
      <c r="Z403" s="95">
        <f t="shared" si="48"/>
        <v>0.38</v>
      </c>
      <c r="AA403" s="3" t="s">
        <v>153</v>
      </c>
      <c r="AB403" s="3" t="s">
        <v>200</v>
      </c>
      <c r="AC403" s="3" t="s">
        <v>21</v>
      </c>
      <c r="AD403" s="3" t="s">
        <v>19</v>
      </c>
      <c r="AE403" s="75" t="s">
        <v>83</v>
      </c>
    </row>
    <row r="404" spans="1:31" x14ac:dyDescent="0.2">
      <c r="A404" s="3" t="s">
        <v>23</v>
      </c>
      <c r="B404" s="3" t="s">
        <v>153</v>
      </c>
      <c r="C404" s="3" t="s">
        <v>200</v>
      </c>
      <c r="D404" s="3"/>
      <c r="E404" s="4">
        <v>42241</v>
      </c>
      <c r="F404" s="3" t="s">
        <v>21</v>
      </c>
      <c r="G404" s="3" t="s">
        <v>19</v>
      </c>
      <c r="H404" s="3" t="s">
        <v>198</v>
      </c>
      <c r="I404" s="3" t="s">
        <v>199</v>
      </c>
      <c r="J404" s="3" t="s">
        <v>199</v>
      </c>
      <c r="K404" s="3" t="s">
        <v>199</v>
      </c>
      <c r="L404" s="3" t="s">
        <v>199</v>
      </c>
      <c r="M404" s="3" t="s">
        <v>199</v>
      </c>
      <c r="N404" s="3">
        <v>6.0999999999999999E-2</v>
      </c>
      <c r="O404" s="3">
        <v>0.8</v>
      </c>
      <c r="P404" s="3">
        <v>0.67</v>
      </c>
      <c r="Q404" s="3"/>
      <c r="T404" s="95">
        <f t="shared" si="42"/>
        <v>5</v>
      </c>
      <c r="U404" s="95">
        <f t="shared" si="43"/>
        <v>0.05</v>
      </c>
      <c r="V404" s="95">
        <f t="shared" si="44"/>
        <v>0.01</v>
      </c>
      <c r="W404" s="95">
        <f t="shared" si="45"/>
        <v>0.5</v>
      </c>
      <c r="X404" s="95">
        <f t="shared" si="46"/>
        <v>2.5000000000000001E-2</v>
      </c>
      <c r="Y404" s="95">
        <f t="shared" si="47"/>
        <v>0.8</v>
      </c>
      <c r="Z404" s="95">
        <f t="shared" si="48"/>
        <v>0.67</v>
      </c>
      <c r="AA404" s="3" t="s">
        <v>153</v>
      </c>
      <c r="AB404" s="3" t="s">
        <v>200</v>
      </c>
      <c r="AC404" s="3" t="s">
        <v>21</v>
      </c>
      <c r="AD404" s="3" t="s">
        <v>19</v>
      </c>
      <c r="AE404" s="75" t="s">
        <v>83</v>
      </c>
    </row>
    <row r="405" spans="1:31" x14ac:dyDescent="0.2">
      <c r="A405" s="3" t="s">
        <v>23</v>
      </c>
      <c r="B405" s="3" t="s">
        <v>153</v>
      </c>
      <c r="C405" s="3" t="s">
        <v>200</v>
      </c>
      <c r="D405" s="3"/>
      <c r="E405" s="4">
        <v>42241</v>
      </c>
      <c r="F405" s="3" t="s">
        <v>21</v>
      </c>
      <c r="G405" s="3" t="s">
        <v>25</v>
      </c>
      <c r="H405" s="3" t="s">
        <v>198</v>
      </c>
      <c r="I405" s="3" t="s">
        <v>199</v>
      </c>
      <c r="J405" s="3">
        <v>0.11</v>
      </c>
      <c r="K405" s="3" t="s">
        <v>199</v>
      </c>
      <c r="L405" s="3" t="s">
        <v>199</v>
      </c>
      <c r="M405" s="3" t="s">
        <v>199</v>
      </c>
      <c r="N405" s="3">
        <v>5.7000000000000002E-2</v>
      </c>
      <c r="O405" s="3">
        <v>3.4</v>
      </c>
      <c r="P405" s="3">
        <v>0.54</v>
      </c>
      <c r="Q405" s="3"/>
      <c r="T405" s="95">
        <f t="shared" si="42"/>
        <v>5</v>
      </c>
      <c r="U405" s="95">
        <f t="shared" si="43"/>
        <v>0.11</v>
      </c>
      <c r="V405" s="95">
        <f t="shared" si="44"/>
        <v>0.01</v>
      </c>
      <c r="W405" s="95">
        <f t="shared" si="45"/>
        <v>0.5</v>
      </c>
      <c r="X405" s="95">
        <f t="shared" si="46"/>
        <v>2.5000000000000001E-2</v>
      </c>
      <c r="Y405" s="95">
        <f t="shared" si="47"/>
        <v>3.4</v>
      </c>
      <c r="Z405" s="95">
        <f t="shared" si="48"/>
        <v>0.54</v>
      </c>
      <c r="AA405" s="3" t="s">
        <v>153</v>
      </c>
      <c r="AB405" s="3" t="s">
        <v>200</v>
      </c>
      <c r="AC405" s="3" t="s">
        <v>21</v>
      </c>
      <c r="AD405" s="3" t="s">
        <v>25</v>
      </c>
      <c r="AE405" s="75" t="s">
        <v>83</v>
      </c>
    </row>
    <row r="406" spans="1:31" x14ac:dyDescent="0.2">
      <c r="A406" s="3" t="s">
        <v>23</v>
      </c>
      <c r="B406" s="3" t="s">
        <v>153</v>
      </c>
      <c r="C406" s="3" t="s">
        <v>200</v>
      </c>
      <c r="D406" s="3"/>
      <c r="E406" s="4">
        <v>42241</v>
      </c>
      <c r="F406" s="3" t="s">
        <v>21</v>
      </c>
      <c r="G406" s="3" t="s">
        <v>25</v>
      </c>
      <c r="H406" s="3" t="s">
        <v>198</v>
      </c>
      <c r="I406" s="3" t="s">
        <v>199</v>
      </c>
      <c r="J406" s="3">
        <v>0.15</v>
      </c>
      <c r="K406" s="3" t="s">
        <v>199</v>
      </c>
      <c r="L406" s="3" t="s">
        <v>199</v>
      </c>
      <c r="M406" s="3" t="s">
        <v>199</v>
      </c>
      <c r="N406" s="3">
        <v>7.5999999999999998E-2</v>
      </c>
      <c r="O406" s="3">
        <v>3.6</v>
      </c>
      <c r="P406" s="3">
        <v>0.39</v>
      </c>
      <c r="Q406" s="3"/>
      <c r="T406" s="95">
        <f t="shared" si="42"/>
        <v>5</v>
      </c>
      <c r="U406" s="95">
        <f t="shared" si="43"/>
        <v>0.15</v>
      </c>
      <c r="V406" s="95">
        <f t="shared" si="44"/>
        <v>0.01</v>
      </c>
      <c r="W406" s="95">
        <f t="shared" si="45"/>
        <v>0.5</v>
      </c>
      <c r="X406" s="95">
        <f t="shared" si="46"/>
        <v>2.5000000000000001E-2</v>
      </c>
      <c r="Y406" s="95">
        <f t="shared" si="47"/>
        <v>3.6</v>
      </c>
      <c r="Z406" s="95">
        <f t="shared" si="48"/>
        <v>0.39</v>
      </c>
      <c r="AA406" s="3" t="s">
        <v>153</v>
      </c>
      <c r="AB406" s="3" t="s">
        <v>200</v>
      </c>
      <c r="AC406" s="3" t="s">
        <v>21</v>
      </c>
      <c r="AD406" s="3" t="s">
        <v>25</v>
      </c>
      <c r="AE406" s="75" t="s">
        <v>83</v>
      </c>
    </row>
    <row r="407" spans="1:31" x14ac:dyDescent="0.2">
      <c r="A407" s="3" t="s">
        <v>23</v>
      </c>
      <c r="B407" s="3" t="s">
        <v>153</v>
      </c>
      <c r="C407" s="3" t="s">
        <v>200</v>
      </c>
      <c r="D407" s="3"/>
      <c r="E407" s="4">
        <v>42241</v>
      </c>
      <c r="F407" s="3" t="s">
        <v>21</v>
      </c>
      <c r="G407" s="3" t="s">
        <v>25</v>
      </c>
      <c r="H407" s="3" t="s">
        <v>198</v>
      </c>
      <c r="I407" s="3" t="s">
        <v>199</v>
      </c>
      <c r="J407" s="3">
        <v>0.16</v>
      </c>
      <c r="K407" s="3" t="s">
        <v>199</v>
      </c>
      <c r="L407" s="3" t="s">
        <v>199</v>
      </c>
      <c r="M407" s="3">
        <v>0.12</v>
      </c>
      <c r="N407" s="3">
        <v>8.3000000000000004E-2</v>
      </c>
      <c r="O407" s="3">
        <v>3</v>
      </c>
      <c r="P407" s="3">
        <v>0.4</v>
      </c>
      <c r="Q407" s="3"/>
      <c r="T407" s="95">
        <f t="shared" si="42"/>
        <v>5</v>
      </c>
      <c r="U407" s="95">
        <f t="shared" si="43"/>
        <v>0.16</v>
      </c>
      <c r="V407" s="95">
        <f t="shared" si="44"/>
        <v>0.01</v>
      </c>
      <c r="W407" s="95">
        <f t="shared" si="45"/>
        <v>0.5</v>
      </c>
      <c r="X407" s="95">
        <f t="shared" si="46"/>
        <v>0.12</v>
      </c>
      <c r="Y407" s="95">
        <f t="shared" si="47"/>
        <v>3</v>
      </c>
      <c r="Z407" s="95">
        <f t="shared" si="48"/>
        <v>0.4</v>
      </c>
      <c r="AA407" s="3" t="s">
        <v>153</v>
      </c>
      <c r="AB407" s="3" t="s">
        <v>200</v>
      </c>
      <c r="AC407" s="3" t="s">
        <v>21</v>
      </c>
      <c r="AD407" s="3" t="s">
        <v>25</v>
      </c>
      <c r="AE407" s="75" t="s">
        <v>83</v>
      </c>
    </row>
    <row r="408" spans="1:31" x14ac:dyDescent="0.2">
      <c r="A408" s="3" t="s">
        <v>23</v>
      </c>
      <c r="B408" s="3" t="s">
        <v>153</v>
      </c>
      <c r="C408" s="3" t="s">
        <v>200</v>
      </c>
      <c r="D408" s="3"/>
      <c r="E408" s="4">
        <v>42241</v>
      </c>
      <c r="F408" s="3" t="s">
        <v>21</v>
      </c>
      <c r="G408" s="3" t="s">
        <v>25</v>
      </c>
      <c r="H408" s="3" t="s">
        <v>198</v>
      </c>
      <c r="I408" s="3" t="s">
        <v>199</v>
      </c>
      <c r="J408" s="3">
        <v>0.14000000000000001</v>
      </c>
      <c r="K408" s="3" t="s">
        <v>199</v>
      </c>
      <c r="L408" s="3" t="s">
        <v>199</v>
      </c>
      <c r="M408" s="3" t="s">
        <v>199</v>
      </c>
      <c r="N408" s="3">
        <v>0.08</v>
      </c>
      <c r="O408" s="3">
        <v>1.9</v>
      </c>
      <c r="P408" s="3">
        <v>0.39</v>
      </c>
      <c r="Q408" s="3"/>
      <c r="T408" s="95">
        <f t="shared" si="42"/>
        <v>5</v>
      </c>
      <c r="U408" s="95">
        <f t="shared" si="43"/>
        <v>0.14000000000000001</v>
      </c>
      <c r="V408" s="95">
        <f t="shared" si="44"/>
        <v>0.01</v>
      </c>
      <c r="W408" s="95">
        <f t="shared" si="45"/>
        <v>0.5</v>
      </c>
      <c r="X408" s="95">
        <f t="shared" si="46"/>
        <v>2.5000000000000001E-2</v>
      </c>
      <c r="Y408" s="95">
        <f t="shared" si="47"/>
        <v>1.9</v>
      </c>
      <c r="Z408" s="95">
        <f t="shared" si="48"/>
        <v>0.39</v>
      </c>
      <c r="AA408" s="3" t="s">
        <v>153</v>
      </c>
      <c r="AB408" s="3" t="s">
        <v>200</v>
      </c>
      <c r="AC408" s="3" t="s">
        <v>21</v>
      </c>
      <c r="AD408" s="3" t="s">
        <v>25</v>
      </c>
      <c r="AE408" s="75" t="s">
        <v>83</v>
      </c>
    </row>
    <row r="409" spans="1:31" x14ac:dyDescent="0.2">
      <c r="A409" s="3" t="s">
        <v>23</v>
      </c>
      <c r="B409" s="3" t="s">
        <v>153</v>
      </c>
      <c r="C409" s="3" t="s">
        <v>200</v>
      </c>
      <c r="D409" s="3"/>
      <c r="E409" s="4">
        <v>42241</v>
      </c>
      <c r="F409" s="3" t="s">
        <v>21</v>
      </c>
      <c r="G409" s="3" t="s">
        <v>25</v>
      </c>
      <c r="H409" s="3" t="s">
        <v>198</v>
      </c>
      <c r="I409" s="3" t="s">
        <v>199</v>
      </c>
      <c r="J409" s="3">
        <v>0.16</v>
      </c>
      <c r="K409" s="3" t="s">
        <v>199</v>
      </c>
      <c r="L409" s="3" t="s">
        <v>199</v>
      </c>
      <c r="M409" s="3" t="s">
        <v>199</v>
      </c>
      <c r="N409" s="3">
        <v>9.9000000000000005E-2</v>
      </c>
      <c r="O409" s="3">
        <v>1.7</v>
      </c>
      <c r="P409" s="3">
        <v>0.51</v>
      </c>
      <c r="Q409" s="3"/>
      <c r="T409" s="95">
        <f t="shared" si="42"/>
        <v>5</v>
      </c>
      <c r="U409" s="95">
        <f t="shared" si="43"/>
        <v>0.16</v>
      </c>
      <c r="V409" s="95">
        <f t="shared" si="44"/>
        <v>0.01</v>
      </c>
      <c r="W409" s="95">
        <f t="shared" si="45"/>
        <v>0.5</v>
      </c>
      <c r="X409" s="95">
        <f t="shared" si="46"/>
        <v>2.5000000000000001E-2</v>
      </c>
      <c r="Y409" s="95">
        <f t="shared" si="47"/>
        <v>1.7</v>
      </c>
      <c r="Z409" s="95">
        <f t="shared" si="48"/>
        <v>0.51</v>
      </c>
      <c r="AA409" s="3" t="s">
        <v>153</v>
      </c>
      <c r="AB409" s="3" t="s">
        <v>200</v>
      </c>
      <c r="AC409" s="3" t="s">
        <v>21</v>
      </c>
      <c r="AD409" s="3" t="s">
        <v>25</v>
      </c>
      <c r="AE409" s="75" t="s">
        <v>83</v>
      </c>
    </row>
    <row r="410" spans="1:31" x14ac:dyDescent="0.2">
      <c r="A410" s="3" t="s">
        <v>23</v>
      </c>
      <c r="B410" s="3" t="s">
        <v>153</v>
      </c>
      <c r="C410" s="3" t="s">
        <v>200</v>
      </c>
      <c r="D410" s="3"/>
      <c r="E410" s="4">
        <v>42241</v>
      </c>
      <c r="F410" s="3" t="s">
        <v>21</v>
      </c>
      <c r="G410" s="3" t="s">
        <v>26</v>
      </c>
      <c r="H410" s="3" t="s">
        <v>198</v>
      </c>
      <c r="I410" s="3" t="s">
        <v>199</v>
      </c>
      <c r="J410" s="3" t="s">
        <v>199</v>
      </c>
      <c r="K410" s="3" t="s">
        <v>199</v>
      </c>
      <c r="L410" s="3" t="s">
        <v>199</v>
      </c>
      <c r="M410" s="3">
        <v>4.7E-2</v>
      </c>
      <c r="N410" s="3">
        <v>0.11</v>
      </c>
      <c r="O410" s="3">
        <v>3.5</v>
      </c>
      <c r="P410" s="3">
        <v>0.79</v>
      </c>
      <c r="Q410" s="3"/>
      <c r="T410" s="95">
        <f t="shared" si="42"/>
        <v>5</v>
      </c>
      <c r="U410" s="95">
        <f t="shared" si="43"/>
        <v>0.05</v>
      </c>
      <c r="V410" s="95">
        <f t="shared" si="44"/>
        <v>0.01</v>
      </c>
      <c r="W410" s="95">
        <f t="shared" si="45"/>
        <v>0.5</v>
      </c>
      <c r="X410" s="95">
        <f t="shared" si="46"/>
        <v>4.7E-2</v>
      </c>
      <c r="Y410" s="95">
        <f t="shared" si="47"/>
        <v>3.5</v>
      </c>
      <c r="Z410" s="95">
        <f t="shared" si="48"/>
        <v>0.79</v>
      </c>
      <c r="AA410" s="3" t="s">
        <v>153</v>
      </c>
      <c r="AB410" s="3" t="s">
        <v>200</v>
      </c>
      <c r="AC410" s="3" t="s">
        <v>21</v>
      </c>
      <c r="AD410" s="3" t="s">
        <v>26</v>
      </c>
      <c r="AE410" s="75" t="s">
        <v>83</v>
      </c>
    </row>
    <row r="411" spans="1:31" x14ac:dyDescent="0.2">
      <c r="A411" s="3" t="s">
        <v>23</v>
      </c>
      <c r="B411" s="3" t="s">
        <v>153</v>
      </c>
      <c r="C411" s="3" t="s">
        <v>200</v>
      </c>
      <c r="D411" s="3"/>
      <c r="E411" s="4">
        <v>42241</v>
      </c>
      <c r="F411" s="3" t="s">
        <v>21</v>
      </c>
      <c r="G411" s="3" t="s">
        <v>26</v>
      </c>
      <c r="H411" s="3" t="s">
        <v>198</v>
      </c>
      <c r="I411" s="3" t="s">
        <v>199</v>
      </c>
      <c r="J411" s="3" t="s">
        <v>199</v>
      </c>
      <c r="K411" s="3" t="s">
        <v>199</v>
      </c>
      <c r="L411" s="3" t="s">
        <v>199</v>
      </c>
      <c r="M411" s="3">
        <v>0.25</v>
      </c>
      <c r="N411" s="3">
        <v>0.15</v>
      </c>
      <c r="O411" s="3">
        <v>2.6</v>
      </c>
      <c r="P411" s="3">
        <v>0.94</v>
      </c>
      <c r="Q411" s="3"/>
      <c r="T411" s="95">
        <f t="shared" si="42"/>
        <v>5</v>
      </c>
      <c r="U411" s="95">
        <f t="shared" si="43"/>
        <v>0.05</v>
      </c>
      <c r="V411" s="95">
        <f t="shared" si="44"/>
        <v>0.01</v>
      </c>
      <c r="W411" s="95">
        <f t="shared" si="45"/>
        <v>0.5</v>
      </c>
      <c r="X411" s="95">
        <f t="shared" si="46"/>
        <v>0.25</v>
      </c>
      <c r="Y411" s="95">
        <f t="shared" si="47"/>
        <v>2.6</v>
      </c>
      <c r="Z411" s="95">
        <f t="shared" si="48"/>
        <v>0.94</v>
      </c>
      <c r="AA411" s="3" t="s">
        <v>153</v>
      </c>
      <c r="AB411" s="3" t="s">
        <v>200</v>
      </c>
      <c r="AC411" s="3" t="s">
        <v>21</v>
      </c>
      <c r="AD411" s="3" t="s">
        <v>26</v>
      </c>
      <c r="AE411" s="75" t="s">
        <v>83</v>
      </c>
    </row>
    <row r="412" spans="1:31" x14ac:dyDescent="0.2">
      <c r="A412" s="3" t="s">
        <v>23</v>
      </c>
      <c r="B412" s="3" t="s">
        <v>153</v>
      </c>
      <c r="C412" s="3" t="s">
        <v>200</v>
      </c>
      <c r="D412" s="3"/>
      <c r="E412" s="4">
        <v>42241</v>
      </c>
      <c r="F412" s="3" t="s">
        <v>21</v>
      </c>
      <c r="G412" s="3" t="s">
        <v>26</v>
      </c>
      <c r="H412" s="3" t="s">
        <v>198</v>
      </c>
      <c r="I412" s="3" t="s">
        <v>199</v>
      </c>
      <c r="J412" s="3" t="s">
        <v>199</v>
      </c>
      <c r="K412" s="3" t="s">
        <v>199</v>
      </c>
      <c r="L412" s="3" t="s">
        <v>199</v>
      </c>
      <c r="M412" s="3">
        <v>9.6000000000000002E-2</v>
      </c>
      <c r="N412" s="3">
        <v>0.16</v>
      </c>
      <c r="O412" s="3">
        <v>3.6</v>
      </c>
      <c r="P412" s="3">
        <v>0.69</v>
      </c>
      <c r="Q412" s="3"/>
      <c r="T412" s="95">
        <f t="shared" si="42"/>
        <v>5</v>
      </c>
      <c r="U412" s="95">
        <f t="shared" si="43"/>
        <v>0.05</v>
      </c>
      <c r="V412" s="95">
        <f t="shared" si="44"/>
        <v>0.01</v>
      </c>
      <c r="W412" s="95">
        <f t="shared" si="45"/>
        <v>0.5</v>
      </c>
      <c r="X412" s="95">
        <f t="shared" si="46"/>
        <v>9.6000000000000002E-2</v>
      </c>
      <c r="Y412" s="95">
        <f t="shared" si="47"/>
        <v>3.6</v>
      </c>
      <c r="Z412" s="95">
        <f t="shared" si="48"/>
        <v>0.69</v>
      </c>
      <c r="AA412" s="3" t="s">
        <v>153</v>
      </c>
      <c r="AB412" s="3" t="s">
        <v>200</v>
      </c>
      <c r="AC412" s="3" t="s">
        <v>21</v>
      </c>
      <c r="AD412" s="3" t="s">
        <v>26</v>
      </c>
      <c r="AE412" s="75" t="s">
        <v>83</v>
      </c>
    </row>
    <row r="413" spans="1:31" x14ac:dyDescent="0.2">
      <c r="A413" s="3" t="s">
        <v>23</v>
      </c>
      <c r="B413" s="3" t="s">
        <v>153</v>
      </c>
      <c r="C413" s="3" t="s">
        <v>200</v>
      </c>
      <c r="D413" s="3"/>
      <c r="E413" s="4">
        <v>42241</v>
      </c>
      <c r="F413" s="3" t="s">
        <v>21</v>
      </c>
      <c r="G413" s="3" t="s">
        <v>26</v>
      </c>
      <c r="H413" s="3" t="s">
        <v>198</v>
      </c>
      <c r="I413" s="3" t="s">
        <v>199</v>
      </c>
      <c r="J413" s="3" t="s">
        <v>199</v>
      </c>
      <c r="K413" s="3">
        <v>2.8000000000000001E-2</v>
      </c>
      <c r="L413" s="3" t="s">
        <v>199</v>
      </c>
      <c r="M413" s="3">
        <v>0.16</v>
      </c>
      <c r="N413" s="3">
        <v>0.27</v>
      </c>
      <c r="O413" s="3">
        <v>6.3</v>
      </c>
      <c r="P413" s="3">
        <v>2.6</v>
      </c>
      <c r="Q413" s="3"/>
      <c r="T413" s="95">
        <f t="shared" si="42"/>
        <v>5</v>
      </c>
      <c r="U413" s="95">
        <f t="shared" si="43"/>
        <v>0.05</v>
      </c>
      <c r="V413" s="95">
        <f t="shared" si="44"/>
        <v>2.8000000000000001E-2</v>
      </c>
      <c r="W413" s="95">
        <f t="shared" si="45"/>
        <v>0.5</v>
      </c>
      <c r="X413" s="95">
        <f t="shared" si="46"/>
        <v>0.16</v>
      </c>
      <c r="Y413" s="95">
        <f t="shared" si="47"/>
        <v>6.3</v>
      </c>
      <c r="Z413" s="95">
        <f t="shared" si="48"/>
        <v>2.6</v>
      </c>
      <c r="AA413" s="3" t="s">
        <v>153</v>
      </c>
      <c r="AB413" s="3" t="s">
        <v>200</v>
      </c>
      <c r="AC413" s="3" t="s">
        <v>21</v>
      </c>
      <c r="AD413" s="3" t="s">
        <v>26</v>
      </c>
      <c r="AE413" s="75" t="s">
        <v>83</v>
      </c>
    </row>
    <row r="414" spans="1:31" x14ac:dyDescent="0.2">
      <c r="A414" s="3" t="s">
        <v>23</v>
      </c>
      <c r="B414" s="3" t="s">
        <v>153</v>
      </c>
      <c r="C414" s="3" t="s">
        <v>200</v>
      </c>
      <c r="D414" s="3"/>
      <c r="E414" s="4">
        <v>42241</v>
      </c>
      <c r="F414" s="3" t="s">
        <v>21</v>
      </c>
      <c r="G414" s="3" t="s">
        <v>26</v>
      </c>
      <c r="H414" s="3" t="s">
        <v>198</v>
      </c>
      <c r="I414" s="3" t="s">
        <v>199</v>
      </c>
      <c r="J414" s="3" t="s">
        <v>199</v>
      </c>
      <c r="K414" s="3" t="s">
        <v>199</v>
      </c>
      <c r="L414" s="3" t="s">
        <v>199</v>
      </c>
      <c r="M414" s="3">
        <v>0.7</v>
      </c>
      <c r="N414" s="3">
        <v>0.12</v>
      </c>
      <c r="O414" s="3">
        <v>3.9</v>
      </c>
      <c r="P414" s="3">
        <v>0.6</v>
      </c>
      <c r="Q414" s="3"/>
      <c r="T414" s="95">
        <f t="shared" si="42"/>
        <v>5</v>
      </c>
      <c r="U414" s="95">
        <f t="shared" si="43"/>
        <v>0.05</v>
      </c>
      <c r="V414" s="95">
        <f t="shared" si="44"/>
        <v>0.01</v>
      </c>
      <c r="W414" s="95">
        <f t="shared" si="45"/>
        <v>0.5</v>
      </c>
      <c r="X414" s="95">
        <f t="shared" si="46"/>
        <v>0.7</v>
      </c>
      <c r="Y414" s="95">
        <f t="shared" si="47"/>
        <v>3.9</v>
      </c>
      <c r="Z414" s="95">
        <f t="shared" si="48"/>
        <v>0.6</v>
      </c>
      <c r="AA414" s="3" t="s">
        <v>153</v>
      </c>
      <c r="AB414" s="3" t="s">
        <v>200</v>
      </c>
      <c r="AC414" s="3" t="s">
        <v>21</v>
      </c>
      <c r="AD414" s="3" t="s">
        <v>26</v>
      </c>
      <c r="AE414" s="75" t="s">
        <v>83</v>
      </c>
    </row>
    <row r="415" spans="1:31" x14ac:dyDescent="0.2">
      <c r="A415" s="3" t="s">
        <v>23</v>
      </c>
      <c r="B415" s="3" t="s">
        <v>153</v>
      </c>
      <c r="C415" s="3" t="s">
        <v>200</v>
      </c>
      <c r="D415" s="3"/>
      <c r="E415" s="4">
        <v>42241</v>
      </c>
      <c r="F415" s="3" t="s">
        <v>21</v>
      </c>
      <c r="G415" s="3" t="s">
        <v>26</v>
      </c>
      <c r="H415" s="3" t="s">
        <v>198</v>
      </c>
      <c r="I415" s="3" t="s">
        <v>199</v>
      </c>
      <c r="J415" s="3" t="s">
        <v>199</v>
      </c>
      <c r="K415" s="3" t="s">
        <v>199</v>
      </c>
      <c r="L415" s="3" t="s">
        <v>199</v>
      </c>
      <c r="M415" s="3">
        <v>8.2000000000000003E-2</v>
      </c>
      <c r="N415" s="3">
        <v>0.16</v>
      </c>
      <c r="O415" s="3">
        <v>3.4</v>
      </c>
      <c r="P415" s="3">
        <v>1.1000000000000001</v>
      </c>
      <c r="Q415" s="3"/>
      <c r="T415" s="95">
        <f t="shared" si="42"/>
        <v>5</v>
      </c>
      <c r="U415" s="95">
        <f t="shared" si="43"/>
        <v>0.05</v>
      </c>
      <c r="V415" s="95">
        <f t="shared" si="44"/>
        <v>0.01</v>
      </c>
      <c r="W415" s="95">
        <f t="shared" si="45"/>
        <v>0.5</v>
      </c>
      <c r="X415" s="95">
        <f t="shared" si="46"/>
        <v>8.2000000000000003E-2</v>
      </c>
      <c r="Y415" s="95">
        <f t="shared" si="47"/>
        <v>3.4</v>
      </c>
      <c r="Z415" s="95">
        <f t="shared" si="48"/>
        <v>1.1000000000000001</v>
      </c>
      <c r="AA415" s="3" t="s">
        <v>153</v>
      </c>
      <c r="AB415" s="3" t="s">
        <v>200</v>
      </c>
      <c r="AC415" s="3" t="s">
        <v>21</v>
      </c>
      <c r="AD415" s="3" t="s">
        <v>26</v>
      </c>
      <c r="AE415" s="75" t="s">
        <v>83</v>
      </c>
    </row>
    <row r="416" spans="1:31" x14ac:dyDescent="0.2">
      <c r="A416" s="3" t="s">
        <v>23</v>
      </c>
      <c r="B416" s="3" t="s">
        <v>153</v>
      </c>
      <c r="C416" s="3" t="s">
        <v>200</v>
      </c>
      <c r="D416" s="3"/>
      <c r="E416" s="4">
        <v>42241</v>
      </c>
      <c r="F416" s="3" t="s">
        <v>21</v>
      </c>
      <c r="G416" s="3" t="s">
        <v>26</v>
      </c>
      <c r="H416" s="3" t="s">
        <v>198</v>
      </c>
      <c r="I416" s="3" t="s">
        <v>199</v>
      </c>
      <c r="J416" s="3" t="s">
        <v>199</v>
      </c>
      <c r="K416" s="3" t="s">
        <v>199</v>
      </c>
      <c r="L416" s="3" t="s">
        <v>199</v>
      </c>
      <c r="M416" s="3">
        <v>0.15</v>
      </c>
      <c r="N416" s="3">
        <v>0.23</v>
      </c>
      <c r="O416" s="3">
        <v>4.3</v>
      </c>
      <c r="P416" s="3">
        <v>2</v>
      </c>
      <c r="Q416" s="3"/>
      <c r="T416" s="95">
        <f t="shared" si="42"/>
        <v>5</v>
      </c>
      <c r="U416" s="95">
        <f t="shared" si="43"/>
        <v>0.05</v>
      </c>
      <c r="V416" s="95">
        <f t="shared" si="44"/>
        <v>0.01</v>
      </c>
      <c r="W416" s="95">
        <f t="shared" si="45"/>
        <v>0.5</v>
      </c>
      <c r="X416" s="95">
        <f t="shared" si="46"/>
        <v>0.15</v>
      </c>
      <c r="Y416" s="95">
        <f t="shared" si="47"/>
        <v>4.3</v>
      </c>
      <c r="Z416" s="95">
        <f t="shared" si="48"/>
        <v>2</v>
      </c>
      <c r="AA416" s="3" t="s">
        <v>153</v>
      </c>
      <c r="AB416" s="3" t="s">
        <v>200</v>
      </c>
      <c r="AC416" s="3" t="s">
        <v>21</v>
      </c>
      <c r="AD416" s="3" t="s">
        <v>26</v>
      </c>
      <c r="AE416" s="75" t="s">
        <v>83</v>
      </c>
    </row>
    <row r="417" spans="1:31" x14ac:dyDescent="0.2">
      <c r="A417" s="3" t="s">
        <v>23</v>
      </c>
      <c r="B417" s="3" t="s">
        <v>153</v>
      </c>
      <c r="C417" s="3" t="s">
        <v>200</v>
      </c>
      <c r="D417" s="3"/>
      <c r="E417" s="4">
        <v>42241</v>
      </c>
      <c r="F417" s="3" t="s">
        <v>21</v>
      </c>
      <c r="G417" s="3" t="s">
        <v>26</v>
      </c>
      <c r="H417" s="3" t="s">
        <v>198</v>
      </c>
      <c r="I417" s="3" t="s">
        <v>199</v>
      </c>
      <c r="J417" s="3" t="s">
        <v>199</v>
      </c>
      <c r="K417" s="3" t="s">
        <v>199</v>
      </c>
      <c r="L417" s="3" t="s">
        <v>199</v>
      </c>
      <c r="M417" s="3">
        <v>8.8999999999999996E-2</v>
      </c>
      <c r="N417" s="3">
        <v>0.13</v>
      </c>
      <c r="O417" s="3">
        <v>3.5</v>
      </c>
      <c r="P417" s="3">
        <v>1.2</v>
      </c>
      <c r="Q417" s="3"/>
      <c r="T417" s="95">
        <f t="shared" si="42"/>
        <v>5</v>
      </c>
      <c r="U417" s="95">
        <f t="shared" si="43"/>
        <v>0.05</v>
      </c>
      <c r="V417" s="95">
        <f t="shared" si="44"/>
        <v>0.01</v>
      </c>
      <c r="W417" s="95">
        <f t="shared" si="45"/>
        <v>0.5</v>
      </c>
      <c r="X417" s="95">
        <f t="shared" si="46"/>
        <v>8.8999999999999996E-2</v>
      </c>
      <c r="Y417" s="95">
        <f t="shared" si="47"/>
        <v>3.5</v>
      </c>
      <c r="Z417" s="95">
        <f t="shared" si="48"/>
        <v>1.2</v>
      </c>
      <c r="AA417" s="3" t="s">
        <v>153</v>
      </c>
      <c r="AB417" s="3" t="s">
        <v>200</v>
      </c>
      <c r="AC417" s="3" t="s">
        <v>21</v>
      </c>
      <c r="AD417" s="3" t="s">
        <v>26</v>
      </c>
      <c r="AE417" s="75" t="s">
        <v>83</v>
      </c>
    </row>
    <row r="418" spans="1:31" x14ac:dyDescent="0.2">
      <c r="A418" s="3" t="s">
        <v>23</v>
      </c>
      <c r="B418" s="3" t="s">
        <v>153</v>
      </c>
      <c r="C418" s="3" t="s">
        <v>200</v>
      </c>
      <c r="D418" s="3"/>
      <c r="E418" s="4">
        <v>42241</v>
      </c>
      <c r="F418" s="3" t="s">
        <v>21</v>
      </c>
      <c r="G418" s="3" t="s">
        <v>26</v>
      </c>
      <c r="H418" s="3" t="s">
        <v>198</v>
      </c>
      <c r="I418" s="3" t="s">
        <v>199</v>
      </c>
      <c r="J418" s="3" t="s">
        <v>199</v>
      </c>
      <c r="K418" s="3" t="s">
        <v>199</v>
      </c>
      <c r="L418" s="3" t="s">
        <v>199</v>
      </c>
      <c r="M418" s="3">
        <v>0.06</v>
      </c>
      <c r="N418" s="3">
        <v>0.1</v>
      </c>
      <c r="O418" s="3">
        <v>2.5</v>
      </c>
      <c r="P418" s="3">
        <v>0.97</v>
      </c>
      <c r="Q418" s="3"/>
      <c r="T418" s="95">
        <f t="shared" si="42"/>
        <v>5</v>
      </c>
      <c r="U418" s="95">
        <f t="shared" si="43"/>
        <v>0.05</v>
      </c>
      <c r="V418" s="95">
        <f t="shared" si="44"/>
        <v>0.01</v>
      </c>
      <c r="W418" s="95">
        <f t="shared" si="45"/>
        <v>0.5</v>
      </c>
      <c r="X418" s="95">
        <f t="shared" si="46"/>
        <v>0.06</v>
      </c>
      <c r="Y418" s="95">
        <f t="shared" si="47"/>
        <v>2.5</v>
      </c>
      <c r="Z418" s="95">
        <f t="shared" si="48"/>
        <v>0.97</v>
      </c>
      <c r="AA418" s="3" t="s">
        <v>153</v>
      </c>
      <c r="AB418" s="3" t="s">
        <v>200</v>
      </c>
      <c r="AC418" s="3" t="s">
        <v>21</v>
      </c>
      <c r="AD418" s="3" t="s">
        <v>26</v>
      </c>
      <c r="AE418" s="75" t="s">
        <v>83</v>
      </c>
    </row>
    <row r="419" spans="1:31" x14ac:dyDescent="0.2">
      <c r="A419" s="3" t="s">
        <v>23</v>
      </c>
      <c r="B419" s="3" t="s">
        <v>153</v>
      </c>
      <c r="C419" s="3" t="s">
        <v>200</v>
      </c>
      <c r="D419" s="3"/>
      <c r="E419" s="4">
        <v>42241</v>
      </c>
      <c r="F419" s="3" t="s">
        <v>21</v>
      </c>
      <c r="G419" s="3" t="s">
        <v>26</v>
      </c>
      <c r="H419" s="3" t="s">
        <v>198</v>
      </c>
      <c r="I419" s="3" t="s">
        <v>199</v>
      </c>
      <c r="J419" s="3" t="s">
        <v>199</v>
      </c>
      <c r="K419" s="3" t="s">
        <v>199</v>
      </c>
      <c r="L419" s="3" t="s">
        <v>199</v>
      </c>
      <c r="M419" s="3">
        <v>0.13</v>
      </c>
      <c r="N419" s="3">
        <v>0.16</v>
      </c>
      <c r="O419" s="3">
        <v>2.7</v>
      </c>
      <c r="P419" s="3">
        <v>1.6</v>
      </c>
      <c r="Q419" s="3"/>
      <c r="T419" s="95">
        <f t="shared" si="42"/>
        <v>5</v>
      </c>
      <c r="U419" s="95">
        <f t="shared" si="43"/>
        <v>0.05</v>
      </c>
      <c r="V419" s="95">
        <f t="shared" si="44"/>
        <v>0.01</v>
      </c>
      <c r="W419" s="95">
        <f t="shared" si="45"/>
        <v>0.5</v>
      </c>
      <c r="X419" s="95">
        <f t="shared" si="46"/>
        <v>0.13</v>
      </c>
      <c r="Y419" s="95">
        <f t="shared" si="47"/>
        <v>2.7</v>
      </c>
      <c r="Z419" s="95">
        <f t="shared" si="48"/>
        <v>1.6</v>
      </c>
      <c r="AA419" s="3" t="s">
        <v>153</v>
      </c>
      <c r="AB419" s="3" t="s">
        <v>200</v>
      </c>
      <c r="AC419" s="3" t="s">
        <v>21</v>
      </c>
      <c r="AD419" s="3" t="s">
        <v>26</v>
      </c>
      <c r="AE419" s="75" t="s">
        <v>83</v>
      </c>
    </row>
    <row r="420" spans="1:31" x14ac:dyDescent="0.2">
      <c r="A420" s="3" t="s">
        <v>23</v>
      </c>
      <c r="B420" s="3" t="s">
        <v>153</v>
      </c>
      <c r="C420" s="3" t="s">
        <v>200</v>
      </c>
      <c r="D420" s="3"/>
      <c r="E420" s="4">
        <v>42437</v>
      </c>
      <c r="F420" s="3" t="s">
        <v>21</v>
      </c>
      <c r="G420" s="3" t="s">
        <v>15</v>
      </c>
      <c r="H420" s="3" t="s">
        <v>198</v>
      </c>
      <c r="I420" s="3" t="s">
        <v>199</v>
      </c>
      <c r="J420" s="3" t="s">
        <v>199</v>
      </c>
      <c r="K420" s="3" t="s">
        <v>199</v>
      </c>
      <c r="L420" s="3" t="s">
        <v>199</v>
      </c>
      <c r="M420" s="3" t="s">
        <v>199</v>
      </c>
      <c r="N420" s="3"/>
      <c r="O420" s="3" t="s">
        <v>199</v>
      </c>
      <c r="P420" s="3" t="s">
        <v>199</v>
      </c>
      <c r="Q420" s="3"/>
      <c r="T420" s="95">
        <f t="shared" si="42"/>
        <v>5</v>
      </c>
      <c r="U420" s="95">
        <f t="shared" si="43"/>
        <v>0.05</v>
      </c>
      <c r="V420" s="95">
        <f t="shared" si="44"/>
        <v>0.01</v>
      </c>
      <c r="W420" s="95">
        <f t="shared" si="45"/>
        <v>0.5</v>
      </c>
      <c r="X420" s="95">
        <f t="shared" si="46"/>
        <v>2.5000000000000001E-2</v>
      </c>
      <c r="Y420" s="95">
        <f t="shared" si="47"/>
        <v>0.1</v>
      </c>
      <c r="Z420" s="95">
        <f t="shared" si="48"/>
        <v>0.1</v>
      </c>
      <c r="AA420" s="3" t="s">
        <v>153</v>
      </c>
      <c r="AB420" s="3" t="s">
        <v>200</v>
      </c>
      <c r="AC420" s="3" t="s">
        <v>21</v>
      </c>
      <c r="AD420" s="3" t="s">
        <v>15</v>
      </c>
      <c r="AE420" s="75" t="s">
        <v>84</v>
      </c>
    </row>
    <row r="421" spans="1:31" x14ac:dyDescent="0.2">
      <c r="A421" s="3" t="s">
        <v>23</v>
      </c>
      <c r="B421" s="3" t="s">
        <v>153</v>
      </c>
      <c r="C421" s="3" t="s">
        <v>200</v>
      </c>
      <c r="D421" s="3"/>
      <c r="E421" s="4">
        <v>42437</v>
      </c>
      <c r="F421" s="3" t="s">
        <v>21</v>
      </c>
      <c r="G421" s="3" t="s">
        <v>15</v>
      </c>
      <c r="H421" s="3" t="s">
        <v>198</v>
      </c>
      <c r="I421" s="3" t="s">
        <v>199</v>
      </c>
      <c r="J421" s="3" t="s">
        <v>199</v>
      </c>
      <c r="K421" s="3" t="s">
        <v>199</v>
      </c>
      <c r="L421" s="3" t="s">
        <v>199</v>
      </c>
      <c r="M421" s="3" t="s">
        <v>199</v>
      </c>
      <c r="N421" s="3"/>
      <c r="O421" s="3" t="s">
        <v>199</v>
      </c>
      <c r="P421" s="3" t="s">
        <v>199</v>
      </c>
      <c r="Q421" s="3"/>
      <c r="T421" s="95">
        <f t="shared" si="42"/>
        <v>5</v>
      </c>
      <c r="U421" s="95">
        <f t="shared" si="43"/>
        <v>0.05</v>
      </c>
      <c r="V421" s="95">
        <f t="shared" si="44"/>
        <v>0.01</v>
      </c>
      <c r="W421" s="95">
        <f t="shared" si="45"/>
        <v>0.5</v>
      </c>
      <c r="X421" s="95">
        <f t="shared" si="46"/>
        <v>2.5000000000000001E-2</v>
      </c>
      <c r="Y421" s="95">
        <f t="shared" si="47"/>
        <v>0.1</v>
      </c>
      <c r="Z421" s="95">
        <f t="shared" si="48"/>
        <v>0.1</v>
      </c>
      <c r="AA421" s="3" t="s">
        <v>153</v>
      </c>
      <c r="AB421" s="3" t="s">
        <v>200</v>
      </c>
      <c r="AC421" s="3" t="s">
        <v>21</v>
      </c>
      <c r="AD421" s="3" t="s">
        <v>15</v>
      </c>
      <c r="AE421" s="75" t="s">
        <v>84</v>
      </c>
    </row>
    <row r="422" spans="1:31" x14ac:dyDescent="0.2">
      <c r="A422" s="3" t="s">
        <v>23</v>
      </c>
      <c r="B422" s="3" t="s">
        <v>153</v>
      </c>
      <c r="C422" s="3" t="s">
        <v>200</v>
      </c>
      <c r="D422" s="3"/>
      <c r="E422" s="4">
        <v>42437</v>
      </c>
      <c r="F422" s="3" t="s">
        <v>21</v>
      </c>
      <c r="G422" s="3" t="s">
        <v>15</v>
      </c>
      <c r="H422" s="3" t="s">
        <v>198</v>
      </c>
      <c r="I422" s="3" t="s">
        <v>199</v>
      </c>
      <c r="J422" s="3" t="s">
        <v>199</v>
      </c>
      <c r="K422" s="3" t="s">
        <v>199</v>
      </c>
      <c r="L422" s="3" t="s">
        <v>199</v>
      </c>
      <c r="M422" s="3" t="s">
        <v>199</v>
      </c>
      <c r="N422" s="3"/>
      <c r="O422" s="3" t="s">
        <v>199</v>
      </c>
      <c r="P422" s="3" t="s">
        <v>199</v>
      </c>
      <c r="Q422" s="3"/>
      <c r="T422" s="95">
        <f t="shared" si="42"/>
        <v>5</v>
      </c>
      <c r="U422" s="95">
        <f t="shared" si="43"/>
        <v>0.05</v>
      </c>
      <c r="V422" s="95">
        <f t="shared" si="44"/>
        <v>0.01</v>
      </c>
      <c r="W422" s="95">
        <f t="shared" si="45"/>
        <v>0.5</v>
      </c>
      <c r="X422" s="95">
        <f t="shared" si="46"/>
        <v>2.5000000000000001E-2</v>
      </c>
      <c r="Y422" s="95">
        <f t="shared" si="47"/>
        <v>0.1</v>
      </c>
      <c r="Z422" s="95">
        <f t="shared" si="48"/>
        <v>0.1</v>
      </c>
      <c r="AA422" s="3" t="s">
        <v>153</v>
      </c>
      <c r="AB422" s="3" t="s">
        <v>200</v>
      </c>
      <c r="AC422" s="3" t="s">
        <v>21</v>
      </c>
      <c r="AD422" s="3" t="s">
        <v>15</v>
      </c>
      <c r="AE422" s="75" t="s">
        <v>84</v>
      </c>
    </row>
    <row r="423" spans="1:31" x14ac:dyDescent="0.2">
      <c r="A423" s="3" t="s">
        <v>23</v>
      </c>
      <c r="B423" s="3" t="s">
        <v>153</v>
      </c>
      <c r="C423" s="3" t="s">
        <v>200</v>
      </c>
      <c r="D423" s="3"/>
      <c r="E423" s="4">
        <v>42437</v>
      </c>
      <c r="F423" s="3" t="s">
        <v>21</v>
      </c>
      <c r="G423" s="3" t="s">
        <v>15</v>
      </c>
      <c r="H423" s="3" t="s">
        <v>198</v>
      </c>
      <c r="I423" s="3" t="s">
        <v>199</v>
      </c>
      <c r="J423" s="3" t="s">
        <v>199</v>
      </c>
      <c r="K423" s="3" t="s">
        <v>199</v>
      </c>
      <c r="L423" s="3" t="s">
        <v>199</v>
      </c>
      <c r="M423" s="3" t="s">
        <v>199</v>
      </c>
      <c r="N423" s="3"/>
      <c r="O423" s="3">
        <v>0.39</v>
      </c>
      <c r="P423" s="3" t="s">
        <v>199</v>
      </c>
      <c r="Q423" s="3"/>
      <c r="T423" s="95">
        <f t="shared" si="42"/>
        <v>5</v>
      </c>
      <c r="U423" s="95">
        <f t="shared" si="43"/>
        <v>0.05</v>
      </c>
      <c r="V423" s="95">
        <f t="shared" si="44"/>
        <v>0.01</v>
      </c>
      <c r="W423" s="95">
        <f t="shared" si="45"/>
        <v>0.5</v>
      </c>
      <c r="X423" s="95">
        <f t="shared" si="46"/>
        <v>2.5000000000000001E-2</v>
      </c>
      <c r="Y423" s="95">
        <f t="shared" si="47"/>
        <v>0.39</v>
      </c>
      <c r="Z423" s="95">
        <f t="shared" si="48"/>
        <v>0.1</v>
      </c>
      <c r="AA423" s="3" t="s">
        <v>153</v>
      </c>
      <c r="AB423" s="3" t="s">
        <v>200</v>
      </c>
      <c r="AC423" s="3" t="s">
        <v>21</v>
      </c>
      <c r="AD423" s="3" t="s">
        <v>15</v>
      </c>
      <c r="AE423" s="75" t="s">
        <v>84</v>
      </c>
    </row>
    <row r="424" spans="1:31" x14ac:dyDescent="0.2">
      <c r="A424" s="3" t="s">
        <v>23</v>
      </c>
      <c r="B424" s="3" t="s">
        <v>153</v>
      </c>
      <c r="C424" s="3" t="s">
        <v>200</v>
      </c>
      <c r="D424" s="3"/>
      <c r="E424" s="4">
        <v>42437</v>
      </c>
      <c r="F424" s="3" t="s">
        <v>21</v>
      </c>
      <c r="G424" s="3" t="s">
        <v>15</v>
      </c>
      <c r="H424" s="3" t="s">
        <v>198</v>
      </c>
      <c r="I424" s="3" t="s">
        <v>199</v>
      </c>
      <c r="J424" s="3" t="s">
        <v>199</v>
      </c>
      <c r="K424" s="3" t="s">
        <v>199</v>
      </c>
      <c r="L424" s="3" t="s">
        <v>199</v>
      </c>
      <c r="M424" s="3" t="s">
        <v>199</v>
      </c>
      <c r="N424" s="3"/>
      <c r="O424" s="3">
        <v>0.6</v>
      </c>
      <c r="P424" s="3" t="s">
        <v>199</v>
      </c>
      <c r="Q424" s="3"/>
      <c r="T424" s="95">
        <f t="shared" si="42"/>
        <v>5</v>
      </c>
      <c r="U424" s="95">
        <f t="shared" si="43"/>
        <v>0.05</v>
      </c>
      <c r="V424" s="95">
        <f t="shared" si="44"/>
        <v>0.01</v>
      </c>
      <c r="W424" s="95">
        <f t="shared" si="45"/>
        <v>0.5</v>
      </c>
      <c r="X424" s="95">
        <f t="shared" si="46"/>
        <v>2.5000000000000001E-2</v>
      </c>
      <c r="Y424" s="95">
        <f t="shared" si="47"/>
        <v>0.6</v>
      </c>
      <c r="Z424" s="95">
        <f t="shared" si="48"/>
        <v>0.1</v>
      </c>
      <c r="AA424" s="3" t="s">
        <v>153</v>
      </c>
      <c r="AB424" s="3" t="s">
        <v>200</v>
      </c>
      <c r="AC424" s="3" t="s">
        <v>21</v>
      </c>
      <c r="AD424" s="3" t="s">
        <v>15</v>
      </c>
      <c r="AE424" s="75" t="s">
        <v>84</v>
      </c>
    </row>
    <row r="425" spans="1:31" x14ac:dyDescent="0.2">
      <c r="A425" s="3" t="s">
        <v>23</v>
      </c>
      <c r="B425" s="3" t="s">
        <v>153</v>
      </c>
      <c r="C425" s="3" t="s">
        <v>200</v>
      </c>
      <c r="D425" s="3"/>
      <c r="E425" s="4">
        <v>42437</v>
      </c>
      <c r="F425" s="3" t="s">
        <v>21</v>
      </c>
      <c r="G425" s="3" t="s">
        <v>15</v>
      </c>
      <c r="H425" s="3" t="s">
        <v>198</v>
      </c>
      <c r="I425" s="3" t="s">
        <v>199</v>
      </c>
      <c r="J425" s="3" t="s">
        <v>199</v>
      </c>
      <c r="K425" s="3" t="s">
        <v>199</v>
      </c>
      <c r="L425" s="3" t="s">
        <v>199</v>
      </c>
      <c r="M425" s="3" t="s">
        <v>199</v>
      </c>
      <c r="N425" s="3"/>
      <c r="O425" s="3">
        <v>0.52</v>
      </c>
      <c r="P425" s="3">
        <v>0.89</v>
      </c>
      <c r="Q425" s="3"/>
      <c r="T425" s="95">
        <f t="shared" si="42"/>
        <v>5</v>
      </c>
      <c r="U425" s="95">
        <f t="shared" si="43"/>
        <v>0.05</v>
      </c>
      <c r="V425" s="95">
        <f t="shared" si="44"/>
        <v>0.01</v>
      </c>
      <c r="W425" s="95">
        <f t="shared" si="45"/>
        <v>0.5</v>
      </c>
      <c r="X425" s="95">
        <f t="shared" si="46"/>
        <v>2.5000000000000001E-2</v>
      </c>
      <c r="Y425" s="95">
        <f t="shared" si="47"/>
        <v>0.52</v>
      </c>
      <c r="Z425" s="95">
        <f t="shared" si="48"/>
        <v>0.89</v>
      </c>
      <c r="AA425" s="3" t="s">
        <v>153</v>
      </c>
      <c r="AB425" s="3" t="s">
        <v>200</v>
      </c>
      <c r="AC425" s="3" t="s">
        <v>21</v>
      </c>
      <c r="AD425" s="3" t="s">
        <v>15</v>
      </c>
      <c r="AE425" s="75" t="s">
        <v>84</v>
      </c>
    </row>
    <row r="426" spans="1:31" x14ac:dyDescent="0.2">
      <c r="A426" s="3" t="s">
        <v>23</v>
      </c>
      <c r="B426" s="3" t="s">
        <v>153</v>
      </c>
      <c r="C426" s="3" t="s">
        <v>200</v>
      </c>
      <c r="D426" s="3"/>
      <c r="E426" s="4">
        <v>42437</v>
      </c>
      <c r="F426" s="3" t="s">
        <v>21</v>
      </c>
      <c r="G426" s="3" t="s">
        <v>15</v>
      </c>
      <c r="H426" s="3" t="s">
        <v>198</v>
      </c>
      <c r="I426" s="3" t="s">
        <v>199</v>
      </c>
      <c r="J426" s="3" t="s">
        <v>199</v>
      </c>
      <c r="K426" s="3" t="s">
        <v>199</v>
      </c>
      <c r="L426" s="3" t="s">
        <v>199</v>
      </c>
      <c r="M426" s="3" t="s">
        <v>199</v>
      </c>
      <c r="N426" s="3"/>
      <c r="O426" s="3">
        <v>0.54</v>
      </c>
      <c r="P426" s="3" t="s">
        <v>199</v>
      </c>
      <c r="Q426" s="3"/>
      <c r="T426" s="95">
        <f t="shared" si="42"/>
        <v>5</v>
      </c>
      <c r="U426" s="95">
        <f t="shared" si="43"/>
        <v>0.05</v>
      </c>
      <c r="V426" s="95">
        <f t="shared" si="44"/>
        <v>0.01</v>
      </c>
      <c r="W426" s="95">
        <f t="shared" si="45"/>
        <v>0.5</v>
      </c>
      <c r="X426" s="95">
        <f t="shared" si="46"/>
        <v>2.5000000000000001E-2</v>
      </c>
      <c r="Y426" s="95">
        <f t="shared" si="47"/>
        <v>0.54</v>
      </c>
      <c r="Z426" s="95">
        <f t="shared" si="48"/>
        <v>0.1</v>
      </c>
      <c r="AA426" s="3" t="s">
        <v>153</v>
      </c>
      <c r="AB426" s="3" t="s">
        <v>200</v>
      </c>
      <c r="AC426" s="3" t="s">
        <v>21</v>
      </c>
      <c r="AD426" s="3" t="s">
        <v>15</v>
      </c>
      <c r="AE426" s="75" t="s">
        <v>84</v>
      </c>
    </row>
    <row r="427" spans="1:31" x14ac:dyDescent="0.2">
      <c r="A427" s="3" t="s">
        <v>23</v>
      </c>
      <c r="B427" s="3" t="s">
        <v>153</v>
      </c>
      <c r="C427" s="3" t="s">
        <v>200</v>
      </c>
      <c r="D427" s="3"/>
      <c r="E427" s="4">
        <v>42437</v>
      </c>
      <c r="F427" s="3" t="s">
        <v>21</v>
      </c>
      <c r="G427" s="3" t="s">
        <v>15</v>
      </c>
      <c r="H427" s="3" t="s">
        <v>198</v>
      </c>
      <c r="I427" s="3" t="s">
        <v>199</v>
      </c>
      <c r="J427" s="3" t="s">
        <v>199</v>
      </c>
      <c r="K427" s="3" t="s">
        <v>199</v>
      </c>
      <c r="L427" s="3" t="s">
        <v>199</v>
      </c>
      <c r="M427" s="3" t="s">
        <v>199</v>
      </c>
      <c r="N427" s="3"/>
      <c r="O427" s="3">
        <v>0.88</v>
      </c>
      <c r="P427" s="3" t="s">
        <v>199</v>
      </c>
      <c r="Q427" s="3"/>
      <c r="T427" s="95">
        <f t="shared" si="42"/>
        <v>5</v>
      </c>
      <c r="U427" s="95">
        <f t="shared" si="43"/>
        <v>0.05</v>
      </c>
      <c r="V427" s="95">
        <f t="shared" si="44"/>
        <v>0.01</v>
      </c>
      <c r="W427" s="95">
        <f t="shared" si="45"/>
        <v>0.5</v>
      </c>
      <c r="X427" s="95">
        <f t="shared" si="46"/>
        <v>2.5000000000000001E-2</v>
      </c>
      <c r="Y427" s="95">
        <f t="shared" si="47"/>
        <v>0.88</v>
      </c>
      <c r="Z427" s="95">
        <f t="shared" si="48"/>
        <v>0.1</v>
      </c>
      <c r="AA427" s="3" t="s">
        <v>153</v>
      </c>
      <c r="AB427" s="3" t="s">
        <v>200</v>
      </c>
      <c r="AC427" s="3" t="s">
        <v>21</v>
      </c>
      <c r="AD427" s="3" t="s">
        <v>15</v>
      </c>
      <c r="AE427" s="75" t="s">
        <v>84</v>
      </c>
    </row>
    <row r="428" spans="1:31" x14ac:dyDescent="0.2">
      <c r="A428" s="3" t="s">
        <v>23</v>
      </c>
      <c r="B428" s="3" t="s">
        <v>153</v>
      </c>
      <c r="C428" s="3" t="s">
        <v>200</v>
      </c>
      <c r="D428" s="3"/>
      <c r="E428" s="4">
        <v>42437</v>
      </c>
      <c r="F428" s="3" t="s">
        <v>21</v>
      </c>
      <c r="G428" s="3" t="s">
        <v>15</v>
      </c>
      <c r="H428" s="3" t="s">
        <v>198</v>
      </c>
      <c r="I428" s="3" t="s">
        <v>199</v>
      </c>
      <c r="J428" s="3" t="s">
        <v>199</v>
      </c>
      <c r="K428" s="3" t="s">
        <v>199</v>
      </c>
      <c r="L428" s="3" t="s">
        <v>199</v>
      </c>
      <c r="M428" s="3" t="s">
        <v>199</v>
      </c>
      <c r="N428" s="3"/>
      <c r="O428" s="3" t="s">
        <v>199</v>
      </c>
      <c r="P428" s="3" t="s">
        <v>199</v>
      </c>
      <c r="Q428" s="3"/>
      <c r="T428" s="95">
        <f t="shared" si="42"/>
        <v>5</v>
      </c>
      <c r="U428" s="95">
        <f t="shared" si="43"/>
        <v>0.05</v>
      </c>
      <c r="V428" s="95">
        <f t="shared" si="44"/>
        <v>0.01</v>
      </c>
      <c r="W428" s="95">
        <f t="shared" si="45"/>
        <v>0.5</v>
      </c>
      <c r="X428" s="95">
        <f t="shared" si="46"/>
        <v>2.5000000000000001E-2</v>
      </c>
      <c r="Y428" s="95">
        <f t="shared" si="47"/>
        <v>0.1</v>
      </c>
      <c r="Z428" s="95">
        <f t="shared" si="48"/>
        <v>0.1</v>
      </c>
      <c r="AA428" s="3" t="s">
        <v>153</v>
      </c>
      <c r="AB428" s="3" t="s">
        <v>200</v>
      </c>
      <c r="AC428" s="3" t="s">
        <v>21</v>
      </c>
      <c r="AD428" s="3" t="s">
        <v>15</v>
      </c>
      <c r="AE428" s="75" t="s">
        <v>84</v>
      </c>
    </row>
    <row r="429" spans="1:31" x14ac:dyDescent="0.2">
      <c r="A429" s="3" t="s">
        <v>23</v>
      </c>
      <c r="B429" s="3" t="s">
        <v>153</v>
      </c>
      <c r="C429" s="3" t="s">
        <v>200</v>
      </c>
      <c r="D429" s="3"/>
      <c r="E429" s="4">
        <v>42437</v>
      </c>
      <c r="F429" s="3" t="s">
        <v>21</v>
      </c>
      <c r="G429" s="3" t="s">
        <v>15</v>
      </c>
      <c r="H429" s="3" t="s">
        <v>198</v>
      </c>
      <c r="I429" s="3" t="s">
        <v>199</v>
      </c>
      <c r="J429" s="3" t="s">
        <v>199</v>
      </c>
      <c r="K429" s="3" t="s">
        <v>199</v>
      </c>
      <c r="L429" s="3" t="s">
        <v>199</v>
      </c>
      <c r="M429" s="3" t="s">
        <v>199</v>
      </c>
      <c r="N429" s="3"/>
      <c r="O429" s="3" t="s">
        <v>199</v>
      </c>
      <c r="P429" s="3" t="s">
        <v>199</v>
      </c>
      <c r="Q429" s="3"/>
      <c r="T429" s="95">
        <f t="shared" si="42"/>
        <v>5</v>
      </c>
      <c r="U429" s="95">
        <f t="shared" si="43"/>
        <v>0.05</v>
      </c>
      <c r="V429" s="95">
        <f t="shared" si="44"/>
        <v>0.01</v>
      </c>
      <c r="W429" s="95">
        <f t="shared" si="45"/>
        <v>0.5</v>
      </c>
      <c r="X429" s="95">
        <f t="shared" si="46"/>
        <v>2.5000000000000001E-2</v>
      </c>
      <c r="Y429" s="95">
        <f t="shared" si="47"/>
        <v>0.1</v>
      </c>
      <c r="Z429" s="95">
        <f t="shared" si="48"/>
        <v>0.1</v>
      </c>
      <c r="AA429" s="3" t="s">
        <v>153</v>
      </c>
      <c r="AB429" s="3" t="s">
        <v>200</v>
      </c>
      <c r="AC429" s="3" t="s">
        <v>21</v>
      </c>
      <c r="AD429" s="3" t="s">
        <v>15</v>
      </c>
      <c r="AE429" s="75" t="s">
        <v>84</v>
      </c>
    </row>
    <row r="430" spans="1:31" x14ac:dyDescent="0.2">
      <c r="A430" s="3" t="s">
        <v>23</v>
      </c>
      <c r="B430" s="3" t="s">
        <v>153</v>
      </c>
      <c r="C430" s="3" t="s">
        <v>200</v>
      </c>
      <c r="D430" s="3"/>
      <c r="E430" s="4">
        <v>42437</v>
      </c>
      <c r="F430" s="3" t="s">
        <v>21</v>
      </c>
      <c r="G430" s="3" t="s">
        <v>36</v>
      </c>
      <c r="H430" s="3" t="s">
        <v>198</v>
      </c>
      <c r="I430" s="3" t="s">
        <v>199</v>
      </c>
      <c r="J430" s="3">
        <v>8.1000000000000003E-2</v>
      </c>
      <c r="K430" s="3" t="s">
        <v>199</v>
      </c>
      <c r="L430" s="3" t="s">
        <v>199</v>
      </c>
      <c r="M430" s="3" t="s">
        <v>199</v>
      </c>
      <c r="N430" s="3"/>
      <c r="O430" s="3" t="s">
        <v>199</v>
      </c>
      <c r="P430" s="3" t="s">
        <v>199</v>
      </c>
      <c r="Q430" s="3"/>
      <c r="T430" s="95">
        <f t="shared" si="42"/>
        <v>5</v>
      </c>
      <c r="U430" s="95">
        <f t="shared" si="43"/>
        <v>8.1000000000000003E-2</v>
      </c>
      <c r="V430" s="95">
        <f t="shared" si="44"/>
        <v>0.01</v>
      </c>
      <c r="W430" s="95">
        <f t="shared" si="45"/>
        <v>0.5</v>
      </c>
      <c r="X430" s="95">
        <f t="shared" si="46"/>
        <v>2.5000000000000001E-2</v>
      </c>
      <c r="Y430" s="95">
        <f t="shared" si="47"/>
        <v>0.1</v>
      </c>
      <c r="Z430" s="95">
        <f t="shared" si="48"/>
        <v>0.1</v>
      </c>
      <c r="AA430" s="3" t="s">
        <v>153</v>
      </c>
      <c r="AB430" s="3" t="s">
        <v>200</v>
      </c>
      <c r="AC430" s="3" t="s">
        <v>21</v>
      </c>
      <c r="AD430" s="3" t="s">
        <v>36</v>
      </c>
      <c r="AE430" s="75" t="s">
        <v>84</v>
      </c>
    </row>
    <row r="431" spans="1:31" x14ac:dyDescent="0.2">
      <c r="A431" s="3" t="s">
        <v>23</v>
      </c>
      <c r="B431" s="3" t="s">
        <v>153</v>
      </c>
      <c r="C431" s="3" t="s">
        <v>200</v>
      </c>
      <c r="D431" s="3"/>
      <c r="E431" s="4">
        <v>42437</v>
      </c>
      <c r="F431" s="3" t="s">
        <v>21</v>
      </c>
      <c r="G431" s="3" t="s">
        <v>36</v>
      </c>
      <c r="H431" s="3" t="s">
        <v>198</v>
      </c>
      <c r="I431" s="3" t="s">
        <v>199</v>
      </c>
      <c r="J431" s="3" t="s">
        <v>199</v>
      </c>
      <c r="K431" s="3" t="s">
        <v>199</v>
      </c>
      <c r="L431" s="3" t="s">
        <v>199</v>
      </c>
      <c r="M431" s="3" t="s">
        <v>199</v>
      </c>
      <c r="N431" s="3"/>
      <c r="O431" s="3" t="s">
        <v>199</v>
      </c>
      <c r="P431" s="3" t="s">
        <v>199</v>
      </c>
      <c r="Q431" s="3"/>
      <c r="T431" s="95">
        <f t="shared" si="42"/>
        <v>5</v>
      </c>
      <c r="U431" s="95">
        <f t="shared" si="43"/>
        <v>0.05</v>
      </c>
      <c r="V431" s="95">
        <f t="shared" si="44"/>
        <v>0.01</v>
      </c>
      <c r="W431" s="95">
        <f t="shared" si="45"/>
        <v>0.5</v>
      </c>
      <c r="X431" s="95">
        <f t="shared" si="46"/>
        <v>2.5000000000000001E-2</v>
      </c>
      <c r="Y431" s="95">
        <f t="shared" si="47"/>
        <v>0.1</v>
      </c>
      <c r="Z431" s="95">
        <f t="shared" si="48"/>
        <v>0.1</v>
      </c>
      <c r="AA431" s="3" t="s">
        <v>153</v>
      </c>
      <c r="AB431" s="3" t="s">
        <v>200</v>
      </c>
      <c r="AC431" s="3" t="s">
        <v>21</v>
      </c>
      <c r="AD431" s="3" t="s">
        <v>36</v>
      </c>
      <c r="AE431" s="75" t="s">
        <v>84</v>
      </c>
    </row>
    <row r="432" spans="1:31" x14ac:dyDescent="0.2">
      <c r="A432" s="3" t="s">
        <v>23</v>
      </c>
      <c r="B432" s="3" t="s">
        <v>153</v>
      </c>
      <c r="C432" s="3" t="s">
        <v>200</v>
      </c>
      <c r="D432" s="3"/>
      <c r="E432" s="4">
        <v>42437</v>
      </c>
      <c r="F432" s="3" t="s">
        <v>21</v>
      </c>
      <c r="G432" s="3" t="s">
        <v>36</v>
      </c>
      <c r="H432" s="3" t="s">
        <v>198</v>
      </c>
      <c r="I432" s="3" t="s">
        <v>199</v>
      </c>
      <c r="J432" s="3">
        <v>0.1</v>
      </c>
      <c r="K432" s="3" t="s">
        <v>199</v>
      </c>
      <c r="L432" s="3" t="s">
        <v>199</v>
      </c>
      <c r="M432" s="3" t="s">
        <v>199</v>
      </c>
      <c r="N432" s="3"/>
      <c r="O432" s="3">
        <v>0.49</v>
      </c>
      <c r="P432" s="3" t="s">
        <v>199</v>
      </c>
      <c r="Q432" s="3"/>
      <c r="T432" s="95">
        <f t="shared" si="42"/>
        <v>5</v>
      </c>
      <c r="U432" s="95">
        <f t="shared" si="43"/>
        <v>0.1</v>
      </c>
      <c r="V432" s="95">
        <f t="shared" si="44"/>
        <v>0.01</v>
      </c>
      <c r="W432" s="95">
        <f t="shared" si="45"/>
        <v>0.5</v>
      </c>
      <c r="X432" s="95">
        <f t="shared" si="46"/>
        <v>2.5000000000000001E-2</v>
      </c>
      <c r="Y432" s="95">
        <f t="shared" si="47"/>
        <v>0.49</v>
      </c>
      <c r="Z432" s="95">
        <f t="shared" si="48"/>
        <v>0.1</v>
      </c>
      <c r="AA432" s="3" t="s">
        <v>153</v>
      </c>
      <c r="AB432" s="3" t="s">
        <v>200</v>
      </c>
      <c r="AC432" s="3" t="s">
        <v>21</v>
      </c>
      <c r="AD432" s="3" t="s">
        <v>36</v>
      </c>
      <c r="AE432" s="75" t="s">
        <v>84</v>
      </c>
    </row>
    <row r="433" spans="1:31" x14ac:dyDescent="0.2">
      <c r="A433" s="3" t="s">
        <v>23</v>
      </c>
      <c r="B433" s="3" t="s">
        <v>153</v>
      </c>
      <c r="C433" s="3" t="s">
        <v>200</v>
      </c>
      <c r="D433" s="3"/>
      <c r="E433" s="4">
        <v>42437</v>
      </c>
      <c r="F433" s="3" t="s">
        <v>21</v>
      </c>
      <c r="G433" s="3" t="s">
        <v>36</v>
      </c>
      <c r="H433" s="3" t="s">
        <v>198</v>
      </c>
      <c r="I433" s="3" t="s">
        <v>199</v>
      </c>
      <c r="J433" s="3">
        <v>0.13</v>
      </c>
      <c r="K433" s="3" t="s">
        <v>199</v>
      </c>
      <c r="L433" s="3" t="s">
        <v>199</v>
      </c>
      <c r="M433" s="3" t="s">
        <v>199</v>
      </c>
      <c r="N433" s="3"/>
      <c r="O433" s="3" t="s">
        <v>199</v>
      </c>
      <c r="P433" s="3" t="s">
        <v>199</v>
      </c>
      <c r="Q433" s="3"/>
      <c r="T433" s="95">
        <f t="shared" si="42"/>
        <v>5</v>
      </c>
      <c r="U433" s="95">
        <f t="shared" si="43"/>
        <v>0.13</v>
      </c>
      <c r="V433" s="95">
        <f t="shared" si="44"/>
        <v>0.01</v>
      </c>
      <c r="W433" s="95">
        <f t="shared" si="45"/>
        <v>0.5</v>
      </c>
      <c r="X433" s="95">
        <f t="shared" si="46"/>
        <v>2.5000000000000001E-2</v>
      </c>
      <c r="Y433" s="95">
        <f t="shared" si="47"/>
        <v>0.1</v>
      </c>
      <c r="Z433" s="95">
        <f t="shared" si="48"/>
        <v>0.1</v>
      </c>
      <c r="AA433" s="3" t="s">
        <v>153</v>
      </c>
      <c r="AB433" s="3" t="s">
        <v>200</v>
      </c>
      <c r="AC433" s="3" t="s">
        <v>21</v>
      </c>
      <c r="AD433" s="3" t="s">
        <v>36</v>
      </c>
      <c r="AE433" s="75" t="s">
        <v>84</v>
      </c>
    </row>
    <row r="434" spans="1:31" x14ac:dyDescent="0.2">
      <c r="A434" s="3" t="s">
        <v>23</v>
      </c>
      <c r="B434" s="3" t="s">
        <v>153</v>
      </c>
      <c r="C434" s="3" t="s">
        <v>200</v>
      </c>
      <c r="D434" s="3"/>
      <c r="E434" s="4">
        <v>42437</v>
      </c>
      <c r="F434" s="3" t="s">
        <v>21</v>
      </c>
      <c r="G434" s="3" t="s">
        <v>36</v>
      </c>
      <c r="H434" s="3" t="s">
        <v>198</v>
      </c>
      <c r="I434" s="3" t="s">
        <v>199</v>
      </c>
      <c r="J434" s="3">
        <v>0.14000000000000001</v>
      </c>
      <c r="K434" s="3" t="s">
        <v>199</v>
      </c>
      <c r="L434" s="3" t="s">
        <v>199</v>
      </c>
      <c r="M434" s="3" t="s">
        <v>199</v>
      </c>
      <c r="N434" s="3"/>
      <c r="O434" s="3">
        <v>1</v>
      </c>
      <c r="P434" s="3" t="s">
        <v>199</v>
      </c>
      <c r="Q434" s="3"/>
      <c r="T434" s="95">
        <f t="shared" si="42"/>
        <v>5</v>
      </c>
      <c r="U434" s="95">
        <f t="shared" si="43"/>
        <v>0.14000000000000001</v>
      </c>
      <c r="V434" s="95">
        <f t="shared" si="44"/>
        <v>0.01</v>
      </c>
      <c r="W434" s="95">
        <f t="shared" si="45"/>
        <v>0.5</v>
      </c>
      <c r="X434" s="95">
        <f t="shared" si="46"/>
        <v>2.5000000000000001E-2</v>
      </c>
      <c r="Y434" s="95">
        <f t="shared" si="47"/>
        <v>1</v>
      </c>
      <c r="Z434" s="95">
        <f t="shared" si="48"/>
        <v>0.1</v>
      </c>
      <c r="AA434" s="3" t="s">
        <v>153</v>
      </c>
      <c r="AB434" s="3" t="s">
        <v>200</v>
      </c>
      <c r="AC434" s="3" t="s">
        <v>21</v>
      </c>
      <c r="AD434" s="3" t="s">
        <v>36</v>
      </c>
      <c r="AE434" s="75" t="s">
        <v>84</v>
      </c>
    </row>
    <row r="435" spans="1:31" x14ac:dyDescent="0.2">
      <c r="A435" s="3" t="s">
        <v>23</v>
      </c>
      <c r="B435" s="3" t="s">
        <v>153</v>
      </c>
      <c r="C435" s="3" t="s">
        <v>200</v>
      </c>
      <c r="D435" s="3"/>
      <c r="E435" s="4">
        <v>42437</v>
      </c>
      <c r="F435" s="3" t="s">
        <v>21</v>
      </c>
      <c r="G435" s="3" t="s">
        <v>36</v>
      </c>
      <c r="H435" s="3" t="s">
        <v>198</v>
      </c>
      <c r="I435" s="3" t="s">
        <v>199</v>
      </c>
      <c r="J435" s="3" t="s">
        <v>199</v>
      </c>
      <c r="K435" s="3" t="s">
        <v>199</v>
      </c>
      <c r="L435" s="3" t="s">
        <v>199</v>
      </c>
      <c r="M435" s="3" t="s">
        <v>199</v>
      </c>
      <c r="N435" s="3"/>
      <c r="O435" s="3">
        <v>0.75</v>
      </c>
      <c r="P435" s="3" t="s">
        <v>199</v>
      </c>
      <c r="Q435" s="3"/>
      <c r="T435" s="95">
        <f t="shared" si="42"/>
        <v>5</v>
      </c>
      <c r="U435" s="95">
        <f t="shared" si="43"/>
        <v>0.05</v>
      </c>
      <c r="V435" s="95">
        <f t="shared" si="44"/>
        <v>0.01</v>
      </c>
      <c r="W435" s="95">
        <f t="shared" si="45"/>
        <v>0.5</v>
      </c>
      <c r="X435" s="95">
        <f t="shared" si="46"/>
        <v>2.5000000000000001E-2</v>
      </c>
      <c r="Y435" s="95">
        <f t="shared" si="47"/>
        <v>0.75</v>
      </c>
      <c r="Z435" s="95">
        <f t="shared" si="48"/>
        <v>0.1</v>
      </c>
      <c r="AA435" s="3" t="s">
        <v>153</v>
      </c>
      <c r="AB435" s="3" t="s">
        <v>200</v>
      </c>
      <c r="AC435" s="3" t="s">
        <v>21</v>
      </c>
      <c r="AD435" s="3" t="s">
        <v>36</v>
      </c>
      <c r="AE435" s="75" t="s">
        <v>84</v>
      </c>
    </row>
    <row r="436" spans="1:31" x14ac:dyDescent="0.2">
      <c r="A436" s="3" t="s">
        <v>23</v>
      </c>
      <c r="B436" s="3" t="s">
        <v>153</v>
      </c>
      <c r="C436" s="3" t="s">
        <v>200</v>
      </c>
      <c r="D436" s="3"/>
      <c r="E436" s="4">
        <v>42437</v>
      </c>
      <c r="F436" s="3" t="s">
        <v>21</v>
      </c>
      <c r="G436" s="3" t="s">
        <v>36</v>
      </c>
      <c r="H436" s="3" t="s">
        <v>198</v>
      </c>
      <c r="I436" s="3" t="s">
        <v>199</v>
      </c>
      <c r="J436" s="3" t="s">
        <v>199</v>
      </c>
      <c r="K436" s="3" t="s">
        <v>199</v>
      </c>
      <c r="L436" s="3" t="s">
        <v>199</v>
      </c>
      <c r="M436" s="3" t="s">
        <v>199</v>
      </c>
      <c r="N436" s="3"/>
      <c r="O436" s="3">
        <v>1.6</v>
      </c>
      <c r="P436" s="3" t="s">
        <v>199</v>
      </c>
      <c r="Q436" s="3"/>
      <c r="T436" s="95">
        <f t="shared" si="42"/>
        <v>5</v>
      </c>
      <c r="U436" s="95">
        <f t="shared" si="43"/>
        <v>0.05</v>
      </c>
      <c r="V436" s="95">
        <f t="shared" si="44"/>
        <v>0.01</v>
      </c>
      <c r="W436" s="95">
        <f t="shared" si="45"/>
        <v>0.5</v>
      </c>
      <c r="X436" s="95">
        <f t="shared" si="46"/>
        <v>2.5000000000000001E-2</v>
      </c>
      <c r="Y436" s="95">
        <f t="shared" si="47"/>
        <v>1.6</v>
      </c>
      <c r="Z436" s="95">
        <f t="shared" si="48"/>
        <v>0.1</v>
      </c>
      <c r="AA436" s="3" t="s">
        <v>153</v>
      </c>
      <c r="AB436" s="3" t="s">
        <v>200</v>
      </c>
      <c r="AC436" s="3" t="s">
        <v>21</v>
      </c>
      <c r="AD436" s="3" t="s">
        <v>36</v>
      </c>
      <c r="AE436" s="75" t="s">
        <v>84</v>
      </c>
    </row>
    <row r="437" spans="1:31" x14ac:dyDescent="0.2">
      <c r="A437" s="3" t="s">
        <v>23</v>
      </c>
      <c r="B437" s="3" t="s">
        <v>153</v>
      </c>
      <c r="C437" s="3" t="s">
        <v>200</v>
      </c>
      <c r="D437" s="3"/>
      <c r="E437" s="4">
        <v>42437</v>
      </c>
      <c r="F437" s="3" t="s">
        <v>21</v>
      </c>
      <c r="G437" s="3" t="s">
        <v>13</v>
      </c>
      <c r="H437" s="3" t="s">
        <v>198</v>
      </c>
      <c r="I437" s="3" t="s">
        <v>199</v>
      </c>
      <c r="J437" s="3">
        <v>0.28000000000000003</v>
      </c>
      <c r="K437" s="3" t="s">
        <v>199</v>
      </c>
      <c r="L437" s="3" t="s">
        <v>199</v>
      </c>
      <c r="M437" s="3" t="s">
        <v>199</v>
      </c>
      <c r="N437" s="3">
        <v>3.4000000000000002E-2</v>
      </c>
      <c r="O437" s="3">
        <v>0.51</v>
      </c>
      <c r="P437" s="3" t="s">
        <v>199</v>
      </c>
      <c r="Q437" s="3"/>
      <c r="T437" s="95">
        <f t="shared" si="42"/>
        <v>5</v>
      </c>
      <c r="U437" s="95">
        <f t="shared" si="43"/>
        <v>0.28000000000000003</v>
      </c>
      <c r="V437" s="95">
        <f t="shared" si="44"/>
        <v>0.01</v>
      </c>
      <c r="W437" s="95">
        <f t="shared" si="45"/>
        <v>0.5</v>
      </c>
      <c r="X437" s="95">
        <f t="shared" si="46"/>
        <v>2.5000000000000001E-2</v>
      </c>
      <c r="Y437" s="95">
        <f t="shared" si="47"/>
        <v>0.51</v>
      </c>
      <c r="Z437" s="95">
        <f t="shared" si="48"/>
        <v>0.1</v>
      </c>
      <c r="AA437" s="3" t="s">
        <v>153</v>
      </c>
      <c r="AB437" s="3" t="s">
        <v>200</v>
      </c>
      <c r="AC437" s="3" t="s">
        <v>21</v>
      </c>
      <c r="AD437" s="3" t="s">
        <v>13</v>
      </c>
      <c r="AE437" s="75" t="s">
        <v>84</v>
      </c>
    </row>
    <row r="438" spans="1:31" x14ac:dyDescent="0.2">
      <c r="A438" s="3" t="s">
        <v>23</v>
      </c>
      <c r="B438" s="3" t="s">
        <v>153</v>
      </c>
      <c r="C438" s="3" t="s">
        <v>200</v>
      </c>
      <c r="D438" s="3"/>
      <c r="E438" s="4">
        <v>42437</v>
      </c>
      <c r="F438" s="3" t="s">
        <v>21</v>
      </c>
      <c r="G438" s="3" t="s">
        <v>14</v>
      </c>
      <c r="H438" s="3" t="s">
        <v>198</v>
      </c>
      <c r="I438" s="3" t="s">
        <v>199</v>
      </c>
      <c r="J438" s="3" t="s">
        <v>199</v>
      </c>
      <c r="K438" s="3" t="s">
        <v>199</v>
      </c>
      <c r="L438" s="3" t="s">
        <v>199</v>
      </c>
      <c r="M438" s="3" t="s">
        <v>199</v>
      </c>
      <c r="N438" s="3">
        <v>4.4999999999999998E-2</v>
      </c>
      <c r="O438" s="3">
        <v>3.2</v>
      </c>
      <c r="P438" s="3" t="s">
        <v>199</v>
      </c>
      <c r="Q438" s="3"/>
      <c r="T438" s="95">
        <f t="shared" si="42"/>
        <v>5</v>
      </c>
      <c r="U438" s="95">
        <f t="shared" si="43"/>
        <v>0.05</v>
      </c>
      <c r="V438" s="95">
        <f t="shared" si="44"/>
        <v>0.01</v>
      </c>
      <c r="W438" s="95">
        <f t="shared" si="45"/>
        <v>0.5</v>
      </c>
      <c r="X438" s="95">
        <f t="shared" si="46"/>
        <v>2.5000000000000001E-2</v>
      </c>
      <c r="Y438" s="95">
        <f t="shared" si="47"/>
        <v>3.2</v>
      </c>
      <c r="Z438" s="95">
        <f t="shared" si="48"/>
        <v>0.1</v>
      </c>
      <c r="AA438" s="3" t="s">
        <v>153</v>
      </c>
      <c r="AB438" s="3" t="s">
        <v>200</v>
      </c>
      <c r="AC438" s="3" t="s">
        <v>21</v>
      </c>
      <c r="AD438" s="3" t="s">
        <v>14</v>
      </c>
      <c r="AE438" s="75" t="s">
        <v>84</v>
      </c>
    </row>
    <row r="439" spans="1:31" x14ac:dyDescent="0.2">
      <c r="A439" s="3" t="s">
        <v>23</v>
      </c>
      <c r="B439" s="3" t="s">
        <v>153</v>
      </c>
      <c r="C439" s="3" t="s">
        <v>200</v>
      </c>
      <c r="D439" s="3"/>
      <c r="E439" s="4">
        <v>42437</v>
      </c>
      <c r="F439" s="3" t="s">
        <v>21</v>
      </c>
      <c r="G439" s="3" t="s">
        <v>14</v>
      </c>
      <c r="H439" s="3" t="s">
        <v>198</v>
      </c>
      <c r="I439" s="3" t="s">
        <v>199</v>
      </c>
      <c r="J439" s="3" t="s">
        <v>199</v>
      </c>
      <c r="K439" s="3" t="s">
        <v>199</v>
      </c>
      <c r="L439" s="3" t="s">
        <v>199</v>
      </c>
      <c r="M439" s="3" t="s">
        <v>199</v>
      </c>
      <c r="N439" s="3">
        <v>7.0000000000000007E-2</v>
      </c>
      <c r="O439" s="3" t="s">
        <v>199</v>
      </c>
      <c r="P439" s="3" t="s">
        <v>199</v>
      </c>
      <c r="Q439" s="3"/>
      <c r="T439" s="95">
        <f t="shared" si="42"/>
        <v>5</v>
      </c>
      <c r="U439" s="95">
        <f t="shared" si="43"/>
        <v>0.05</v>
      </c>
      <c r="V439" s="95">
        <f t="shared" si="44"/>
        <v>0.01</v>
      </c>
      <c r="W439" s="95">
        <f t="shared" si="45"/>
        <v>0.5</v>
      </c>
      <c r="X439" s="95">
        <f t="shared" si="46"/>
        <v>2.5000000000000001E-2</v>
      </c>
      <c r="Y439" s="95">
        <f t="shared" si="47"/>
        <v>0.1</v>
      </c>
      <c r="Z439" s="95">
        <f t="shared" si="48"/>
        <v>0.1</v>
      </c>
      <c r="AA439" s="3" t="s">
        <v>153</v>
      </c>
      <c r="AB439" s="3" t="s">
        <v>200</v>
      </c>
      <c r="AC439" s="3" t="s">
        <v>21</v>
      </c>
      <c r="AD439" s="3" t="s">
        <v>14</v>
      </c>
      <c r="AE439" s="75" t="s">
        <v>84</v>
      </c>
    </row>
    <row r="440" spans="1:31" x14ac:dyDescent="0.2">
      <c r="A440" s="3" t="s">
        <v>23</v>
      </c>
      <c r="B440" s="3" t="s">
        <v>153</v>
      </c>
      <c r="C440" s="3" t="s">
        <v>200</v>
      </c>
      <c r="D440" s="3"/>
      <c r="E440" s="4">
        <v>42437</v>
      </c>
      <c r="F440" s="3" t="s">
        <v>21</v>
      </c>
      <c r="G440" s="3" t="s">
        <v>14</v>
      </c>
      <c r="H440" s="3" t="s">
        <v>198</v>
      </c>
      <c r="I440" s="3" t="s">
        <v>199</v>
      </c>
      <c r="J440" s="3" t="s">
        <v>199</v>
      </c>
      <c r="K440" s="3" t="s">
        <v>199</v>
      </c>
      <c r="L440" s="3" t="s">
        <v>199</v>
      </c>
      <c r="M440" s="3" t="s">
        <v>199</v>
      </c>
      <c r="N440" s="3">
        <v>8.4000000000000005E-2</v>
      </c>
      <c r="O440" s="3">
        <v>0.49</v>
      </c>
      <c r="P440" s="3" t="s">
        <v>199</v>
      </c>
      <c r="Q440" s="3"/>
      <c r="T440" s="95">
        <f t="shared" si="42"/>
        <v>5</v>
      </c>
      <c r="U440" s="95">
        <f t="shared" si="43"/>
        <v>0.05</v>
      </c>
      <c r="V440" s="95">
        <f t="shared" si="44"/>
        <v>0.01</v>
      </c>
      <c r="W440" s="95">
        <f t="shared" si="45"/>
        <v>0.5</v>
      </c>
      <c r="X440" s="95">
        <f t="shared" si="46"/>
        <v>2.5000000000000001E-2</v>
      </c>
      <c r="Y440" s="95">
        <f t="shared" si="47"/>
        <v>0.49</v>
      </c>
      <c r="Z440" s="95">
        <f t="shared" si="48"/>
        <v>0.1</v>
      </c>
      <c r="AA440" s="3" t="s">
        <v>153</v>
      </c>
      <c r="AB440" s="3" t="s">
        <v>200</v>
      </c>
      <c r="AC440" s="3" t="s">
        <v>21</v>
      </c>
      <c r="AD440" s="3" t="s">
        <v>14</v>
      </c>
      <c r="AE440" s="75" t="s">
        <v>84</v>
      </c>
    </row>
    <row r="441" spans="1:31" x14ac:dyDescent="0.2">
      <c r="A441" s="3" t="s">
        <v>23</v>
      </c>
      <c r="B441" s="3" t="s">
        <v>153</v>
      </c>
      <c r="C441" s="3" t="s">
        <v>200</v>
      </c>
      <c r="D441" s="3"/>
      <c r="E441" s="4">
        <v>42437</v>
      </c>
      <c r="F441" s="3" t="s">
        <v>21</v>
      </c>
      <c r="G441" s="3" t="s">
        <v>14</v>
      </c>
      <c r="H441" s="3" t="s">
        <v>198</v>
      </c>
      <c r="I441" s="3" t="s">
        <v>199</v>
      </c>
      <c r="J441" s="3" t="s">
        <v>199</v>
      </c>
      <c r="K441" s="3" t="s">
        <v>199</v>
      </c>
      <c r="L441" s="3" t="s">
        <v>199</v>
      </c>
      <c r="M441" s="3" t="s">
        <v>199</v>
      </c>
      <c r="N441" s="3">
        <v>6.6000000000000003E-2</v>
      </c>
      <c r="O441" s="3">
        <v>1.4</v>
      </c>
      <c r="P441" s="3" t="s">
        <v>199</v>
      </c>
      <c r="Q441" s="3"/>
      <c r="T441" s="95">
        <f t="shared" si="42"/>
        <v>5</v>
      </c>
      <c r="U441" s="95">
        <f t="shared" si="43"/>
        <v>0.05</v>
      </c>
      <c r="V441" s="95">
        <f t="shared" si="44"/>
        <v>0.01</v>
      </c>
      <c r="W441" s="95">
        <f t="shared" si="45"/>
        <v>0.5</v>
      </c>
      <c r="X441" s="95">
        <f t="shared" si="46"/>
        <v>2.5000000000000001E-2</v>
      </c>
      <c r="Y441" s="95">
        <f t="shared" si="47"/>
        <v>1.4</v>
      </c>
      <c r="Z441" s="95">
        <f t="shared" si="48"/>
        <v>0.1</v>
      </c>
      <c r="AA441" s="3" t="s">
        <v>153</v>
      </c>
      <c r="AB441" s="3" t="s">
        <v>200</v>
      </c>
      <c r="AC441" s="3" t="s">
        <v>21</v>
      </c>
      <c r="AD441" s="3" t="s">
        <v>14</v>
      </c>
      <c r="AE441" s="75" t="s">
        <v>84</v>
      </c>
    </row>
    <row r="442" spans="1:31" x14ac:dyDescent="0.2">
      <c r="A442" s="3" t="s">
        <v>23</v>
      </c>
      <c r="B442" s="3" t="s">
        <v>153</v>
      </c>
      <c r="C442" s="3" t="s">
        <v>200</v>
      </c>
      <c r="D442" s="3"/>
      <c r="E442" s="4">
        <v>42437</v>
      </c>
      <c r="F442" s="3" t="s">
        <v>21</v>
      </c>
      <c r="G442" s="3" t="s">
        <v>14</v>
      </c>
      <c r="H442" s="3" t="s">
        <v>198</v>
      </c>
      <c r="I442" s="3" t="s">
        <v>199</v>
      </c>
      <c r="J442" s="3" t="s">
        <v>199</v>
      </c>
      <c r="K442" s="3" t="s">
        <v>199</v>
      </c>
      <c r="L442" s="3" t="s">
        <v>199</v>
      </c>
      <c r="M442" s="3" t="s">
        <v>199</v>
      </c>
      <c r="N442" s="3">
        <v>3.7999999999999999E-2</v>
      </c>
      <c r="O442" s="3" t="s">
        <v>199</v>
      </c>
      <c r="P442" s="3" t="s">
        <v>199</v>
      </c>
      <c r="Q442" s="3"/>
      <c r="T442" s="95">
        <f t="shared" si="42"/>
        <v>5</v>
      </c>
      <c r="U442" s="95">
        <f t="shared" si="43"/>
        <v>0.05</v>
      </c>
      <c r="V442" s="95">
        <f t="shared" si="44"/>
        <v>0.01</v>
      </c>
      <c r="W442" s="95">
        <f t="shared" si="45"/>
        <v>0.5</v>
      </c>
      <c r="X442" s="95">
        <f t="shared" si="46"/>
        <v>2.5000000000000001E-2</v>
      </c>
      <c r="Y442" s="95">
        <f t="shared" si="47"/>
        <v>0.1</v>
      </c>
      <c r="Z442" s="95">
        <f t="shared" si="48"/>
        <v>0.1</v>
      </c>
      <c r="AA442" s="3" t="s">
        <v>153</v>
      </c>
      <c r="AB442" s="3" t="s">
        <v>200</v>
      </c>
      <c r="AC442" s="3" t="s">
        <v>21</v>
      </c>
      <c r="AD442" s="3" t="s">
        <v>14</v>
      </c>
      <c r="AE442" s="75" t="s">
        <v>84</v>
      </c>
    </row>
    <row r="443" spans="1:31" x14ac:dyDescent="0.2">
      <c r="A443" s="3" t="s">
        <v>23</v>
      </c>
      <c r="B443" s="3" t="s">
        <v>153</v>
      </c>
      <c r="C443" s="3" t="s">
        <v>200</v>
      </c>
      <c r="D443" s="3"/>
      <c r="E443" s="4">
        <v>42437</v>
      </c>
      <c r="F443" s="3" t="s">
        <v>21</v>
      </c>
      <c r="G443" s="3" t="s">
        <v>14</v>
      </c>
      <c r="H443" s="3" t="s">
        <v>198</v>
      </c>
      <c r="I443" s="3" t="s">
        <v>199</v>
      </c>
      <c r="J443" s="3" t="s">
        <v>199</v>
      </c>
      <c r="K443" s="3" t="s">
        <v>199</v>
      </c>
      <c r="L443" s="3" t="s">
        <v>199</v>
      </c>
      <c r="M443" s="3" t="s">
        <v>199</v>
      </c>
      <c r="N443" s="3">
        <v>6.2E-2</v>
      </c>
      <c r="O443" s="3" t="s">
        <v>199</v>
      </c>
      <c r="P443" s="3" t="s">
        <v>199</v>
      </c>
      <c r="Q443" s="3"/>
      <c r="T443" s="95">
        <f t="shared" si="42"/>
        <v>5</v>
      </c>
      <c r="U443" s="95">
        <f t="shared" si="43"/>
        <v>0.05</v>
      </c>
      <c r="V443" s="95">
        <f t="shared" si="44"/>
        <v>0.01</v>
      </c>
      <c r="W443" s="95">
        <f t="shared" si="45"/>
        <v>0.5</v>
      </c>
      <c r="X443" s="95">
        <f t="shared" si="46"/>
        <v>2.5000000000000001E-2</v>
      </c>
      <c r="Y443" s="95">
        <f t="shared" si="47"/>
        <v>0.1</v>
      </c>
      <c r="Z443" s="95">
        <f t="shared" si="48"/>
        <v>0.1</v>
      </c>
      <c r="AA443" s="3" t="s">
        <v>153</v>
      </c>
      <c r="AB443" s="3" t="s">
        <v>200</v>
      </c>
      <c r="AC443" s="3" t="s">
        <v>21</v>
      </c>
      <c r="AD443" s="3" t="s">
        <v>14</v>
      </c>
      <c r="AE443" s="75" t="s">
        <v>84</v>
      </c>
    </row>
    <row r="444" spans="1:31" x14ac:dyDescent="0.2">
      <c r="A444" s="3" t="s">
        <v>23</v>
      </c>
      <c r="B444" s="3" t="s">
        <v>153</v>
      </c>
      <c r="C444" s="3" t="s">
        <v>200</v>
      </c>
      <c r="D444" s="3"/>
      <c r="E444" s="4">
        <v>42437</v>
      </c>
      <c r="F444" s="3" t="s">
        <v>21</v>
      </c>
      <c r="G444" s="3" t="s">
        <v>14</v>
      </c>
      <c r="H444" s="3" t="s">
        <v>198</v>
      </c>
      <c r="I444" s="3" t="s">
        <v>199</v>
      </c>
      <c r="J444" s="3" t="s">
        <v>199</v>
      </c>
      <c r="K444" s="3" t="s">
        <v>199</v>
      </c>
      <c r="L444" s="3">
        <v>2.2999999999999998</v>
      </c>
      <c r="M444" s="3" t="s">
        <v>199</v>
      </c>
      <c r="N444" s="3">
        <v>0.13</v>
      </c>
      <c r="O444" s="3" t="s">
        <v>199</v>
      </c>
      <c r="P444" s="3">
        <v>0.1</v>
      </c>
      <c r="Q444" s="3"/>
      <c r="T444" s="95">
        <f t="shared" si="42"/>
        <v>5</v>
      </c>
      <c r="U444" s="95">
        <f t="shared" si="43"/>
        <v>0.05</v>
      </c>
      <c r="V444" s="95">
        <f t="shared" si="44"/>
        <v>0.01</v>
      </c>
      <c r="W444" s="95">
        <f t="shared" si="45"/>
        <v>2.2999999999999998</v>
      </c>
      <c r="X444" s="95">
        <f t="shared" si="46"/>
        <v>2.5000000000000001E-2</v>
      </c>
      <c r="Y444" s="95">
        <f t="shared" si="47"/>
        <v>0.1</v>
      </c>
      <c r="Z444" s="95">
        <f t="shared" si="48"/>
        <v>0.1</v>
      </c>
      <c r="AA444" s="3" t="s">
        <v>153</v>
      </c>
      <c r="AB444" s="3" t="s">
        <v>200</v>
      </c>
      <c r="AC444" s="3" t="s">
        <v>21</v>
      </c>
      <c r="AD444" s="3" t="s">
        <v>14</v>
      </c>
      <c r="AE444" s="75" t="s">
        <v>84</v>
      </c>
    </row>
    <row r="445" spans="1:31" x14ac:dyDescent="0.2">
      <c r="A445" s="3" t="s">
        <v>23</v>
      </c>
      <c r="B445" s="3" t="s">
        <v>153</v>
      </c>
      <c r="C445" s="3" t="s">
        <v>200</v>
      </c>
      <c r="D445" s="3"/>
      <c r="E445" s="4">
        <v>42437</v>
      </c>
      <c r="F445" s="3" t="s">
        <v>21</v>
      </c>
      <c r="G445" s="3" t="s">
        <v>14</v>
      </c>
      <c r="H445" s="3" t="s">
        <v>198</v>
      </c>
      <c r="I445" s="3" t="s">
        <v>199</v>
      </c>
      <c r="J445" s="3" t="s">
        <v>199</v>
      </c>
      <c r="K445" s="3" t="s">
        <v>199</v>
      </c>
      <c r="L445" s="3" t="s">
        <v>199</v>
      </c>
      <c r="M445" s="3" t="s">
        <v>199</v>
      </c>
      <c r="N445" s="3">
        <v>3.5999999999999997E-2</v>
      </c>
      <c r="O445" s="3" t="s">
        <v>199</v>
      </c>
      <c r="P445" s="3" t="s">
        <v>199</v>
      </c>
      <c r="Q445" s="3"/>
      <c r="T445" s="95">
        <f t="shared" si="42"/>
        <v>5</v>
      </c>
      <c r="U445" s="95">
        <f t="shared" si="43"/>
        <v>0.05</v>
      </c>
      <c r="V445" s="95">
        <f t="shared" si="44"/>
        <v>0.01</v>
      </c>
      <c r="W445" s="95">
        <f t="shared" si="45"/>
        <v>0.5</v>
      </c>
      <c r="X445" s="95">
        <f t="shared" si="46"/>
        <v>2.5000000000000001E-2</v>
      </c>
      <c r="Y445" s="95">
        <f t="shared" si="47"/>
        <v>0.1</v>
      </c>
      <c r="Z445" s="95">
        <f t="shared" si="48"/>
        <v>0.1</v>
      </c>
      <c r="AA445" s="3" t="s">
        <v>153</v>
      </c>
      <c r="AB445" s="3" t="s">
        <v>200</v>
      </c>
      <c r="AC445" s="3" t="s">
        <v>21</v>
      </c>
      <c r="AD445" s="3" t="s">
        <v>14</v>
      </c>
      <c r="AE445" s="75" t="s">
        <v>84</v>
      </c>
    </row>
    <row r="446" spans="1:31" x14ac:dyDescent="0.2">
      <c r="A446" s="3" t="s">
        <v>23</v>
      </c>
      <c r="B446" s="3" t="s">
        <v>153</v>
      </c>
      <c r="C446" s="3" t="s">
        <v>200</v>
      </c>
      <c r="D446" s="3"/>
      <c r="E446" s="4">
        <v>42437</v>
      </c>
      <c r="F446" s="3" t="s">
        <v>21</v>
      </c>
      <c r="G446" s="3" t="s">
        <v>14</v>
      </c>
      <c r="H446" s="3" t="s">
        <v>198</v>
      </c>
      <c r="I446" s="3">
        <v>10</v>
      </c>
      <c r="J446" s="3" t="s">
        <v>199</v>
      </c>
      <c r="K446" s="3" t="s">
        <v>199</v>
      </c>
      <c r="L446" s="3" t="s">
        <v>199</v>
      </c>
      <c r="M446" s="3" t="s">
        <v>199</v>
      </c>
      <c r="N446" s="3">
        <v>6.7000000000000004E-2</v>
      </c>
      <c r="O446" s="3" t="s">
        <v>199</v>
      </c>
      <c r="P446" s="3" t="s">
        <v>199</v>
      </c>
      <c r="Q446" s="3"/>
      <c r="T446" s="95">
        <f t="shared" si="42"/>
        <v>10</v>
      </c>
      <c r="U446" s="95">
        <f t="shared" si="43"/>
        <v>0.05</v>
      </c>
      <c r="V446" s="95">
        <f t="shared" si="44"/>
        <v>0.01</v>
      </c>
      <c r="W446" s="95">
        <f t="shared" si="45"/>
        <v>0.5</v>
      </c>
      <c r="X446" s="95">
        <f t="shared" si="46"/>
        <v>2.5000000000000001E-2</v>
      </c>
      <c r="Y446" s="95">
        <f t="shared" si="47"/>
        <v>0.1</v>
      </c>
      <c r="Z446" s="95">
        <f t="shared" si="48"/>
        <v>0.1</v>
      </c>
      <c r="AA446" s="3" t="s">
        <v>153</v>
      </c>
      <c r="AB446" s="3" t="s">
        <v>200</v>
      </c>
      <c r="AC446" s="3" t="s">
        <v>21</v>
      </c>
      <c r="AD446" s="3" t="s">
        <v>14</v>
      </c>
      <c r="AE446" s="75" t="s">
        <v>84</v>
      </c>
    </row>
    <row r="447" spans="1:31" x14ac:dyDescent="0.2">
      <c r="A447" s="3" t="s">
        <v>23</v>
      </c>
      <c r="B447" s="3" t="s">
        <v>153</v>
      </c>
      <c r="C447" s="3" t="s">
        <v>200</v>
      </c>
      <c r="D447" s="3"/>
      <c r="E447" s="4">
        <v>42437</v>
      </c>
      <c r="F447" s="3" t="s">
        <v>21</v>
      </c>
      <c r="G447" s="3" t="s">
        <v>14</v>
      </c>
      <c r="H447" s="3" t="s">
        <v>198</v>
      </c>
      <c r="I447" s="3" t="s">
        <v>199</v>
      </c>
      <c r="J447" s="3" t="s">
        <v>199</v>
      </c>
      <c r="K447" s="3" t="s">
        <v>199</v>
      </c>
      <c r="L447" s="3" t="s">
        <v>199</v>
      </c>
      <c r="M447" s="3" t="s">
        <v>199</v>
      </c>
      <c r="N447" s="3">
        <v>0.14000000000000001</v>
      </c>
      <c r="O447" s="3">
        <v>0.43</v>
      </c>
      <c r="P447" s="3">
        <v>0.86</v>
      </c>
      <c r="Q447" s="3"/>
      <c r="T447" s="95">
        <f t="shared" si="42"/>
        <v>5</v>
      </c>
      <c r="U447" s="95">
        <f t="shared" si="43"/>
        <v>0.05</v>
      </c>
      <c r="V447" s="95">
        <f t="shared" si="44"/>
        <v>0.01</v>
      </c>
      <c r="W447" s="95">
        <f t="shared" si="45"/>
        <v>0.5</v>
      </c>
      <c r="X447" s="95">
        <f t="shared" si="46"/>
        <v>2.5000000000000001E-2</v>
      </c>
      <c r="Y447" s="95">
        <f t="shared" si="47"/>
        <v>0.43</v>
      </c>
      <c r="Z447" s="95">
        <f t="shared" si="48"/>
        <v>0.86</v>
      </c>
      <c r="AA447" s="3" t="s">
        <v>153</v>
      </c>
      <c r="AB447" s="3" t="s">
        <v>200</v>
      </c>
      <c r="AC447" s="3" t="s">
        <v>21</v>
      </c>
      <c r="AD447" s="3" t="s">
        <v>14</v>
      </c>
      <c r="AE447" s="75" t="s">
        <v>84</v>
      </c>
    </row>
    <row r="448" spans="1:31" x14ac:dyDescent="0.2">
      <c r="A448" s="3" t="s">
        <v>23</v>
      </c>
      <c r="B448" s="3" t="s">
        <v>153</v>
      </c>
      <c r="C448" s="3" t="s">
        <v>200</v>
      </c>
      <c r="D448" s="3"/>
      <c r="E448" s="4">
        <v>42437</v>
      </c>
      <c r="F448" s="3" t="s">
        <v>21</v>
      </c>
      <c r="G448" s="3" t="s">
        <v>38</v>
      </c>
      <c r="H448" s="3" t="s">
        <v>198</v>
      </c>
      <c r="I448" s="3" t="s">
        <v>199</v>
      </c>
      <c r="J448" s="3" t="s">
        <v>199</v>
      </c>
      <c r="K448" s="3" t="s">
        <v>199</v>
      </c>
      <c r="L448" s="3" t="s">
        <v>199</v>
      </c>
      <c r="M448" s="3" t="s">
        <v>199</v>
      </c>
      <c r="N448" s="3"/>
      <c r="O448" s="3">
        <v>4.2</v>
      </c>
      <c r="P448" s="3">
        <v>1.2</v>
      </c>
      <c r="Q448" s="3"/>
      <c r="T448" s="95">
        <f t="shared" si="42"/>
        <v>5</v>
      </c>
      <c r="U448" s="95">
        <f t="shared" si="43"/>
        <v>0.05</v>
      </c>
      <c r="V448" s="95">
        <f t="shared" si="44"/>
        <v>0.01</v>
      </c>
      <c r="W448" s="95">
        <f t="shared" si="45"/>
        <v>0.5</v>
      </c>
      <c r="X448" s="95">
        <f t="shared" si="46"/>
        <v>2.5000000000000001E-2</v>
      </c>
      <c r="Y448" s="95">
        <f t="shared" si="47"/>
        <v>4.2</v>
      </c>
      <c r="Z448" s="95">
        <f t="shared" si="48"/>
        <v>1.2</v>
      </c>
      <c r="AA448" s="3" t="s">
        <v>153</v>
      </c>
      <c r="AB448" s="3" t="s">
        <v>200</v>
      </c>
      <c r="AC448" s="3" t="s">
        <v>21</v>
      </c>
      <c r="AD448" s="3" t="s">
        <v>38</v>
      </c>
      <c r="AE448" s="75" t="s">
        <v>84</v>
      </c>
    </row>
    <row r="449" spans="1:31" x14ac:dyDescent="0.2">
      <c r="A449" s="3" t="s">
        <v>23</v>
      </c>
      <c r="B449" s="3" t="s">
        <v>153</v>
      </c>
      <c r="C449" s="3" t="s">
        <v>200</v>
      </c>
      <c r="D449" s="3"/>
      <c r="E449" s="4">
        <v>42437</v>
      </c>
      <c r="F449" s="3" t="s">
        <v>21</v>
      </c>
      <c r="G449" s="3" t="s">
        <v>38</v>
      </c>
      <c r="H449" s="3" t="s">
        <v>198</v>
      </c>
      <c r="I449" s="3" t="s">
        <v>199</v>
      </c>
      <c r="J449" s="3" t="s">
        <v>199</v>
      </c>
      <c r="K449" s="3" t="s">
        <v>199</v>
      </c>
      <c r="L449" s="3" t="s">
        <v>199</v>
      </c>
      <c r="M449" s="3" t="s">
        <v>199</v>
      </c>
      <c r="N449" s="3"/>
      <c r="O449" s="3">
        <v>3</v>
      </c>
      <c r="P449" s="3" t="s">
        <v>199</v>
      </c>
      <c r="Q449" s="3"/>
      <c r="T449" s="95">
        <f t="shared" si="42"/>
        <v>5</v>
      </c>
      <c r="U449" s="95">
        <f t="shared" si="43"/>
        <v>0.05</v>
      </c>
      <c r="V449" s="95">
        <f t="shared" si="44"/>
        <v>0.01</v>
      </c>
      <c r="W449" s="95">
        <f t="shared" si="45"/>
        <v>0.5</v>
      </c>
      <c r="X449" s="95">
        <f t="shared" si="46"/>
        <v>2.5000000000000001E-2</v>
      </c>
      <c r="Y449" s="95">
        <f t="shared" si="47"/>
        <v>3</v>
      </c>
      <c r="Z449" s="95">
        <f t="shared" si="48"/>
        <v>0.1</v>
      </c>
      <c r="AA449" s="3" t="s">
        <v>153</v>
      </c>
      <c r="AB449" s="3" t="s">
        <v>200</v>
      </c>
      <c r="AC449" s="3" t="s">
        <v>21</v>
      </c>
      <c r="AD449" s="3" t="s">
        <v>38</v>
      </c>
      <c r="AE449" s="75" t="s">
        <v>84</v>
      </c>
    </row>
    <row r="450" spans="1:31" x14ac:dyDescent="0.2">
      <c r="A450" s="3" t="s">
        <v>23</v>
      </c>
      <c r="B450" s="3" t="s">
        <v>153</v>
      </c>
      <c r="C450" s="3" t="s">
        <v>200</v>
      </c>
      <c r="D450" s="3"/>
      <c r="E450" s="4">
        <v>42437</v>
      </c>
      <c r="F450" s="3" t="s">
        <v>21</v>
      </c>
      <c r="G450" s="3" t="s">
        <v>38</v>
      </c>
      <c r="H450" s="3" t="s">
        <v>198</v>
      </c>
      <c r="I450" s="3" t="s">
        <v>199</v>
      </c>
      <c r="J450" s="3" t="s">
        <v>199</v>
      </c>
      <c r="K450" s="3" t="s">
        <v>199</v>
      </c>
      <c r="L450" s="3" t="s">
        <v>199</v>
      </c>
      <c r="M450" s="3" t="s">
        <v>199</v>
      </c>
      <c r="N450" s="3"/>
      <c r="O450" s="3">
        <v>2.5</v>
      </c>
      <c r="P450" s="3">
        <v>1.4</v>
      </c>
      <c r="Q450" s="3"/>
      <c r="T450" s="95">
        <f t="shared" si="42"/>
        <v>5</v>
      </c>
      <c r="U450" s="95">
        <f t="shared" si="43"/>
        <v>0.05</v>
      </c>
      <c r="V450" s="95">
        <f t="shared" si="44"/>
        <v>0.01</v>
      </c>
      <c r="W450" s="95">
        <f t="shared" si="45"/>
        <v>0.5</v>
      </c>
      <c r="X450" s="95">
        <f t="shared" si="46"/>
        <v>2.5000000000000001E-2</v>
      </c>
      <c r="Y450" s="95">
        <f t="shared" si="47"/>
        <v>2.5</v>
      </c>
      <c r="Z450" s="95">
        <f t="shared" si="48"/>
        <v>1.4</v>
      </c>
      <c r="AA450" s="3" t="s">
        <v>153</v>
      </c>
      <c r="AB450" s="3" t="s">
        <v>200</v>
      </c>
      <c r="AC450" s="3" t="s">
        <v>21</v>
      </c>
      <c r="AD450" s="3" t="s">
        <v>38</v>
      </c>
      <c r="AE450" s="75" t="s">
        <v>84</v>
      </c>
    </row>
    <row r="451" spans="1:31" x14ac:dyDescent="0.2">
      <c r="A451" s="3" t="s">
        <v>23</v>
      </c>
      <c r="B451" s="3" t="s">
        <v>153</v>
      </c>
      <c r="C451" s="3" t="s">
        <v>200</v>
      </c>
      <c r="D451" s="3"/>
      <c r="E451" s="4">
        <v>42437</v>
      </c>
      <c r="F451" s="3" t="s">
        <v>21</v>
      </c>
      <c r="G451" s="3" t="s">
        <v>38</v>
      </c>
      <c r="H451" s="3" t="s">
        <v>198</v>
      </c>
      <c r="I451" s="3" t="s">
        <v>199</v>
      </c>
      <c r="J451" s="3" t="s">
        <v>199</v>
      </c>
      <c r="K451" s="3" t="s">
        <v>199</v>
      </c>
      <c r="L451" s="3" t="s">
        <v>199</v>
      </c>
      <c r="M451" s="3" t="s">
        <v>199</v>
      </c>
      <c r="N451" s="3"/>
      <c r="O451" s="3">
        <v>3</v>
      </c>
      <c r="P451" s="3">
        <v>1.1000000000000001</v>
      </c>
      <c r="Q451" s="3"/>
      <c r="T451" s="95">
        <f t="shared" si="42"/>
        <v>5</v>
      </c>
      <c r="U451" s="95">
        <f t="shared" si="43"/>
        <v>0.05</v>
      </c>
      <c r="V451" s="95">
        <f t="shared" si="44"/>
        <v>0.01</v>
      </c>
      <c r="W451" s="95">
        <f t="shared" si="45"/>
        <v>0.5</v>
      </c>
      <c r="X451" s="95">
        <f t="shared" si="46"/>
        <v>2.5000000000000001E-2</v>
      </c>
      <c r="Y451" s="95">
        <f t="shared" si="47"/>
        <v>3</v>
      </c>
      <c r="Z451" s="95">
        <f t="shared" si="48"/>
        <v>1.1000000000000001</v>
      </c>
      <c r="AA451" s="3" t="s">
        <v>153</v>
      </c>
      <c r="AB451" s="3" t="s">
        <v>200</v>
      </c>
      <c r="AC451" s="3" t="s">
        <v>21</v>
      </c>
      <c r="AD451" s="3" t="s">
        <v>38</v>
      </c>
      <c r="AE451" s="75" t="s">
        <v>84</v>
      </c>
    </row>
    <row r="452" spans="1:31" x14ac:dyDescent="0.2">
      <c r="A452" s="3" t="s">
        <v>23</v>
      </c>
      <c r="B452" s="3" t="s">
        <v>153</v>
      </c>
      <c r="C452" s="3" t="s">
        <v>200</v>
      </c>
      <c r="D452" s="3"/>
      <c r="E452" s="4">
        <v>42437</v>
      </c>
      <c r="F452" s="3" t="s">
        <v>21</v>
      </c>
      <c r="G452" s="3" t="s">
        <v>38</v>
      </c>
      <c r="H452" s="3" t="s">
        <v>198</v>
      </c>
      <c r="I452" s="3" t="s">
        <v>199</v>
      </c>
      <c r="J452" s="3" t="s">
        <v>199</v>
      </c>
      <c r="K452" s="3" t="s">
        <v>199</v>
      </c>
      <c r="L452" s="3" t="s">
        <v>199</v>
      </c>
      <c r="M452" s="3" t="s">
        <v>199</v>
      </c>
      <c r="N452" s="3"/>
      <c r="O452" s="3">
        <v>2.4</v>
      </c>
      <c r="P452" s="3" t="s">
        <v>199</v>
      </c>
      <c r="Q452" s="3"/>
      <c r="T452" s="95">
        <f t="shared" si="42"/>
        <v>5</v>
      </c>
      <c r="U452" s="95">
        <f t="shared" si="43"/>
        <v>0.05</v>
      </c>
      <c r="V452" s="95">
        <f t="shared" si="44"/>
        <v>0.01</v>
      </c>
      <c r="W452" s="95">
        <f t="shared" si="45"/>
        <v>0.5</v>
      </c>
      <c r="X452" s="95">
        <f t="shared" si="46"/>
        <v>2.5000000000000001E-2</v>
      </c>
      <c r="Y452" s="95">
        <f t="shared" si="47"/>
        <v>2.4</v>
      </c>
      <c r="Z452" s="95">
        <f t="shared" si="48"/>
        <v>0.1</v>
      </c>
      <c r="AA452" s="3" t="s">
        <v>153</v>
      </c>
      <c r="AB452" s="3" t="s">
        <v>200</v>
      </c>
      <c r="AC452" s="3" t="s">
        <v>21</v>
      </c>
      <c r="AD452" s="3" t="s">
        <v>38</v>
      </c>
      <c r="AE452" s="75" t="s">
        <v>84</v>
      </c>
    </row>
    <row r="453" spans="1:31" x14ac:dyDescent="0.2">
      <c r="A453" s="3" t="s">
        <v>23</v>
      </c>
      <c r="B453" s="3" t="s">
        <v>153</v>
      </c>
      <c r="C453" s="3" t="s">
        <v>200</v>
      </c>
      <c r="D453" s="3"/>
      <c r="E453" s="4">
        <v>42437</v>
      </c>
      <c r="F453" s="3" t="s">
        <v>21</v>
      </c>
      <c r="G453" s="3" t="s">
        <v>38</v>
      </c>
      <c r="H453" s="3" t="s">
        <v>198</v>
      </c>
      <c r="I453" s="3" t="s">
        <v>199</v>
      </c>
      <c r="J453" s="3" t="s">
        <v>199</v>
      </c>
      <c r="K453" s="3" t="s">
        <v>199</v>
      </c>
      <c r="L453" s="3" t="s">
        <v>199</v>
      </c>
      <c r="M453" s="3" t="s">
        <v>199</v>
      </c>
      <c r="N453" s="3"/>
      <c r="O453" s="3">
        <v>3.5</v>
      </c>
      <c r="P453" s="3">
        <v>1.2</v>
      </c>
      <c r="Q453" s="3"/>
      <c r="T453" s="95">
        <f t="shared" ref="T453:T516" si="49">IF(I453="U",5,I453)</f>
        <v>5</v>
      </c>
      <c r="U453" s="95">
        <f t="shared" ref="U453:U516" si="50">IF(J453="U",0.05,J453)</f>
        <v>0.05</v>
      </c>
      <c r="V453" s="95">
        <f t="shared" ref="V453:V516" si="51">IF(K453="U",0.01,K453)</f>
        <v>0.01</v>
      </c>
      <c r="W453" s="95">
        <f t="shared" ref="W453:W516" si="52">IF(L453="U",0.5,L453)</f>
        <v>0.5</v>
      </c>
      <c r="X453" s="95">
        <f t="shared" ref="X453:X516" si="53">IF(M453="U",0.025,M453)</f>
        <v>2.5000000000000001E-2</v>
      </c>
      <c r="Y453" s="95">
        <f t="shared" ref="Y453:Y516" si="54">IF(O453="U",0.1,O453)</f>
        <v>3.5</v>
      </c>
      <c r="Z453" s="95">
        <f t="shared" ref="Z453:Z516" si="55">IF(P453="U",0.1,P453)</f>
        <v>1.2</v>
      </c>
      <c r="AA453" s="3" t="s">
        <v>153</v>
      </c>
      <c r="AB453" s="3" t="s">
        <v>200</v>
      </c>
      <c r="AC453" s="3" t="s">
        <v>21</v>
      </c>
      <c r="AD453" s="3" t="s">
        <v>38</v>
      </c>
      <c r="AE453" s="75" t="s">
        <v>84</v>
      </c>
    </row>
    <row r="454" spans="1:31" x14ac:dyDescent="0.2">
      <c r="A454" s="3" t="s">
        <v>23</v>
      </c>
      <c r="B454" s="3" t="s">
        <v>153</v>
      </c>
      <c r="C454" s="3" t="s">
        <v>200</v>
      </c>
      <c r="D454" s="3"/>
      <c r="E454" s="4">
        <v>42437</v>
      </c>
      <c r="F454" s="3" t="s">
        <v>21</v>
      </c>
      <c r="G454" s="3" t="s">
        <v>38</v>
      </c>
      <c r="H454" s="3" t="s">
        <v>198</v>
      </c>
      <c r="I454" s="3" t="s">
        <v>199</v>
      </c>
      <c r="J454" s="3" t="s">
        <v>199</v>
      </c>
      <c r="K454" s="3" t="s">
        <v>199</v>
      </c>
      <c r="L454" s="3" t="s">
        <v>199</v>
      </c>
      <c r="M454" s="3" t="s">
        <v>199</v>
      </c>
      <c r="N454" s="3"/>
      <c r="O454" s="3">
        <v>1.9</v>
      </c>
      <c r="P454" s="3">
        <v>1.3</v>
      </c>
      <c r="Q454" s="3"/>
      <c r="T454" s="95">
        <f t="shared" si="49"/>
        <v>5</v>
      </c>
      <c r="U454" s="95">
        <f t="shared" si="50"/>
        <v>0.05</v>
      </c>
      <c r="V454" s="95">
        <f t="shared" si="51"/>
        <v>0.01</v>
      </c>
      <c r="W454" s="95">
        <f t="shared" si="52"/>
        <v>0.5</v>
      </c>
      <c r="X454" s="95">
        <f t="shared" si="53"/>
        <v>2.5000000000000001E-2</v>
      </c>
      <c r="Y454" s="95">
        <f t="shared" si="54"/>
        <v>1.9</v>
      </c>
      <c r="Z454" s="95">
        <f t="shared" si="55"/>
        <v>1.3</v>
      </c>
      <c r="AA454" s="3" t="s">
        <v>153</v>
      </c>
      <c r="AB454" s="3" t="s">
        <v>200</v>
      </c>
      <c r="AC454" s="3" t="s">
        <v>21</v>
      </c>
      <c r="AD454" s="3" t="s">
        <v>38</v>
      </c>
      <c r="AE454" s="75" t="s">
        <v>84</v>
      </c>
    </row>
    <row r="455" spans="1:31" x14ac:dyDescent="0.2">
      <c r="A455" s="3" t="s">
        <v>23</v>
      </c>
      <c r="B455" s="3" t="s">
        <v>153</v>
      </c>
      <c r="C455" s="3" t="s">
        <v>200</v>
      </c>
      <c r="D455" s="3"/>
      <c r="E455" s="4">
        <v>42437</v>
      </c>
      <c r="F455" s="3" t="s">
        <v>21</v>
      </c>
      <c r="G455" s="3" t="s">
        <v>38</v>
      </c>
      <c r="H455" s="3" t="s">
        <v>198</v>
      </c>
      <c r="I455" s="3" t="s">
        <v>199</v>
      </c>
      <c r="J455" s="3" t="s">
        <v>199</v>
      </c>
      <c r="K455" s="3" t="s">
        <v>199</v>
      </c>
      <c r="L455" s="3" t="s">
        <v>199</v>
      </c>
      <c r="M455" s="3" t="s">
        <v>199</v>
      </c>
      <c r="N455" s="3"/>
      <c r="O455" s="3">
        <v>4.3</v>
      </c>
      <c r="P455" s="3" t="s">
        <v>199</v>
      </c>
      <c r="Q455" s="3"/>
      <c r="T455" s="95">
        <f t="shared" si="49"/>
        <v>5</v>
      </c>
      <c r="U455" s="95">
        <f t="shared" si="50"/>
        <v>0.05</v>
      </c>
      <c r="V455" s="95">
        <f t="shared" si="51"/>
        <v>0.01</v>
      </c>
      <c r="W455" s="95">
        <f t="shared" si="52"/>
        <v>0.5</v>
      </c>
      <c r="X455" s="95">
        <f t="shared" si="53"/>
        <v>2.5000000000000001E-2</v>
      </c>
      <c r="Y455" s="95">
        <f t="shared" si="54"/>
        <v>4.3</v>
      </c>
      <c r="Z455" s="95">
        <f t="shared" si="55"/>
        <v>0.1</v>
      </c>
      <c r="AA455" s="3" t="s">
        <v>153</v>
      </c>
      <c r="AB455" s="3" t="s">
        <v>200</v>
      </c>
      <c r="AC455" s="3" t="s">
        <v>21</v>
      </c>
      <c r="AD455" s="3" t="s">
        <v>38</v>
      </c>
      <c r="AE455" s="75" t="s">
        <v>84</v>
      </c>
    </row>
    <row r="456" spans="1:31" x14ac:dyDescent="0.2">
      <c r="A456" s="3" t="s">
        <v>23</v>
      </c>
      <c r="B456" s="3" t="s">
        <v>153</v>
      </c>
      <c r="C456" s="3" t="s">
        <v>200</v>
      </c>
      <c r="D456" s="3"/>
      <c r="E456" s="4">
        <v>42437</v>
      </c>
      <c r="F456" s="3" t="s">
        <v>21</v>
      </c>
      <c r="G456" s="3" t="s">
        <v>38</v>
      </c>
      <c r="H456" s="3" t="s">
        <v>198</v>
      </c>
      <c r="I456" s="3" t="s">
        <v>199</v>
      </c>
      <c r="J456" s="3" t="s">
        <v>199</v>
      </c>
      <c r="K456" s="3" t="s">
        <v>199</v>
      </c>
      <c r="L456" s="3" t="s">
        <v>199</v>
      </c>
      <c r="M456" s="3" t="s">
        <v>199</v>
      </c>
      <c r="N456" s="3"/>
      <c r="O456" s="3">
        <v>2.8</v>
      </c>
      <c r="P456" s="3" t="s">
        <v>199</v>
      </c>
      <c r="Q456" s="3"/>
      <c r="T456" s="95">
        <f t="shared" si="49"/>
        <v>5</v>
      </c>
      <c r="U456" s="95">
        <f t="shared" si="50"/>
        <v>0.05</v>
      </c>
      <c r="V456" s="95">
        <f t="shared" si="51"/>
        <v>0.01</v>
      </c>
      <c r="W456" s="95">
        <f t="shared" si="52"/>
        <v>0.5</v>
      </c>
      <c r="X456" s="95">
        <f t="shared" si="53"/>
        <v>2.5000000000000001E-2</v>
      </c>
      <c r="Y456" s="95">
        <f t="shared" si="54"/>
        <v>2.8</v>
      </c>
      <c r="Z456" s="95">
        <f t="shared" si="55"/>
        <v>0.1</v>
      </c>
      <c r="AA456" s="3" t="s">
        <v>153</v>
      </c>
      <c r="AB456" s="3" t="s">
        <v>200</v>
      </c>
      <c r="AC456" s="3" t="s">
        <v>21</v>
      </c>
      <c r="AD456" s="3" t="s">
        <v>38</v>
      </c>
      <c r="AE456" s="75" t="s">
        <v>84</v>
      </c>
    </row>
    <row r="457" spans="1:31" x14ac:dyDescent="0.2">
      <c r="A457" s="3" t="s">
        <v>23</v>
      </c>
      <c r="B457" s="3" t="s">
        <v>153</v>
      </c>
      <c r="C457" s="3" t="s">
        <v>200</v>
      </c>
      <c r="D457" s="3"/>
      <c r="E457" s="4">
        <v>42437</v>
      </c>
      <c r="F457" s="3" t="s">
        <v>21</v>
      </c>
      <c r="G457" s="3" t="s">
        <v>38</v>
      </c>
      <c r="H457" s="3" t="s">
        <v>198</v>
      </c>
      <c r="I457" s="3" t="s">
        <v>199</v>
      </c>
      <c r="J457" s="3" t="s">
        <v>199</v>
      </c>
      <c r="K457" s="3" t="s">
        <v>199</v>
      </c>
      <c r="L457" s="3" t="s">
        <v>199</v>
      </c>
      <c r="M457" s="3" t="s">
        <v>199</v>
      </c>
      <c r="N457" s="3"/>
      <c r="O457" s="3">
        <v>3.3</v>
      </c>
      <c r="P457" s="3" t="s">
        <v>199</v>
      </c>
      <c r="Q457" s="3"/>
      <c r="T457" s="95">
        <f t="shared" si="49"/>
        <v>5</v>
      </c>
      <c r="U457" s="95">
        <f t="shared" si="50"/>
        <v>0.05</v>
      </c>
      <c r="V457" s="95">
        <f t="shared" si="51"/>
        <v>0.01</v>
      </c>
      <c r="W457" s="95">
        <f t="shared" si="52"/>
        <v>0.5</v>
      </c>
      <c r="X457" s="95">
        <f t="shared" si="53"/>
        <v>2.5000000000000001E-2</v>
      </c>
      <c r="Y457" s="95">
        <f t="shared" si="54"/>
        <v>3.3</v>
      </c>
      <c r="Z457" s="95">
        <f t="shared" si="55"/>
        <v>0.1</v>
      </c>
      <c r="AA457" s="3" t="s">
        <v>153</v>
      </c>
      <c r="AB457" s="3" t="s">
        <v>200</v>
      </c>
      <c r="AC457" s="3" t="s">
        <v>21</v>
      </c>
      <c r="AD457" s="3" t="s">
        <v>38</v>
      </c>
      <c r="AE457" s="75" t="s">
        <v>84</v>
      </c>
    </row>
    <row r="458" spans="1:31" x14ac:dyDescent="0.2">
      <c r="A458" s="3" t="s">
        <v>23</v>
      </c>
      <c r="B458" s="3" t="s">
        <v>154</v>
      </c>
      <c r="C458" s="3" t="s">
        <v>17</v>
      </c>
      <c r="D458" s="3">
        <v>214.43</v>
      </c>
      <c r="E458" s="4">
        <v>42241</v>
      </c>
      <c r="F458" s="3" t="s">
        <v>21</v>
      </c>
      <c r="G458" s="3" t="s">
        <v>31</v>
      </c>
      <c r="H458" s="3" t="s">
        <v>198</v>
      </c>
      <c r="I458" s="3" t="s">
        <v>199</v>
      </c>
      <c r="J458" s="3" t="s">
        <v>199</v>
      </c>
      <c r="K458" s="3" t="s">
        <v>199</v>
      </c>
      <c r="L458" s="3" t="s">
        <v>199</v>
      </c>
      <c r="M458" s="3" t="s">
        <v>199</v>
      </c>
      <c r="N458" s="3" t="s">
        <v>199</v>
      </c>
      <c r="O458" s="3">
        <v>0.41</v>
      </c>
      <c r="P458" s="3">
        <v>0.71</v>
      </c>
      <c r="Q458" s="3"/>
      <c r="T458" s="95">
        <f t="shared" si="49"/>
        <v>5</v>
      </c>
      <c r="U458" s="95">
        <f t="shared" si="50"/>
        <v>0.05</v>
      </c>
      <c r="V458" s="95">
        <f t="shared" si="51"/>
        <v>0.01</v>
      </c>
      <c r="W458" s="95">
        <f t="shared" si="52"/>
        <v>0.5</v>
      </c>
      <c r="X458" s="95">
        <f t="shared" si="53"/>
        <v>2.5000000000000001E-2</v>
      </c>
      <c r="Y458" s="95">
        <f t="shared" si="54"/>
        <v>0.41</v>
      </c>
      <c r="Z458" s="95">
        <f t="shared" si="55"/>
        <v>0.71</v>
      </c>
      <c r="AA458" s="3" t="s">
        <v>154</v>
      </c>
      <c r="AB458" s="3" t="s">
        <v>17</v>
      </c>
      <c r="AC458" s="3" t="s">
        <v>21</v>
      </c>
      <c r="AD458" s="3" t="s">
        <v>31</v>
      </c>
      <c r="AE458" s="75" t="s">
        <v>83</v>
      </c>
    </row>
    <row r="459" spans="1:31" x14ac:dyDescent="0.2">
      <c r="A459" s="3" t="s">
        <v>23</v>
      </c>
      <c r="B459" s="3" t="s">
        <v>154</v>
      </c>
      <c r="C459" s="3" t="s">
        <v>17</v>
      </c>
      <c r="D459" s="3">
        <v>214.43</v>
      </c>
      <c r="E459" s="4">
        <v>42241</v>
      </c>
      <c r="F459" s="3" t="s">
        <v>21</v>
      </c>
      <c r="G459" s="3" t="s">
        <v>31</v>
      </c>
      <c r="H459" s="3" t="s">
        <v>198</v>
      </c>
      <c r="I459" s="3" t="s">
        <v>199</v>
      </c>
      <c r="J459" s="3" t="s">
        <v>199</v>
      </c>
      <c r="K459" s="3" t="s">
        <v>199</v>
      </c>
      <c r="L459" s="3" t="s">
        <v>199</v>
      </c>
      <c r="M459" s="3" t="s">
        <v>199</v>
      </c>
      <c r="N459" s="3" t="s">
        <v>199</v>
      </c>
      <c r="O459" s="3">
        <v>0.22</v>
      </c>
      <c r="P459" s="3">
        <v>0.43</v>
      </c>
      <c r="Q459" s="3"/>
      <c r="T459" s="95">
        <f t="shared" si="49"/>
        <v>5</v>
      </c>
      <c r="U459" s="95">
        <f t="shared" si="50"/>
        <v>0.05</v>
      </c>
      <c r="V459" s="95">
        <f t="shared" si="51"/>
        <v>0.01</v>
      </c>
      <c r="W459" s="95">
        <f t="shared" si="52"/>
        <v>0.5</v>
      </c>
      <c r="X459" s="95">
        <f t="shared" si="53"/>
        <v>2.5000000000000001E-2</v>
      </c>
      <c r="Y459" s="95">
        <f t="shared" si="54"/>
        <v>0.22</v>
      </c>
      <c r="Z459" s="95">
        <f t="shared" si="55"/>
        <v>0.43</v>
      </c>
      <c r="AA459" s="3" t="s">
        <v>154</v>
      </c>
      <c r="AB459" s="3" t="s">
        <v>17</v>
      </c>
      <c r="AC459" s="3" t="s">
        <v>21</v>
      </c>
      <c r="AD459" s="3" t="s">
        <v>31</v>
      </c>
      <c r="AE459" s="75" t="s">
        <v>83</v>
      </c>
    </row>
    <row r="460" spans="1:31" x14ac:dyDescent="0.2">
      <c r="A460" s="3" t="s">
        <v>23</v>
      </c>
      <c r="B460" s="3" t="s">
        <v>154</v>
      </c>
      <c r="C460" s="3" t="s">
        <v>17</v>
      </c>
      <c r="D460" s="3">
        <v>214.43</v>
      </c>
      <c r="E460" s="4">
        <v>42241</v>
      </c>
      <c r="F460" s="3" t="s">
        <v>21</v>
      </c>
      <c r="G460" s="3" t="s">
        <v>31</v>
      </c>
      <c r="H460" s="3" t="s">
        <v>198</v>
      </c>
      <c r="I460" s="3" t="s">
        <v>199</v>
      </c>
      <c r="J460" s="3" t="s">
        <v>199</v>
      </c>
      <c r="K460" s="3" t="s">
        <v>199</v>
      </c>
      <c r="L460" s="3" t="s">
        <v>199</v>
      </c>
      <c r="M460" s="3" t="s">
        <v>199</v>
      </c>
      <c r="N460" s="3" t="s">
        <v>199</v>
      </c>
      <c r="O460" s="3">
        <v>0.17</v>
      </c>
      <c r="P460" s="3">
        <v>0.32</v>
      </c>
      <c r="Q460" s="3"/>
      <c r="T460" s="95">
        <f t="shared" si="49"/>
        <v>5</v>
      </c>
      <c r="U460" s="95">
        <f t="shared" si="50"/>
        <v>0.05</v>
      </c>
      <c r="V460" s="95">
        <f t="shared" si="51"/>
        <v>0.01</v>
      </c>
      <c r="W460" s="95">
        <f t="shared" si="52"/>
        <v>0.5</v>
      </c>
      <c r="X460" s="95">
        <f t="shared" si="53"/>
        <v>2.5000000000000001E-2</v>
      </c>
      <c r="Y460" s="95">
        <f t="shared" si="54"/>
        <v>0.17</v>
      </c>
      <c r="Z460" s="95">
        <f t="shared" si="55"/>
        <v>0.32</v>
      </c>
      <c r="AA460" s="3" t="s">
        <v>154</v>
      </c>
      <c r="AB460" s="3" t="s">
        <v>17</v>
      </c>
      <c r="AC460" s="3" t="s">
        <v>21</v>
      </c>
      <c r="AD460" s="3" t="s">
        <v>31</v>
      </c>
      <c r="AE460" s="75" t="s">
        <v>83</v>
      </c>
    </row>
    <row r="461" spans="1:31" x14ac:dyDescent="0.2">
      <c r="A461" s="3" t="s">
        <v>23</v>
      </c>
      <c r="B461" s="3" t="s">
        <v>154</v>
      </c>
      <c r="C461" s="3" t="s">
        <v>17</v>
      </c>
      <c r="D461" s="3">
        <v>214.43</v>
      </c>
      <c r="E461" s="4">
        <v>42241</v>
      </c>
      <c r="F461" s="3" t="s">
        <v>21</v>
      </c>
      <c r="G461" s="3" t="s">
        <v>31</v>
      </c>
      <c r="H461" s="3" t="s">
        <v>198</v>
      </c>
      <c r="I461" s="3" t="s">
        <v>199</v>
      </c>
      <c r="J461" s="3" t="s">
        <v>199</v>
      </c>
      <c r="K461" s="3" t="s">
        <v>199</v>
      </c>
      <c r="L461" s="3" t="s">
        <v>199</v>
      </c>
      <c r="M461" s="3" t="s">
        <v>199</v>
      </c>
      <c r="N461" s="3" t="s">
        <v>199</v>
      </c>
      <c r="O461" s="3" t="s">
        <v>199</v>
      </c>
      <c r="P461" s="3">
        <v>0.16</v>
      </c>
      <c r="Q461" s="3"/>
      <c r="T461" s="95">
        <f t="shared" si="49"/>
        <v>5</v>
      </c>
      <c r="U461" s="95">
        <f t="shared" si="50"/>
        <v>0.05</v>
      </c>
      <c r="V461" s="95">
        <f t="shared" si="51"/>
        <v>0.01</v>
      </c>
      <c r="W461" s="95">
        <f t="shared" si="52"/>
        <v>0.5</v>
      </c>
      <c r="X461" s="95">
        <f t="shared" si="53"/>
        <v>2.5000000000000001E-2</v>
      </c>
      <c r="Y461" s="95">
        <f t="shared" si="54"/>
        <v>0.1</v>
      </c>
      <c r="Z461" s="95">
        <f t="shared" si="55"/>
        <v>0.16</v>
      </c>
      <c r="AA461" s="3" t="s">
        <v>154</v>
      </c>
      <c r="AB461" s="3" t="s">
        <v>17</v>
      </c>
      <c r="AC461" s="3" t="s">
        <v>21</v>
      </c>
      <c r="AD461" s="3" t="s">
        <v>31</v>
      </c>
      <c r="AE461" s="75" t="s">
        <v>83</v>
      </c>
    </row>
    <row r="462" spans="1:31" x14ac:dyDescent="0.2">
      <c r="A462" s="3" t="s">
        <v>23</v>
      </c>
      <c r="B462" s="3" t="s">
        <v>154</v>
      </c>
      <c r="C462" s="3" t="s">
        <v>17</v>
      </c>
      <c r="D462" s="3">
        <v>214.43</v>
      </c>
      <c r="E462" s="4">
        <v>42241</v>
      </c>
      <c r="F462" s="3" t="s">
        <v>21</v>
      </c>
      <c r="G462" s="3" t="s">
        <v>31</v>
      </c>
      <c r="H462" s="3" t="s">
        <v>198</v>
      </c>
      <c r="I462" s="3" t="s">
        <v>199</v>
      </c>
      <c r="J462" s="3" t="s">
        <v>199</v>
      </c>
      <c r="K462" s="3" t="s">
        <v>199</v>
      </c>
      <c r="L462" s="3" t="s">
        <v>199</v>
      </c>
      <c r="M462" s="3" t="s">
        <v>199</v>
      </c>
      <c r="N462" s="3" t="s">
        <v>199</v>
      </c>
      <c r="O462" s="3" t="s">
        <v>199</v>
      </c>
      <c r="P462" s="3">
        <v>0.28999999999999998</v>
      </c>
      <c r="Q462" s="3"/>
      <c r="T462" s="95">
        <f t="shared" si="49"/>
        <v>5</v>
      </c>
      <c r="U462" s="95">
        <f t="shared" si="50"/>
        <v>0.05</v>
      </c>
      <c r="V462" s="95">
        <f t="shared" si="51"/>
        <v>0.01</v>
      </c>
      <c r="W462" s="95">
        <f t="shared" si="52"/>
        <v>0.5</v>
      </c>
      <c r="X462" s="95">
        <f t="shared" si="53"/>
        <v>2.5000000000000001E-2</v>
      </c>
      <c r="Y462" s="95">
        <f t="shared" si="54"/>
        <v>0.1</v>
      </c>
      <c r="Z462" s="95">
        <f t="shared" si="55"/>
        <v>0.28999999999999998</v>
      </c>
      <c r="AA462" s="3" t="s">
        <v>154</v>
      </c>
      <c r="AB462" s="3" t="s">
        <v>17</v>
      </c>
      <c r="AC462" s="3" t="s">
        <v>21</v>
      </c>
      <c r="AD462" s="3" t="s">
        <v>31</v>
      </c>
      <c r="AE462" s="75" t="s">
        <v>83</v>
      </c>
    </row>
    <row r="463" spans="1:31" x14ac:dyDescent="0.2">
      <c r="A463" s="3" t="s">
        <v>23</v>
      </c>
      <c r="B463" s="3" t="s">
        <v>154</v>
      </c>
      <c r="C463" s="3" t="s">
        <v>17</v>
      </c>
      <c r="D463" s="3">
        <v>214.43</v>
      </c>
      <c r="E463" s="4">
        <v>42241</v>
      </c>
      <c r="F463" s="3" t="s">
        <v>21</v>
      </c>
      <c r="G463" s="3" t="s">
        <v>19</v>
      </c>
      <c r="H463" s="3" t="s">
        <v>198</v>
      </c>
      <c r="I463" s="3" t="s">
        <v>199</v>
      </c>
      <c r="J463" s="3" t="s">
        <v>199</v>
      </c>
      <c r="K463" s="3" t="s">
        <v>199</v>
      </c>
      <c r="L463" s="3" t="s">
        <v>199</v>
      </c>
      <c r="M463" s="3">
        <v>0.18</v>
      </c>
      <c r="N463" s="3">
        <v>3.5999999999999997E-2</v>
      </c>
      <c r="O463" s="3">
        <v>0.27</v>
      </c>
      <c r="P463" s="3">
        <v>0.63</v>
      </c>
      <c r="Q463" s="3"/>
      <c r="T463" s="95">
        <f t="shared" si="49"/>
        <v>5</v>
      </c>
      <c r="U463" s="95">
        <f t="shared" si="50"/>
        <v>0.05</v>
      </c>
      <c r="V463" s="95">
        <f t="shared" si="51"/>
        <v>0.01</v>
      </c>
      <c r="W463" s="95">
        <f t="shared" si="52"/>
        <v>0.5</v>
      </c>
      <c r="X463" s="95">
        <f t="shared" si="53"/>
        <v>0.18</v>
      </c>
      <c r="Y463" s="95">
        <f t="shared" si="54"/>
        <v>0.27</v>
      </c>
      <c r="Z463" s="95">
        <f t="shared" si="55"/>
        <v>0.63</v>
      </c>
      <c r="AA463" s="3" t="s">
        <v>154</v>
      </c>
      <c r="AB463" s="3" t="s">
        <v>17</v>
      </c>
      <c r="AC463" s="3" t="s">
        <v>21</v>
      </c>
      <c r="AD463" s="3" t="s">
        <v>19</v>
      </c>
      <c r="AE463" s="75" t="s">
        <v>83</v>
      </c>
    </row>
    <row r="464" spans="1:31" x14ac:dyDescent="0.2">
      <c r="A464" s="3" t="s">
        <v>23</v>
      </c>
      <c r="B464" s="3" t="s">
        <v>154</v>
      </c>
      <c r="C464" s="3" t="s">
        <v>17</v>
      </c>
      <c r="D464" s="3">
        <v>214.43</v>
      </c>
      <c r="E464" s="4">
        <v>42241</v>
      </c>
      <c r="F464" s="3" t="s">
        <v>21</v>
      </c>
      <c r="G464" s="3" t="s">
        <v>19</v>
      </c>
      <c r="H464" s="3" t="s">
        <v>198</v>
      </c>
      <c r="I464" s="3" t="s">
        <v>199</v>
      </c>
      <c r="J464" s="3" t="s">
        <v>199</v>
      </c>
      <c r="K464" s="3" t="s">
        <v>199</v>
      </c>
      <c r="L464" s="3" t="s">
        <v>199</v>
      </c>
      <c r="M464" s="3" t="s">
        <v>199</v>
      </c>
      <c r="N464" s="3">
        <v>0.06</v>
      </c>
      <c r="O464" s="3" t="s">
        <v>199</v>
      </c>
      <c r="P464" s="3">
        <v>0.61</v>
      </c>
      <c r="Q464" s="3"/>
      <c r="T464" s="95">
        <f t="shared" si="49"/>
        <v>5</v>
      </c>
      <c r="U464" s="95">
        <f t="shared" si="50"/>
        <v>0.05</v>
      </c>
      <c r="V464" s="95">
        <f t="shared" si="51"/>
        <v>0.01</v>
      </c>
      <c r="W464" s="95">
        <f t="shared" si="52"/>
        <v>0.5</v>
      </c>
      <c r="X464" s="95">
        <f t="shared" si="53"/>
        <v>2.5000000000000001E-2</v>
      </c>
      <c r="Y464" s="95">
        <f t="shared" si="54"/>
        <v>0.1</v>
      </c>
      <c r="Z464" s="95">
        <f t="shared" si="55"/>
        <v>0.61</v>
      </c>
      <c r="AA464" s="3" t="s">
        <v>154</v>
      </c>
      <c r="AB464" s="3" t="s">
        <v>17</v>
      </c>
      <c r="AC464" s="3" t="s">
        <v>21</v>
      </c>
      <c r="AD464" s="3" t="s">
        <v>19</v>
      </c>
      <c r="AE464" s="75" t="s">
        <v>83</v>
      </c>
    </row>
    <row r="465" spans="1:31" x14ac:dyDescent="0.2">
      <c r="A465" s="3" t="s">
        <v>23</v>
      </c>
      <c r="B465" s="3" t="s">
        <v>154</v>
      </c>
      <c r="C465" s="3" t="s">
        <v>17</v>
      </c>
      <c r="D465" s="3">
        <v>214.43</v>
      </c>
      <c r="E465" s="4">
        <v>42241</v>
      </c>
      <c r="F465" s="3" t="s">
        <v>21</v>
      </c>
      <c r="G465" s="3" t="s">
        <v>19</v>
      </c>
      <c r="H465" s="3" t="s">
        <v>198</v>
      </c>
      <c r="I465" s="3" t="s">
        <v>199</v>
      </c>
      <c r="J465" s="3" t="s">
        <v>199</v>
      </c>
      <c r="K465" s="3" t="s">
        <v>199</v>
      </c>
      <c r="L465" s="3" t="s">
        <v>199</v>
      </c>
      <c r="M465" s="3">
        <v>9.2999999999999999E-2</v>
      </c>
      <c r="N465" s="3">
        <v>7.0999999999999994E-2</v>
      </c>
      <c r="O465" s="3" t="s">
        <v>199</v>
      </c>
      <c r="P465" s="3">
        <v>0.79</v>
      </c>
      <c r="Q465" s="3"/>
      <c r="T465" s="95">
        <f t="shared" si="49"/>
        <v>5</v>
      </c>
      <c r="U465" s="95">
        <f t="shared" si="50"/>
        <v>0.05</v>
      </c>
      <c r="V465" s="95">
        <f t="shared" si="51"/>
        <v>0.01</v>
      </c>
      <c r="W465" s="95">
        <f t="shared" si="52"/>
        <v>0.5</v>
      </c>
      <c r="X465" s="95">
        <f t="shared" si="53"/>
        <v>9.2999999999999999E-2</v>
      </c>
      <c r="Y465" s="95">
        <f t="shared" si="54"/>
        <v>0.1</v>
      </c>
      <c r="Z465" s="95">
        <f t="shared" si="55"/>
        <v>0.79</v>
      </c>
      <c r="AA465" s="3" t="s">
        <v>154</v>
      </c>
      <c r="AB465" s="3" t="s">
        <v>17</v>
      </c>
      <c r="AC465" s="3" t="s">
        <v>21</v>
      </c>
      <c r="AD465" s="3" t="s">
        <v>19</v>
      </c>
      <c r="AE465" s="75" t="s">
        <v>83</v>
      </c>
    </row>
    <row r="466" spans="1:31" x14ac:dyDescent="0.2">
      <c r="A466" s="3" t="s">
        <v>23</v>
      </c>
      <c r="B466" s="3" t="s">
        <v>154</v>
      </c>
      <c r="C466" s="3" t="s">
        <v>17</v>
      </c>
      <c r="D466" s="3">
        <v>214.43</v>
      </c>
      <c r="E466" s="4">
        <v>42241</v>
      </c>
      <c r="F466" s="3" t="s">
        <v>21</v>
      </c>
      <c r="G466" s="3" t="s">
        <v>19</v>
      </c>
      <c r="H466" s="3" t="s">
        <v>198</v>
      </c>
      <c r="I466" s="3" t="s">
        <v>199</v>
      </c>
      <c r="J466" s="3" t="s">
        <v>199</v>
      </c>
      <c r="K466" s="3" t="s">
        <v>199</v>
      </c>
      <c r="L466" s="3" t="s">
        <v>199</v>
      </c>
      <c r="M466" s="3" t="s">
        <v>199</v>
      </c>
      <c r="N466" s="3">
        <v>3.2000000000000001E-2</v>
      </c>
      <c r="O466" s="3">
        <v>0.57999999999999996</v>
      </c>
      <c r="P466" s="3">
        <v>0.46</v>
      </c>
      <c r="Q466" s="3"/>
      <c r="T466" s="95">
        <f t="shared" si="49"/>
        <v>5</v>
      </c>
      <c r="U466" s="95">
        <f t="shared" si="50"/>
        <v>0.05</v>
      </c>
      <c r="V466" s="95">
        <f t="shared" si="51"/>
        <v>0.01</v>
      </c>
      <c r="W466" s="95">
        <f t="shared" si="52"/>
        <v>0.5</v>
      </c>
      <c r="X466" s="95">
        <f t="shared" si="53"/>
        <v>2.5000000000000001E-2</v>
      </c>
      <c r="Y466" s="95">
        <f t="shared" si="54"/>
        <v>0.57999999999999996</v>
      </c>
      <c r="Z466" s="95">
        <f t="shared" si="55"/>
        <v>0.46</v>
      </c>
      <c r="AA466" s="3" t="s">
        <v>154</v>
      </c>
      <c r="AB466" s="3" t="s">
        <v>17</v>
      </c>
      <c r="AC466" s="3" t="s">
        <v>21</v>
      </c>
      <c r="AD466" s="3" t="s">
        <v>19</v>
      </c>
      <c r="AE466" s="75" t="s">
        <v>83</v>
      </c>
    </row>
    <row r="467" spans="1:31" x14ac:dyDescent="0.2">
      <c r="A467" s="3" t="s">
        <v>23</v>
      </c>
      <c r="B467" s="3" t="s">
        <v>154</v>
      </c>
      <c r="C467" s="3" t="s">
        <v>17</v>
      </c>
      <c r="D467" s="3">
        <v>214.43</v>
      </c>
      <c r="E467" s="4">
        <v>42241</v>
      </c>
      <c r="F467" s="3" t="s">
        <v>21</v>
      </c>
      <c r="G467" s="3" t="s">
        <v>19</v>
      </c>
      <c r="H467" s="3" t="s">
        <v>198</v>
      </c>
      <c r="I467" s="3" t="s">
        <v>199</v>
      </c>
      <c r="J467" s="3" t="s">
        <v>199</v>
      </c>
      <c r="K467" s="3" t="s">
        <v>199</v>
      </c>
      <c r="L467" s="3" t="s">
        <v>199</v>
      </c>
      <c r="M467" s="3" t="s">
        <v>199</v>
      </c>
      <c r="N467" s="3">
        <v>4.4999999999999998E-2</v>
      </c>
      <c r="O467" s="3">
        <v>0.21</v>
      </c>
      <c r="P467" s="3">
        <v>0.85</v>
      </c>
      <c r="Q467" s="3"/>
      <c r="T467" s="95">
        <f t="shared" si="49"/>
        <v>5</v>
      </c>
      <c r="U467" s="95">
        <f t="shared" si="50"/>
        <v>0.05</v>
      </c>
      <c r="V467" s="95">
        <f t="shared" si="51"/>
        <v>0.01</v>
      </c>
      <c r="W467" s="95">
        <f t="shared" si="52"/>
        <v>0.5</v>
      </c>
      <c r="X467" s="95">
        <f t="shared" si="53"/>
        <v>2.5000000000000001E-2</v>
      </c>
      <c r="Y467" s="95">
        <f t="shared" si="54"/>
        <v>0.21</v>
      </c>
      <c r="Z467" s="95">
        <f t="shared" si="55"/>
        <v>0.85</v>
      </c>
      <c r="AA467" s="3" t="s">
        <v>154</v>
      </c>
      <c r="AB467" s="3" t="s">
        <v>17</v>
      </c>
      <c r="AC467" s="3" t="s">
        <v>21</v>
      </c>
      <c r="AD467" s="3" t="s">
        <v>19</v>
      </c>
      <c r="AE467" s="75" t="s">
        <v>83</v>
      </c>
    </row>
    <row r="468" spans="1:31" x14ac:dyDescent="0.2">
      <c r="A468" s="3" t="s">
        <v>23</v>
      </c>
      <c r="B468" s="3" t="s">
        <v>154</v>
      </c>
      <c r="C468" s="3" t="s">
        <v>17</v>
      </c>
      <c r="D468" s="3">
        <v>214.43</v>
      </c>
      <c r="E468" s="4">
        <v>42241</v>
      </c>
      <c r="F468" s="3" t="s">
        <v>21</v>
      </c>
      <c r="G468" s="3" t="s">
        <v>19</v>
      </c>
      <c r="H468" s="3" t="s">
        <v>198</v>
      </c>
      <c r="I468" s="3" t="s">
        <v>199</v>
      </c>
      <c r="J468" s="3" t="s">
        <v>199</v>
      </c>
      <c r="K468" s="3" t="s">
        <v>199</v>
      </c>
      <c r="L468" s="3" t="s">
        <v>199</v>
      </c>
      <c r="M468" s="3" t="s">
        <v>199</v>
      </c>
      <c r="N468" s="3">
        <v>3.5000000000000003E-2</v>
      </c>
      <c r="O468" s="3">
        <v>0.78</v>
      </c>
      <c r="P468" s="3">
        <v>0.44</v>
      </c>
      <c r="Q468" s="3"/>
      <c r="T468" s="95">
        <f t="shared" si="49"/>
        <v>5</v>
      </c>
      <c r="U468" s="95">
        <f t="shared" si="50"/>
        <v>0.05</v>
      </c>
      <c r="V468" s="95">
        <f t="shared" si="51"/>
        <v>0.01</v>
      </c>
      <c r="W468" s="95">
        <f t="shared" si="52"/>
        <v>0.5</v>
      </c>
      <c r="X468" s="95">
        <f t="shared" si="53"/>
        <v>2.5000000000000001E-2</v>
      </c>
      <c r="Y468" s="95">
        <f t="shared" si="54"/>
        <v>0.78</v>
      </c>
      <c r="Z468" s="95">
        <f t="shared" si="55"/>
        <v>0.44</v>
      </c>
      <c r="AA468" s="3" t="s">
        <v>154</v>
      </c>
      <c r="AB468" s="3" t="s">
        <v>17</v>
      </c>
      <c r="AC468" s="3" t="s">
        <v>21</v>
      </c>
      <c r="AD468" s="3" t="s">
        <v>19</v>
      </c>
      <c r="AE468" s="75" t="s">
        <v>83</v>
      </c>
    </row>
    <row r="469" spans="1:31" x14ac:dyDescent="0.2">
      <c r="A469" s="3" t="s">
        <v>23</v>
      </c>
      <c r="B469" s="3" t="s">
        <v>154</v>
      </c>
      <c r="C469" s="3" t="s">
        <v>17</v>
      </c>
      <c r="D469" s="3">
        <v>214.43</v>
      </c>
      <c r="E469" s="4">
        <v>42241</v>
      </c>
      <c r="F469" s="3" t="s">
        <v>21</v>
      </c>
      <c r="G469" s="3" t="s">
        <v>19</v>
      </c>
      <c r="H469" s="3" t="s">
        <v>198</v>
      </c>
      <c r="I469" s="3" t="s">
        <v>199</v>
      </c>
      <c r="J469" s="3" t="s">
        <v>199</v>
      </c>
      <c r="K469" s="3" t="s">
        <v>199</v>
      </c>
      <c r="L469" s="3" t="s">
        <v>199</v>
      </c>
      <c r="M469" s="3" t="s">
        <v>199</v>
      </c>
      <c r="N469" s="3">
        <v>0.06</v>
      </c>
      <c r="O469" s="3">
        <v>0.27</v>
      </c>
      <c r="P469" s="3">
        <v>0.76</v>
      </c>
      <c r="Q469" s="3"/>
      <c r="T469" s="95">
        <f t="shared" si="49"/>
        <v>5</v>
      </c>
      <c r="U469" s="95">
        <f t="shared" si="50"/>
        <v>0.05</v>
      </c>
      <c r="V469" s="95">
        <f t="shared" si="51"/>
        <v>0.01</v>
      </c>
      <c r="W469" s="95">
        <f t="shared" si="52"/>
        <v>0.5</v>
      </c>
      <c r="X469" s="95">
        <f t="shared" si="53"/>
        <v>2.5000000000000001E-2</v>
      </c>
      <c r="Y469" s="95">
        <f t="shared" si="54"/>
        <v>0.27</v>
      </c>
      <c r="Z469" s="95">
        <f t="shared" si="55"/>
        <v>0.76</v>
      </c>
      <c r="AA469" s="3" t="s">
        <v>154</v>
      </c>
      <c r="AB469" s="3" t="s">
        <v>17</v>
      </c>
      <c r="AC469" s="3" t="s">
        <v>21</v>
      </c>
      <c r="AD469" s="3" t="s">
        <v>19</v>
      </c>
      <c r="AE469" s="75" t="s">
        <v>83</v>
      </c>
    </row>
    <row r="470" spans="1:31" x14ac:dyDescent="0.2">
      <c r="A470" s="3" t="s">
        <v>23</v>
      </c>
      <c r="B470" s="3" t="s">
        <v>154</v>
      </c>
      <c r="C470" s="3" t="s">
        <v>17</v>
      </c>
      <c r="D470" s="3">
        <v>214.43</v>
      </c>
      <c r="E470" s="4">
        <v>42241</v>
      </c>
      <c r="F470" s="3" t="s">
        <v>21</v>
      </c>
      <c r="G470" s="3" t="s">
        <v>19</v>
      </c>
      <c r="H470" s="3" t="s">
        <v>198</v>
      </c>
      <c r="I470" s="3" t="s">
        <v>199</v>
      </c>
      <c r="J470" s="3" t="s">
        <v>199</v>
      </c>
      <c r="K470" s="3" t="s">
        <v>199</v>
      </c>
      <c r="L470" s="3" t="s">
        <v>199</v>
      </c>
      <c r="M470" s="3" t="s">
        <v>199</v>
      </c>
      <c r="N470" s="3">
        <v>0.08</v>
      </c>
      <c r="O470" s="3">
        <v>0.3</v>
      </c>
      <c r="P470" s="3">
        <v>0.68</v>
      </c>
      <c r="Q470" s="3"/>
      <c r="T470" s="95">
        <f t="shared" si="49"/>
        <v>5</v>
      </c>
      <c r="U470" s="95">
        <f t="shared" si="50"/>
        <v>0.05</v>
      </c>
      <c r="V470" s="95">
        <f t="shared" si="51"/>
        <v>0.01</v>
      </c>
      <c r="W470" s="95">
        <f t="shared" si="52"/>
        <v>0.5</v>
      </c>
      <c r="X470" s="95">
        <f t="shared" si="53"/>
        <v>2.5000000000000001E-2</v>
      </c>
      <c r="Y470" s="95">
        <f t="shared" si="54"/>
        <v>0.3</v>
      </c>
      <c r="Z470" s="95">
        <f t="shared" si="55"/>
        <v>0.68</v>
      </c>
      <c r="AA470" s="3" t="s">
        <v>154</v>
      </c>
      <c r="AB470" s="3" t="s">
        <v>17</v>
      </c>
      <c r="AC470" s="3" t="s">
        <v>21</v>
      </c>
      <c r="AD470" s="3" t="s">
        <v>19</v>
      </c>
      <c r="AE470" s="75" t="s">
        <v>83</v>
      </c>
    </row>
    <row r="471" spans="1:31" x14ac:dyDescent="0.2">
      <c r="A471" s="3" t="s">
        <v>23</v>
      </c>
      <c r="B471" s="3" t="s">
        <v>154</v>
      </c>
      <c r="C471" s="3" t="s">
        <v>17</v>
      </c>
      <c r="D471" s="3">
        <v>214.43</v>
      </c>
      <c r="E471" s="4">
        <v>42241</v>
      </c>
      <c r="F471" s="3" t="s">
        <v>21</v>
      </c>
      <c r="G471" s="3" t="s">
        <v>19</v>
      </c>
      <c r="H471" s="3" t="s">
        <v>198</v>
      </c>
      <c r="I471" s="3" t="s">
        <v>199</v>
      </c>
      <c r="J471" s="3" t="s">
        <v>199</v>
      </c>
      <c r="K471" s="3" t="s">
        <v>199</v>
      </c>
      <c r="L471" s="3" t="s">
        <v>199</v>
      </c>
      <c r="M471" s="3" t="s">
        <v>199</v>
      </c>
      <c r="N471" s="3">
        <v>4.7E-2</v>
      </c>
      <c r="O471" s="3" t="s">
        <v>199</v>
      </c>
      <c r="P471" s="3">
        <v>0.69</v>
      </c>
      <c r="Q471" s="3"/>
      <c r="T471" s="95">
        <f t="shared" si="49"/>
        <v>5</v>
      </c>
      <c r="U471" s="95">
        <f t="shared" si="50"/>
        <v>0.05</v>
      </c>
      <c r="V471" s="95">
        <f t="shared" si="51"/>
        <v>0.01</v>
      </c>
      <c r="W471" s="95">
        <f t="shared" si="52"/>
        <v>0.5</v>
      </c>
      <c r="X471" s="95">
        <f t="shared" si="53"/>
        <v>2.5000000000000001E-2</v>
      </c>
      <c r="Y471" s="95">
        <f t="shared" si="54"/>
        <v>0.1</v>
      </c>
      <c r="Z471" s="95">
        <f t="shared" si="55"/>
        <v>0.69</v>
      </c>
      <c r="AA471" s="3" t="s">
        <v>154</v>
      </c>
      <c r="AB471" s="3" t="s">
        <v>17</v>
      </c>
      <c r="AC471" s="3" t="s">
        <v>21</v>
      </c>
      <c r="AD471" s="3" t="s">
        <v>19</v>
      </c>
      <c r="AE471" s="75" t="s">
        <v>83</v>
      </c>
    </row>
    <row r="472" spans="1:31" x14ac:dyDescent="0.2">
      <c r="A472" s="3" t="s">
        <v>23</v>
      </c>
      <c r="B472" s="3" t="s">
        <v>154</v>
      </c>
      <c r="C472" s="3" t="s">
        <v>17</v>
      </c>
      <c r="D472" s="3">
        <v>214.43</v>
      </c>
      <c r="E472" s="4">
        <v>42241</v>
      </c>
      <c r="F472" s="3" t="s">
        <v>21</v>
      </c>
      <c r="G472" s="3" t="s">
        <v>19</v>
      </c>
      <c r="H472" s="3" t="s">
        <v>198</v>
      </c>
      <c r="I472" s="3" t="s">
        <v>199</v>
      </c>
      <c r="J472" s="3" t="s">
        <v>199</v>
      </c>
      <c r="K472" s="3" t="s">
        <v>199</v>
      </c>
      <c r="L472" s="3" t="s">
        <v>199</v>
      </c>
      <c r="M472" s="3" t="s">
        <v>199</v>
      </c>
      <c r="N472" s="3">
        <v>0.16</v>
      </c>
      <c r="O472" s="3" t="s">
        <v>199</v>
      </c>
      <c r="P472" s="3">
        <v>0.39</v>
      </c>
      <c r="Q472" s="3"/>
      <c r="T472" s="95">
        <f t="shared" si="49"/>
        <v>5</v>
      </c>
      <c r="U472" s="95">
        <f t="shared" si="50"/>
        <v>0.05</v>
      </c>
      <c r="V472" s="95">
        <f t="shared" si="51"/>
        <v>0.01</v>
      </c>
      <c r="W472" s="95">
        <f t="shared" si="52"/>
        <v>0.5</v>
      </c>
      <c r="X472" s="95">
        <f t="shared" si="53"/>
        <v>2.5000000000000001E-2</v>
      </c>
      <c r="Y472" s="95">
        <f t="shared" si="54"/>
        <v>0.1</v>
      </c>
      <c r="Z472" s="95">
        <f t="shared" si="55"/>
        <v>0.39</v>
      </c>
      <c r="AA472" s="3" t="s">
        <v>154</v>
      </c>
      <c r="AB472" s="3" t="s">
        <v>17</v>
      </c>
      <c r="AC472" s="3" t="s">
        <v>21</v>
      </c>
      <c r="AD472" s="3" t="s">
        <v>19</v>
      </c>
      <c r="AE472" s="75" t="s">
        <v>83</v>
      </c>
    </row>
    <row r="473" spans="1:31" x14ac:dyDescent="0.2">
      <c r="A473" s="3" t="s">
        <v>23</v>
      </c>
      <c r="B473" s="3" t="s">
        <v>154</v>
      </c>
      <c r="C473" s="3" t="s">
        <v>17</v>
      </c>
      <c r="D473" s="3">
        <v>214.43</v>
      </c>
      <c r="E473" s="4">
        <v>42241</v>
      </c>
      <c r="F473" s="3" t="s">
        <v>21</v>
      </c>
      <c r="G473" s="3" t="s">
        <v>26</v>
      </c>
      <c r="H473" s="3" t="s">
        <v>198</v>
      </c>
      <c r="I473" s="3" t="s">
        <v>199</v>
      </c>
      <c r="J473" s="3" t="s">
        <v>199</v>
      </c>
      <c r="K473" s="3">
        <v>3.5000000000000003E-2</v>
      </c>
      <c r="L473" s="3" t="s">
        <v>199</v>
      </c>
      <c r="M473" s="3">
        <v>5.0999999999999997E-2</v>
      </c>
      <c r="N473" s="3">
        <v>6.2E-2</v>
      </c>
      <c r="O473" s="3">
        <v>3</v>
      </c>
      <c r="P473" s="3">
        <v>1.7</v>
      </c>
      <c r="Q473" s="3"/>
      <c r="T473" s="95">
        <f t="shared" si="49"/>
        <v>5</v>
      </c>
      <c r="U473" s="95">
        <f t="shared" si="50"/>
        <v>0.05</v>
      </c>
      <c r="V473" s="95">
        <f t="shared" si="51"/>
        <v>3.5000000000000003E-2</v>
      </c>
      <c r="W473" s="95">
        <f t="shared" si="52"/>
        <v>0.5</v>
      </c>
      <c r="X473" s="95">
        <f t="shared" si="53"/>
        <v>5.0999999999999997E-2</v>
      </c>
      <c r="Y473" s="95">
        <f t="shared" si="54"/>
        <v>3</v>
      </c>
      <c r="Z473" s="95">
        <f t="shared" si="55"/>
        <v>1.7</v>
      </c>
      <c r="AA473" s="3" t="s">
        <v>154</v>
      </c>
      <c r="AB473" s="3" t="s">
        <v>17</v>
      </c>
      <c r="AC473" s="3" t="s">
        <v>21</v>
      </c>
      <c r="AD473" s="3" t="s">
        <v>26</v>
      </c>
      <c r="AE473" s="75" t="s">
        <v>83</v>
      </c>
    </row>
    <row r="474" spans="1:31" x14ac:dyDescent="0.2">
      <c r="A474" s="3" t="s">
        <v>23</v>
      </c>
      <c r="B474" s="3" t="s">
        <v>154</v>
      </c>
      <c r="C474" s="3" t="s">
        <v>17</v>
      </c>
      <c r="D474" s="3">
        <v>214.43</v>
      </c>
      <c r="E474" s="4">
        <v>42241</v>
      </c>
      <c r="F474" s="3" t="s">
        <v>21</v>
      </c>
      <c r="G474" s="3" t="s">
        <v>26</v>
      </c>
      <c r="H474" s="3" t="s">
        <v>198</v>
      </c>
      <c r="I474" s="3" t="s">
        <v>199</v>
      </c>
      <c r="J474" s="3" t="s">
        <v>199</v>
      </c>
      <c r="K474" s="3" t="s">
        <v>199</v>
      </c>
      <c r="L474" s="3" t="s">
        <v>199</v>
      </c>
      <c r="M474" s="3" t="s">
        <v>199</v>
      </c>
      <c r="N474" s="3">
        <v>4.2000000000000003E-2</v>
      </c>
      <c r="O474" s="3" t="s">
        <v>199</v>
      </c>
      <c r="P474" s="3">
        <v>1.3</v>
      </c>
      <c r="Q474" s="3"/>
      <c r="T474" s="95">
        <f t="shared" si="49"/>
        <v>5</v>
      </c>
      <c r="U474" s="95">
        <f t="shared" si="50"/>
        <v>0.05</v>
      </c>
      <c r="V474" s="95">
        <f t="shared" si="51"/>
        <v>0.01</v>
      </c>
      <c r="W474" s="95">
        <f t="shared" si="52"/>
        <v>0.5</v>
      </c>
      <c r="X474" s="95">
        <f t="shared" si="53"/>
        <v>2.5000000000000001E-2</v>
      </c>
      <c r="Y474" s="95">
        <f t="shared" si="54"/>
        <v>0.1</v>
      </c>
      <c r="Z474" s="95">
        <f t="shared" si="55"/>
        <v>1.3</v>
      </c>
      <c r="AA474" s="3" t="s">
        <v>154</v>
      </c>
      <c r="AB474" s="3" t="s">
        <v>17</v>
      </c>
      <c r="AC474" s="3" t="s">
        <v>21</v>
      </c>
      <c r="AD474" s="3" t="s">
        <v>26</v>
      </c>
      <c r="AE474" s="75" t="s">
        <v>83</v>
      </c>
    </row>
    <row r="475" spans="1:31" x14ac:dyDescent="0.2">
      <c r="A475" s="3" t="s">
        <v>23</v>
      </c>
      <c r="B475" s="3" t="s">
        <v>154</v>
      </c>
      <c r="C475" s="3" t="s">
        <v>17</v>
      </c>
      <c r="D475" s="3">
        <v>214.43</v>
      </c>
      <c r="E475" s="4">
        <v>42241</v>
      </c>
      <c r="F475" s="3" t="s">
        <v>21</v>
      </c>
      <c r="G475" s="3" t="s">
        <v>26</v>
      </c>
      <c r="H475" s="3" t="s">
        <v>198</v>
      </c>
      <c r="I475" s="3" t="s">
        <v>199</v>
      </c>
      <c r="J475" s="3" t="s">
        <v>199</v>
      </c>
      <c r="K475" s="3">
        <v>2.8000000000000001E-2</v>
      </c>
      <c r="L475" s="3" t="s">
        <v>199</v>
      </c>
      <c r="M475" s="3" t="s">
        <v>199</v>
      </c>
      <c r="N475" s="3">
        <v>2.1999999999999999E-2</v>
      </c>
      <c r="O475" s="3">
        <v>3.3</v>
      </c>
      <c r="P475" s="3">
        <v>1.4</v>
      </c>
      <c r="Q475" s="3"/>
      <c r="T475" s="95">
        <f t="shared" si="49"/>
        <v>5</v>
      </c>
      <c r="U475" s="95">
        <f t="shared" si="50"/>
        <v>0.05</v>
      </c>
      <c r="V475" s="95">
        <f t="shared" si="51"/>
        <v>2.8000000000000001E-2</v>
      </c>
      <c r="W475" s="95">
        <f t="shared" si="52"/>
        <v>0.5</v>
      </c>
      <c r="X475" s="95">
        <f t="shared" si="53"/>
        <v>2.5000000000000001E-2</v>
      </c>
      <c r="Y475" s="95">
        <f t="shared" si="54"/>
        <v>3.3</v>
      </c>
      <c r="Z475" s="95">
        <f t="shared" si="55"/>
        <v>1.4</v>
      </c>
      <c r="AA475" s="3" t="s">
        <v>154</v>
      </c>
      <c r="AB475" s="3" t="s">
        <v>17</v>
      </c>
      <c r="AC475" s="3" t="s">
        <v>21</v>
      </c>
      <c r="AD475" s="3" t="s">
        <v>26</v>
      </c>
      <c r="AE475" s="75" t="s">
        <v>83</v>
      </c>
    </row>
    <row r="476" spans="1:31" x14ac:dyDescent="0.2">
      <c r="A476" s="3" t="s">
        <v>23</v>
      </c>
      <c r="B476" s="3" t="s">
        <v>154</v>
      </c>
      <c r="C476" s="3" t="s">
        <v>17</v>
      </c>
      <c r="D476" s="3">
        <v>214.43</v>
      </c>
      <c r="E476" s="4">
        <v>42241</v>
      </c>
      <c r="F476" s="3" t="s">
        <v>21</v>
      </c>
      <c r="G476" s="3" t="s">
        <v>26</v>
      </c>
      <c r="H476" s="3" t="s">
        <v>198</v>
      </c>
      <c r="I476" s="3" t="s">
        <v>199</v>
      </c>
      <c r="J476" s="3" t="s">
        <v>199</v>
      </c>
      <c r="K476" s="3" t="s">
        <v>199</v>
      </c>
      <c r="L476" s="3" t="s">
        <v>199</v>
      </c>
      <c r="M476" s="3" t="s">
        <v>199</v>
      </c>
      <c r="N476" s="3">
        <v>4.9000000000000002E-2</v>
      </c>
      <c r="O476" s="3">
        <v>2.7</v>
      </c>
      <c r="P476" s="3">
        <v>2.4</v>
      </c>
      <c r="Q476" s="3"/>
      <c r="T476" s="95">
        <f t="shared" si="49"/>
        <v>5</v>
      </c>
      <c r="U476" s="95">
        <f t="shared" si="50"/>
        <v>0.05</v>
      </c>
      <c r="V476" s="95">
        <f t="shared" si="51"/>
        <v>0.01</v>
      </c>
      <c r="W476" s="95">
        <f t="shared" si="52"/>
        <v>0.5</v>
      </c>
      <c r="X476" s="95">
        <f t="shared" si="53"/>
        <v>2.5000000000000001E-2</v>
      </c>
      <c r="Y476" s="95">
        <f t="shared" si="54"/>
        <v>2.7</v>
      </c>
      <c r="Z476" s="95">
        <f t="shared" si="55"/>
        <v>2.4</v>
      </c>
      <c r="AA476" s="3" t="s">
        <v>154</v>
      </c>
      <c r="AB476" s="3" t="s">
        <v>17</v>
      </c>
      <c r="AC476" s="3" t="s">
        <v>21</v>
      </c>
      <c r="AD476" s="3" t="s">
        <v>26</v>
      </c>
      <c r="AE476" s="75" t="s">
        <v>83</v>
      </c>
    </row>
    <row r="477" spans="1:31" x14ac:dyDescent="0.2">
      <c r="A477" s="3" t="s">
        <v>23</v>
      </c>
      <c r="B477" s="3" t="s">
        <v>154</v>
      </c>
      <c r="C477" s="3" t="s">
        <v>17</v>
      </c>
      <c r="D477" s="3">
        <v>214.43</v>
      </c>
      <c r="E477" s="4">
        <v>42241</v>
      </c>
      <c r="F477" s="3" t="s">
        <v>21</v>
      </c>
      <c r="G477" s="3" t="s">
        <v>26</v>
      </c>
      <c r="H477" s="3" t="s">
        <v>198</v>
      </c>
      <c r="I477" s="3" t="s">
        <v>199</v>
      </c>
      <c r="J477" s="3" t="s">
        <v>199</v>
      </c>
      <c r="K477" s="3" t="s">
        <v>199</v>
      </c>
      <c r="L477" s="3" t="s">
        <v>199</v>
      </c>
      <c r="M477" s="3" t="s">
        <v>199</v>
      </c>
      <c r="N477" s="3">
        <v>2.3E-2</v>
      </c>
      <c r="O477" s="3">
        <v>3.3</v>
      </c>
      <c r="P477" s="3">
        <v>1</v>
      </c>
      <c r="Q477" s="3"/>
      <c r="T477" s="95">
        <f t="shared" si="49"/>
        <v>5</v>
      </c>
      <c r="U477" s="95">
        <f t="shared" si="50"/>
        <v>0.05</v>
      </c>
      <c r="V477" s="95">
        <f t="shared" si="51"/>
        <v>0.01</v>
      </c>
      <c r="W477" s="95">
        <f t="shared" si="52"/>
        <v>0.5</v>
      </c>
      <c r="X477" s="95">
        <f t="shared" si="53"/>
        <v>2.5000000000000001E-2</v>
      </c>
      <c r="Y477" s="95">
        <f t="shared" si="54"/>
        <v>3.3</v>
      </c>
      <c r="Z477" s="95">
        <f t="shared" si="55"/>
        <v>1</v>
      </c>
      <c r="AA477" s="3" t="s">
        <v>154</v>
      </c>
      <c r="AB477" s="3" t="s">
        <v>17</v>
      </c>
      <c r="AC477" s="3" t="s">
        <v>21</v>
      </c>
      <c r="AD477" s="3" t="s">
        <v>26</v>
      </c>
      <c r="AE477" s="75" t="s">
        <v>83</v>
      </c>
    </row>
    <row r="478" spans="1:31" x14ac:dyDescent="0.2">
      <c r="A478" s="3" t="s">
        <v>23</v>
      </c>
      <c r="B478" s="3" t="s">
        <v>154</v>
      </c>
      <c r="C478" s="3" t="s">
        <v>17</v>
      </c>
      <c r="D478" s="3">
        <v>214.43</v>
      </c>
      <c r="E478" s="4">
        <v>42241</v>
      </c>
      <c r="F478" s="3" t="s">
        <v>21</v>
      </c>
      <c r="G478" s="3" t="s">
        <v>26</v>
      </c>
      <c r="H478" s="3" t="s">
        <v>198</v>
      </c>
      <c r="I478" s="3" t="s">
        <v>199</v>
      </c>
      <c r="J478" s="3" t="s">
        <v>199</v>
      </c>
      <c r="K478" s="3">
        <v>2.9000000000000001E-2</v>
      </c>
      <c r="L478" s="3" t="s">
        <v>199</v>
      </c>
      <c r="M478" s="3" t="s">
        <v>199</v>
      </c>
      <c r="N478" s="3">
        <v>2.9000000000000001E-2</v>
      </c>
      <c r="O478" s="3">
        <v>3.8</v>
      </c>
      <c r="P478" s="3">
        <v>1.5</v>
      </c>
      <c r="Q478" s="3"/>
      <c r="T478" s="95">
        <f t="shared" si="49"/>
        <v>5</v>
      </c>
      <c r="U478" s="95">
        <f t="shared" si="50"/>
        <v>0.05</v>
      </c>
      <c r="V478" s="95">
        <f t="shared" si="51"/>
        <v>2.9000000000000001E-2</v>
      </c>
      <c r="W478" s="95">
        <f t="shared" si="52"/>
        <v>0.5</v>
      </c>
      <c r="X478" s="95">
        <f t="shared" si="53"/>
        <v>2.5000000000000001E-2</v>
      </c>
      <c r="Y478" s="95">
        <f t="shared" si="54"/>
        <v>3.8</v>
      </c>
      <c r="Z478" s="95">
        <f t="shared" si="55"/>
        <v>1.5</v>
      </c>
      <c r="AA478" s="3" t="s">
        <v>154</v>
      </c>
      <c r="AB478" s="3" t="s">
        <v>17</v>
      </c>
      <c r="AC478" s="3" t="s">
        <v>21</v>
      </c>
      <c r="AD478" s="3" t="s">
        <v>26</v>
      </c>
      <c r="AE478" s="75" t="s">
        <v>83</v>
      </c>
    </row>
    <row r="479" spans="1:31" x14ac:dyDescent="0.2">
      <c r="A479" s="3" t="s">
        <v>23</v>
      </c>
      <c r="B479" s="3" t="s">
        <v>154</v>
      </c>
      <c r="C479" s="3" t="s">
        <v>17</v>
      </c>
      <c r="D479" s="3">
        <v>214.43</v>
      </c>
      <c r="E479" s="4">
        <v>42241</v>
      </c>
      <c r="F479" s="3" t="s">
        <v>21</v>
      </c>
      <c r="G479" s="3" t="s">
        <v>26</v>
      </c>
      <c r="H479" s="3" t="s">
        <v>198</v>
      </c>
      <c r="I479" s="3" t="s">
        <v>199</v>
      </c>
      <c r="J479" s="3" t="s">
        <v>199</v>
      </c>
      <c r="K479" s="3" t="s">
        <v>199</v>
      </c>
      <c r="L479" s="3" t="s">
        <v>199</v>
      </c>
      <c r="M479" s="3" t="s">
        <v>199</v>
      </c>
      <c r="N479" s="3">
        <v>3.5000000000000003E-2</v>
      </c>
      <c r="O479" s="3">
        <v>2.5</v>
      </c>
      <c r="P479" s="3">
        <v>1.8</v>
      </c>
      <c r="Q479" s="3"/>
      <c r="T479" s="95">
        <f t="shared" si="49"/>
        <v>5</v>
      </c>
      <c r="U479" s="95">
        <f t="shared" si="50"/>
        <v>0.05</v>
      </c>
      <c r="V479" s="95">
        <f t="shared" si="51"/>
        <v>0.01</v>
      </c>
      <c r="W479" s="95">
        <f t="shared" si="52"/>
        <v>0.5</v>
      </c>
      <c r="X479" s="95">
        <f t="shared" si="53"/>
        <v>2.5000000000000001E-2</v>
      </c>
      <c r="Y479" s="95">
        <f t="shared" si="54"/>
        <v>2.5</v>
      </c>
      <c r="Z479" s="95">
        <f t="shared" si="55"/>
        <v>1.8</v>
      </c>
      <c r="AA479" s="3" t="s">
        <v>154</v>
      </c>
      <c r="AB479" s="3" t="s">
        <v>17</v>
      </c>
      <c r="AC479" s="3" t="s">
        <v>21</v>
      </c>
      <c r="AD479" s="3" t="s">
        <v>26</v>
      </c>
      <c r="AE479" s="75" t="s">
        <v>83</v>
      </c>
    </row>
    <row r="480" spans="1:31" x14ac:dyDescent="0.2">
      <c r="A480" s="3" t="s">
        <v>23</v>
      </c>
      <c r="B480" s="3" t="s">
        <v>154</v>
      </c>
      <c r="C480" s="3" t="s">
        <v>17</v>
      </c>
      <c r="D480" s="3">
        <v>214.43</v>
      </c>
      <c r="E480" s="4">
        <v>42241</v>
      </c>
      <c r="F480" s="3" t="s">
        <v>21</v>
      </c>
      <c r="G480" s="3" t="s">
        <v>26</v>
      </c>
      <c r="H480" s="3" t="s">
        <v>198</v>
      </c>
      <c r="I480" s="3" t="s">
        <v>199</v>
      </c>
      <c r="J480" s="3">
        <v>0.12</v>
      </c>
      <c r="K480" s="3" t="s">
        <v>199</v>
      </c>
      <c r="L480" s="3" t="s">
        <v>199</v>
      </c>
      <c r="M480" s="3" t="s">
        <v>199</v>
      </c>
      <c r="N480" s="3">
        <v>1.9E-2</v>
      </c>
      <c r="O480" s="3">
        <v>2.2000000000000002</v>
      </c>
      <c r="P480" s="3">
        <v>0.98</v>
      </c>
      <c r="Q480" s="3"/>
      <c r="T480" s="95">
        <f t="shared" si="49"/>
        <v>5</v>
      </c>
      <c r="U480" s="95">
        <f t="shared" si="50"/>
        <v>0.12</v>
      </c>
      <c r="V480" s="95">
        <f t="shared" si="51"/>
        <v>0.01</v>
      </c>
      <c r="W480" s="95">
        <f t="shared" si="52"/>
        <v>0.5</v>
      </c>
      <c r="X480" s="95">
        <f t="shared" si="53"/>
        <v>2.5000000000000001E-2</v>
      </c>
      <c r="Y480" s="95">
        <f t="shared" si="54"/>
        <v>2.2000000000000002</v>
      </c>
      <c r="Z480" s="95">
        <f t="shared" si="55"/>
        <v>0.98</v>
      </c>
      <c r="AA480" s="3" t="s">
        <v>154</v>
      </c>
      <c r="AB480" s="3" t="s">
        <v>17</v>
      </c>
      <c r="AC480" s="3" t="s">
        <v>21</v>
      </c>
      <c r="AD480" s="3" t="s">
        <v>26</v>
      </c>
      <c r="AE480" s="75" t="s">
        <v>83</v>
      </c>
    </row>
    <row r="481" spans="1:31" x14ac:dyDescent="0.2">
      <c r="A481" s="3" t="s">
        <v>23</v>
      </c>
      <c r="B481" s="3" t="s">
        <v>154</v>
      </c>
      <c r="C481" s="3" t="s">
        <v>17</v>
      </c>
      <c r="D481" s="3">
        <v>214.43</v>
      </c>
      <c r="E481" s="4">
        <v>42241</v>
      </c>
      <c r="F481" s="3" t="s">
        <v>21</v>
      </c>
      <c r="G481" s="3" t="s">
        <v>26</v>
      </c>
      <c r="H481" s="3" t="s">
        <v>198</v>
      </c>
      <c r="I481" s="3" t="s">
        <v>199</v>
      </c>
      <c r="J481" s="3" t="s">
        <v>199</v>
      </c>
      <c r="K481" s="3" t="s">
        <v>199</v>
      </c>
      <c r="L481" s="3" t="s">
        <v>199</v>
      </c>
      <c r="M481" s="3" t="s">
        <v>199</v>
      </c>
      <c r="N481" s="3">
        <v>2.8000000000000001E-2</v>
      </c>
      <c r="O481" s="3">
        <v>2.5</v>
      </c>
      <c r="P481" s="3">
        <v>1.4</v>
      </c>
      <c r="Q481" s="3"/>
      <c r="T481" s="95">
        <f t="shared" si="49"/>
        <v>5</v>
      </c>
      <c r="U481" s="95">
        <f t="shared" si="50"/>
        <v>0.05</v>
      </c>
      <c r="V481" s="95">
        <f t="shared" si="51"/>
        <v>0.01</v>
      </c>
      <c r="W481" s="95">
        <f t="shared" si="52"/>
        <v>0.5</v>
      </c>
      <c r="X481" s="95">
        <f t="shared" si="53"/>
        <v>2.5000000000000001E-2</v>
      </c>
      <c r="Y481" s="95">
        <f t="shared" si="54"/>
        <v>2.5</v>
      </c>
      <c r="Z481" s="95">
        <f t="shared" si="55"/>
        <v>1.4</v>
      </c>
      <c r="AA481" s="3" t="s">
        <v>154</v>
      </c>
      <c r="AB481" s="3" t="s">
        <v>17</v>
      </c>
      <c r="AC481" s="3" t="s">
        <v>21</v>
      </c>
      <c r="AD481" s="3" t="s">
        <v>26</v>
      </c>
      <c r="AE481" s="75" t="s">
        <v>83</v>
      </c>
    </row>
    <row r="482" spans="1:31" x14ac:dyDescent="0.2">
      <c r="A482" s="3" t="s">
        <v>23</v>
      </c>
      <c r="B482" s="3" t="s">
        <v>154</v>
      </c>
      <c r="C482" s="3" t="s">
        <v>17</v>
      </c>
      <c r="D482" s="3">
        <v>214.43</v>
      </c>
      <c r="E482" s="4">
        <v>42241</v>
      </c>
      <c r="F482" s="3" t="s">
        <v>21</v>
      </c>
      <c r="G482" s="3" t="s">
        <v>26</v>
      </c>
      <c r="H482" s="3" t="s">
        <v>198</v>
      </c>
      <c r="I482" s="3" t="s">
        <v>199</v>
      </c>
      <c r="J482" s="3" t="s">
        <v>199</v>
      </c>
      <c r="K482" s="3" t="s">
        <v>199</v>
      </c>
      <c r="L482" s="3" t="s">
        <v>199</v>
      </c>
      <c r="M482" s="3" t="s">
        <v>199</v>
      </c>
      <c r="N482" s="3">
        <v>9.0999999999999998E-2</v>
      </c>
      <c r="O482" s="3">
        <v>4</v>
      </c>
      <c r="P482" s="3">
        <v>2</v>
      </c>
      <c r="Q482" s="3"/>
      <c r="T482" s="95">
        <f t="shared" si="49"/>
        <v>5</v>
      </c>
      <c r="U482" s="95">
        <f t="shared" si="50"/>
        <v>0.05</v>
      </c>
      <c r="V482" s="95">
        <f t="shared" si="51"/>
        <v>0.01</v>
      </c>
      <c r="W482" s="95">
        <f t="shared" si="52"/>
        <v>0.5</v>
      </c>
      <c r="X482" s="95">
        <f t="shared" si="53"/>
        <v>2.5000000000000001E-2</v>
      </c>
      <c r="Y482" s="95">
        <f t="shared" si="54"/>
        <v>4</v>
      </c>
      <c r="Z482" s="95">
        <f t="shared" si="55"/>
        <v>2</v>
      </c>
      <c r="AA482" s="3" t="s">
        <v>154</v>
      </c>
      <c r="AB482" s="3" t="s">
        <v>17</v>
      </c>
      <c r="AC482" s="3" t="s">
        <v>21</v>
      </c>
      <c r="AD482" s="3" t="s">
        <v>26</v>
      </c>
      <c r="AE482" s="75" t="s">
        <v>83</v>
      </c>
    </row>
    <row r="483" spans="1:31" x14ac:dyDescent="0.2">
      <c r="A483" s="3" t="s">
        <v>23</v>
      </c>
      <c r="B483" s="3" t="s">
        <v>154</v>
      </c>
      <c r="C483" s="3" t="s">
        <v>17</v>
      </c>
      <c r="D483" s="3">
        <v>214.43</v>
      </c>
      <c r="E483" s="4">
        <v>42437</v>
      </c>
      <c r="F483" s="3" t="s">
        <v>21</v>
      </c>
      <c r="G483" s="3" t="s">
        <v>36</v>
      </c>
      <c r="H483" s="3" t="s">
        <v>198</v>
      </c>
      <c r="I483" s="3" t="s">
        <v>199</v>
      </c>
      <c r="J483" s="3">
        <v>9.1999999999999998E-2</v>
      </c>
      <c r="K483" s="3" t="s">
        <v>199</v>
      </c>
      <c r="L483" s="3" t="s">
        <v>199</v>
      </c>
      <c r="M483" s="3" t="s">
        <v>199</v>
      </c>
      <c r="N483" s="3"/>
      <c r="O483" s="3" t="s">
        <v>199</v>
      </c>
      <c r="P483" s="3" t="s">
        <v>199</v>
      </c>
      <c r="Q483" s="3"/>
      <c r="T483" s="95">
        <f t="shared" si="49"/>
        <v>5</v>
      </c>
      <c r="U483" s="95">
        <f t="shared" si="50"/>
        <v>9.1999999999999998E-2</v>
      </c>
      <c r="V483" s="95">
        <f t="shared" si="51"/>
        <v>0.01</v>
      </c>
      <c r="W483" s="95">
        <f t="shared" si="52"/>
        <v>0.5</v>
      </c>
      <c r="X483" s="95">
        <f t="shared" si="53"/>
        <v>2.5000000000000001E-2</v>
      </c>
      <c r="Y483" s="95">
        <f t="shared" si="54"/>
        <v>0.1</v>
      </c>
      <c r="Z483" s="95">
        <f t="shared" si="55"/>
        <v>0.1</v>
      </c>
      <c r="AA483" s="3" t="s">
        <v>154</v>
      </c>
      <c r="AB483" s="3" t="s">
        <v>17</v>
      </c>
      <c r="AC483" s="3" t="s">
        <v>21</v>
      </c>
      <c r="AD483" s="3" t="s">
        <v>36</v>
      </c>
      <c r="AE483" s="75" t="s">
        <v>84</v>
      </c>
    </row>
    <row r="484" spans="1:31" x14ac:dyDescent="0.2">
      <c r="A484" s="3" t="s">
        <v>23</v>
      </c>
      <c r="B484" s="3" t="s">
        <v>154</v>
      </c>
      <c r="C484" s="3" t="s">
        <v>17</v>
      </c>
      <c r="D484" s="3">
        <v>214.43</v>
      </c>
      <c r="E484" s="4">
        <v>42437</v>
      </c>
      <c r="F484" s="3" t="s">
        <v>21</v>
      </c>
      <c r="G484" s="3" t="s">
        <v>36</v>
      </c>
      <c r="H484" s="3" t="s">
        <v>198</v>
      </c>
      <c r="I484" s="3" t="s">
        <v>199</v>
      </c>
      <c r="J484" s="3">
        <v>0.17</v>
      </c>
      <c r="K484" s="3" t="s">
        <v>199</v>
      </c>
      <c r="L484" s="3" t="s">
        <v>199</v>
      </c>
      <c r="M484" s="3" t="s">
        <v>199</v>
      </c>
      <c r="N484" s="3"/>
      <c r="O484" s="3">
        <v>1</v>
      </c>
      <c r="P484" s="3" t="s">
        <v>199</v>
      </c>
      <c r="Q484" s="3"/>
      <c r="T484" s="95">
        <f t="shared" si="49"/>
        <v>5</v>
      </c>
      <c r="U484" s="95">
        <f t="shared" si="50"/>
        <v>0.17</v>
      </c>
      <c r="V484" s="95">
        <f t="shared" si="51"/>
        <v>0.01</v>
      </c>
      <c r="W484" s="95">
        <f t="shared" si="52"/>
        <v>0.5</v>
      </c>
      <c r="X484" s="95">
        <f t="shared" si="53"/>
        <v>2.5000000000000001E-2</v>
      </c>
      <c r="Y484" s="95">
        <f t="shared" si="54"/>
        <v>1</v>
      </c>
      <c r="Z484" s="95">
        <f t="shared" si="55"/>
        <v>0.1</v>
      </c>
      <c r="AA484" s="3" t="s">
        <v>154</v>
      </c>
      <c r="AB484" s="3" t="s">
        <v>17</v>
      </c>
      <c r="AC484" s="3" t="s">
        <v>21</v>
      </c>
      <c r="AD484" s="3" t="s">
        <v>36</v>
      </c>
      <c r="AE484" s="75" t="s">
        <v>84</v>
      </c>
    </row>
    <row r="485" spans="1:31" x14ac:dyDescent="0.2">
      <c r="A485" s="3" t="s">
        <v>23</v>
      </c>
      <c r="B485" s="3" t="s">
        <v>154</v>
      </c>
      <c r="C485" s="3" t="s">
        <v>17</v>
      </c>
      <c r="D485" s="3">
        <v>214.43</v>
      </c>
      <c r="E485" s="4">
        <v>42437</v>
      </c>
      <c r="F485" s="3" t="s">
        <v>21</v>
      </c>
      <c r="G485" s="3" t="s">
        <v>36</v>
      </c>
      <c r="H485" s="3" t="s">
        <v>198</v>
      </c>
      <c r="I485" s="3" t="s">
        <v>199</v>
      </c>
      <c r="J485" s="3">
        <v>0.14000000000000001</v>
      </c>
      <c r="K485" s="3" t="s">
        <v>199</v>
      </c>
      <c r="L485" s="3" t="s">
        <v>199</v>
      </c>
      <c r="M485" s="3" t="s">
        <v>199</v>
      </c>
      <c r="N485" s="3"/>
      <c r="O485" s="3">
        <v>1.4</v>
      </c>
      <c r="P485" s="3" t="s">
        <v>199</v>
      </c>
      <c r="Q485" s="3"/>
      <c r="T485" s="95">
        <f t="shared" si="49"/>
        <v>5</v>
      </c>
      <c r="U485" s="95">
        <f t="shared" si="50"/>
        <v>0.14000000000000001</v>
      </c>
      <c r="V485" s="95">
        <f t="shared" si="51"/>
        <v>0.01</v>
      </c>
      <c r="W485" s="95">
        <f t="shared" si="52"/>
        <v>0.5</v>
      </c>
      <c r="X485" s="95">
        <f t="shared" si="53"/>
        <v>2.5000000000000001E-2</v>
      </c>
      <c r="Y485" s="95">
        <f t="shared" si="54"/>
        <v>1.4</v>
      </c>
      <c r="Z485" s="95">
        <f t="shared" si="55"/>
        <v>0.1</v>
      </c>
      <c r="AA485" s="3" t="s">
        <v>154</v>
      </c>
      <c r="AB485" s="3" t="s">
        <v>17</v>
      </c>
      <c r="AC485" s="3" t="s">
        <v>21</v>
      </c>
      <c r="AD485" s="3" t="s">
        <v>36</v>
      </c>
      <c r="AE485" s="75" t="s">
        <v>84</v>
      </c>
    </row>
    <row r="486" spans="1:31" x14ac:dyDescent="0.2">
      <c r="A486" s="3" t="s">
        <v>23</v>
      </c>
      <c r="B486" s="3" t="s">
        <v>154</v>
      </c>
      <c r="C486" s="3" t="s">
        <v>17</v>
      </c>
      <c r="D486" s="3">
        <v>214.43</v>
      </c>
      <c r="E486" s="4">
        <v>42437</v>
      </c>
      <c r="F486" s="3" t="s">
        <v>21</v>
      </c>
      <c r="G486" s="3" t="s">
        <v>36</v>
      </c>
      <c r="H486" s="3" t="s">
        <v>198</v>
      </c>
      <c r="I486" s="3" t="s">
        <v>199</v>
      </c>
      <c r="J486" s="3" t="s">
        <v>199</v>
      </c>
      <c r="K486" s="3" t="s">
        <v>199</v>
      </c>
      <c r="L486" s="3" t="s">
        <v>199</v>
      </c>
      <c r="M486" s="3" t="s">
        <v>199</v>
      </c>
      <c r="N486" s="3"/>
      <c r="O486" s="3">
        <v>1.7</v>
      </c>
      <c r="P486" s="3" t="s">
        <v>199</v>
      </c>
      <c r="Q486" s="3"/>
      <c r="T486" s="95">
        <f t="shared" si="49"/>
        <v>5</v>
      </c>
      <c r="U486" s="95">
        <f t="shared" si="50"/>
        <v>0.05</v>
      </c>
      <c r="V486" s="95">
        <f t="shared" si="51"/>
        <v>0.01</v>
      </c>
      <c r="W486" s="95">
        <f t="shared" si="52"/>
        <v>0.5</v>
      </c>
      <c r="X486" s="95">
        <f t="shared" si="53"/>
        <v>2.5000000000000001E-2</v>
      </c>
      <c r="Y486" s="95">
        <f t="shared" si="54"/>
        <v>1.7</v>
      </c>
      <c r="Z486" s="95">
        <f t="shared" si="55"/>
        <v>0.1</v>
      </c>
      <c r="AA486" s="3" t="s">
        <v>154</v>
      </c>
      <c r="AB486" s="3" t="s">
        <v>17</v>
      </c>
      <c r="AC486" s="3" t="s">
        <v>21</v>
      </c>
      <c r="AD486" s="3" t="s">
        <v>36</v>
      </c>
      <c r="AE486" s="75" t="s">
        <v>84</v>
      </c>
    </row>
    <row r="487" spans="1:31" x14ac:dyDescent="0.2">
      <c r="A487" s="3" t="s">
        <v>23</v>
      </c>
      <c r="B487" s="3" t="s">
        <v>154</v>
      </c>
      <c r="C487" s="3" t="s">
        <v>17</v>
      </c>
      <c r="D487" s="3">
        <v>214.43</v>
      </c>
      <c r="E487" s="4">
        <v>42437</v>
      </c>
      <c r="F487" s="3" t="s">
        <v>21</v>
      </c>
      <c r="G487" s="3" t="s">
        <v>36</v>
      </c>
      <c r="H487" s="3" t="s">
        <v>198</v>
      </c>
      <c r="I487" s="3" t="s">
        <v>199</v>
      </c>
      <c r="J487" s="3">
        <v>8.1000000000000003E-2</v>
      </c>
      <c r="K487" s="3" t="s">
        <v>199</v>
      </c>
      <c r="L487" s="3" t="s">
        <v>199</v>
      </c>
      <c r="M487" s="3" t="s">
        <v>199</v>
      </c>
      <c r="N487" s="3"/>
      <c r="O487" s="3">
        <v>0.45</v>
      </c>
      <c r="P487" s="3" t="s">
        <v>199</v>
      </c>
      <c r="Q487" s="3"/>
      <c r="T487" s="95">
        <f t="shared" si="49"/>
        <v>5</v>
      </c>
      <c r="U487" s="95">
        <f t="shared" si="50"/>
        <v>8.1000000000000003E-2</v>
      </c>
      <c r="V487" s="95">
        <f t="shared" si="51"/>
        <v>0.01</v>
      </c>
      <c r="W487" s="95">
        <f t="shared" si="52"/>
        <v>0.5</v>
      </c>
      <c r="X487" s="95">
        <f t="shared" si="53"/>
        <v>2.5000000000000001E-2</v>
      </c>
      <c r="Y487" s="95">
        <f t="shared" si="54"/>
        <v>0.45</v>
      </c>
      <c r="Z487" s="95">
        <f t="shared" si="55"/>
        <v>0.1</v>
      </c>
      <c r="AA487" s="3" t="s">
        <v>154</v>
      </c>
      <c r="AB487" s="3" t="s">
        <v>17</v>
      </c>
      <c r="AC487" s="3" t="s">
        <v>21</v>
      </c>
      <c r="AD487" s="3" t="s">
        <v>36</v>
      </c>
      <c r="AE487" s="75" t="s">
        <v>84</v>
      </c>
    </row>
    <row r="488" spans="1:31" x14ac:dyDescent="0.2">
      <c r="A488" s="3" t="s">
        <v>23</v>
      </c>
      <c r="B488" s="3" t="s">
        <v>154</v>
      </c>
      <c r="C488" s="3" t="s">
        <v>17</v>
      </c>
      <c r="D488" s="3">
        <v>214.43</v>
      </c>
      <c r="E488" s="4">
        <v>42437</v>
      </c>
      <c r="F488" s="3" t="s">
        <v>21</v>
      </c>
      <c r="G488" s="3" t="s">
        <v>15</v>
      </c>
      <c r="H488" s="3" t="s">
        <v>198</v>
      </c>
      <c r="I488" s="3" t="s">
        <v>199</v>
      </c>
      <c r="J488" s="3" t="s">
        <v>199</v>
      </c>
      <c r="K488" s="3" t="s">
        <v>199</v>
      </c>
      <c r="L488" s="3" t="s">
        <v>199</v>
      </c>
      <c r="M488" s="3" t="s">
        <v>199</v>
      </c>
      <c r="N488" s="3"/>
      <c r="O488" s="3" t="s">
        <v>199</v>
      </c>
      <c r="P488" s="3" t="s">
        <v>199</v>
      </c>
      <c r="Q488" s="3"/>
      <c r="T488" s="95">
        <f t="shared" si="49"/>
        <v>5</v>
      </c>
      <c r="U488" s="95">
        <f t="shared" si="50"/>
        <v>0.05</v>
      </c>
      <c r="V488" s="95">
        <f t="shared" si="51"/>
        <v>0.01</v>
      </c>
      <c r="W488" s="95">
        <f t="shared" si="52"/>
        <v>0.5</v>
      </c>
      <c r="X488" s="95">
        <f t="shared" si="53"/>
        <v>2.5000000000000001E-2</v>
      </c>
      <c r="Y488" s="95">
        <f t="shared" si="54"/>
        <v>0.1</v>
      </c>
      <c r="Z488" s="95">
        <f t="shared" si="55"/>
        <v>0.1</v>
      </c>
      <c r="AA488" s="3" t="s">
        <v>154</v>
      </c>
      <c r="AB488" s="3" t="s">
        <v>17</v>
      </c>
      <c r="AC488" s="3" t="s">
        <v>21</v>
      </c>
      <c r="AD488" s="3" t="s">
        <v>15</v>
      </c>
      <c r="AE488" s="75" t="s">
        <v>84</v>
      </c>
    </row>
    <row r="489" spans="1:31" x14ac:dyDescent="0.2">
      <c r="A489" s="3" t="s">
        <v>23</v>
      </c>
      <c r="B489" s="3" t="s">
        <v>154</v>
      </c>
      <c r="C489" s="3" t="s">
        <v>17</v>
      </c>
      <c r="D489" s="3">
        <v>214.43</v>
      </c>
      <c r="E489" s="4">
        <v>42437</v>
      </c>
      <c r="F489" s="3" t="s">
        <v>21</v>
      </c>
      <c r="G489" s="3" t="s">
        <v>15</v>
      </c>
      <c r="H489" s="3" t="s">
        <v>198</v>
      </c>
      <c r="I489" s="3" t="s">
        <v>199</v>
      </c>
      <c r="J489" s="3" t="s">
        <v>199</v>
      </c>
      <c r="K489" s="3" t="s">
        <v>199</v>
      </c>
      <c r="L489" s="3" t="s">
        <v>199</v>
      </c>
      <c r="M489" s="3" t="s">
        <v>199</v>
      </c>
      <c r="N489" s="3"/>
      <c r="O489" s="3" t="s">
        <v>199</v>
      </c>
      <c r="P489" s="3">
        <v>0.96</v>
      </c>
      <c r="Q489" s="3"/>
      <c r="T489" s="95">
        <f t="shared" si="49"/>
        <v>5</v>
      </c>
      <c r="U489" s="95">
        <f t="shared" si="50"/>
        <v>0.05</v>
      </c>
      <c r="V489" s="95">
        <f t="shared" si="51"/>
        <v>0.01</v>
      </c>
      <c r="W489" s="95">
        <f t="shared" si="52"/>
        <v>0.5</v>
      </c>
      <c r="X489" s="95">
        <f t="shared" si="53"/>
        <v>2.5000000000000001E-2</v>
      </c>
      <c r="Y489" s="95">
        <f t="shared" si="54"/>
        <v>0.1</v>
      </c>
      <c r="Z489" s="95">
        <f t="shared" si="55"/>
        <v>0.96</v>
      </c>
      <c r="AA489" s="3" t="s">
        <v>154</v>
      </c>
      <c r="AB489" s="3" t="s">
        <v>17</v>
      </c>
      <c r="AC489" s="3" t="s">
        <v>21</v>
      </c>
      <c r="AD489" s="3" t="s">
        <v>15</v>
      </c>
      <c r="AE489" s="75" t="s">
        <v>84</v>
      </c>
    </row>
    <row r="490" spans="1:31" x14ac:dyDescent="0.2">
      <c r="A490" s="3" t="s">
        <v>23</v>
      </c>
      <c r="B490" s="3" t="s">
        <v>154</v>
      </c>
      <c r="C490" s="3" t="s">
        <v>17</v>
      </c>
      <c r="D490" s="3">
        <v>214.43</v>
      </c>
      <c r="E490" s="4">
        <v>42437</v>
      </c>
      <c r="F490" s="3" t="s">
        <v>21</v>
      </c>
      <c r="G490" s="3" t="s">
        <v>15</v>
      </c>
      <c r="H490" s="3" t="s">
        <v>198</v>
      </c>
      <c r="I490" s="3" t="s">
        <v>199</v>
      </c>
      <c r="J490" s="3" t="s">
        <v>199</v>
      </c>
      <c r="K490" s="3" t="s">
        <v>199</v>
      </c>
      <c r="L490" s="3" t="s">
        <v>199</v>
      </c>
      <c r="M490" s="3" t="s">
        <v>199</v>
      </c>
      <c r="N490" s="3"/>
      <c r="O490" s="3" t="s">
        <v>199</v>
      </c>
      <c r="P490" s="3" t="s">
        <v>199</v>
      </c>
      <c r="Q490" s="3"/>
      <c r="T490" s="95">
        <f t="shared" si="49"/>
        <v>5</v>
      </c>
      <c r="U490" s="95">
        <f t="shared" si="50"/>
        <v>0.05</v>
      </c>
      <c r="V490" s="95">
        <f t="shared" si="51"/>
        <v>0.01</v>
      </c>
      <c r="W490" s="95">
        <f t="shared" si="52"/>
        <v>0.5</v>
      </c>
      <c r="X490" s="95">
        <f t="shared" si="53"/>
        <v>2.5000000000000001E-2</v>
      </c>
      <c r="Y490" s="95">
        <f t="shared" si="54"/>
        <v>0.1</v>
      </c>
      <c r="Z490" s="95">
        <f t="shared" si="55"/>
        <v>0.1</v>
      </c>
      <c r="AA490" s="3" t="s">
        <v>154</v>
      </c>
      <c r="AB490" s="3" t="s">
        <v>17</v>
      </c>
      <c r="AC490" s="3" t="s">
        <v>21</v>
      </c>
      <c r="AD490" s="3" t="s">
        <v>15</v>
      </c>
      <c r="AE490" s="75" t="s">
        <v>84</v>
      </c>
    </row>
    <row r="491" spans="1:31" x14ac:dyDescent="0.2">
      <c r="A491" s="3" t="s">
        <v>23</v>
      </c>
      <c r="B491" s="3" t="s">
        <v>154</v>
      </c>
      <c r="C491" s="3" t="s">
        <v>17</v>
      </c>
      <c r="D491" s="3">
        <v>214.43</v>
      </c>
      <c r="E491" s="4">
        <v>42437</v>
      </c>
      <c r="F491" s="3" t="s">
        <v>21</v>
      </c>
      <c r="G491" s="3" t="s">
        <v>15</v>
      </c>
      <c r="H491" s="3" t="s">
        <v>198</v>
      </c>
      <c r="I491" s="3" t="s">
        <v>199</v>
      </c>
      <c r="J491" s="3" t="s">
        <v>199</v>
      </c>
      <c r="K491" s="3" t="s">
        <v>199</v>
      </c>
      <c r="L491" s="3" t="s">
        <v>199</v>
      </c>
      <c r="M491" s="3" t="s">
        <v>199</v>
      </c>
      <c r="N491" s="3"/>
      <c r="O491" s="3">
        <v>0.92</v>
      </c>
      <c r="P491" s="3" t="s">
        <v>199</v>
      </c>
      <c r="Q491" s="3"/>
      <c r="T491" s="95">
        <f t="shared" si="49"/>
        <v>5</v>
      </c>
      <c r="U491" s="95">
        <f t="shared" si="50"/>
        <v>0.05</v>
      </c>
      <c r="V491" s="95">
        <f t="shared" si="51"/>
        <v>0.01</v>
      </c>
      <c r="W491" s="95">
        <f t="shared" si="52"/>
        <v>0.5</v>
      </c>
      <c r="X491" s="95">
        <f t="shared" si="53"/>
        <v>2.5000000000000001E-2</v>
      </c>
      <c r="Y491" s="95">
        <f t="shared" si="54"/>
        <v>0.92</v>
      </c>
      <c r="Z491" s="95">
        <f t="shared" si="55"/>
        <v>0.1</v>
      </c>
      <c r="AA491" s="3" t="s">
        <v>154</v>
      </c>
      <c r="AB491" s="3" t="s">
        <v>17</v>
      </c>
      <c r="AC491" s="3" t="s">
        <v>21</v>
      </c>
      <c r="AD491" s="3" t="s">
        <v>15</v>
      </c>
      <c r="AE491" s="75" t="s">
        <v>84</v>
      </c>
    </row>
    <row r="492" spans="1:31" x14ac:dyDescent="0.2">
      <c r="A492" s="3" t="s">
        <v>23</v>
      </c>
      <c r="B492" s="3" t="s">
        <v>154</v>
      </c>
      <c r="C492" s="3" t="s">
        <v>17</v>
      </c>
      <c r="D492" s="3">
        <v>214.43</v>
      </c>
      <c r="E492" s="4">
        <v>42437</v>
      </c>
      <c r="F492" s="3" t="s">
        <v>21</v>
      </c>
      <c r="G492" s="3" t="s">
        <v>15</v>
      </c>
      <c r="H492" s="3" t="s">
        <v>198</v>
      </c>
      <c r="I492" s="3" t="s">
        <v>199</v>
      </c>
      <c r="J492" s="3" t="s">
        <v>199</v>
      </c>
      <c r="K492" s="3" t="s">
        <v>199</v>
      </c>
      <c r="L492" s="3" t="s">
        <v>199</v>
      </c>
      <c r="M492" s="3" t="s">
        <v>199</v>
      </c>
      <c r="N492" s="3"/>
      <c r="O492" s="3">
        <v>0.88</v>
      </c>
      <c r="P492" s="3" t="s">
        <v>199</v>
      </c>
      <c r="Q492" s="3"/>
      <c r="T492" s="95">
        <f t="shared" si="49"/>
        <v>5</v>
      </c>
      <c r="U492" s="95">
        <f t="shared" si="50"/>
        <v>0.05</v>
      </c>
      <c r="V492" s="95">
        <f t="shared" si="51"/>
        <v>0.01</v>
      </c>
      <c r="W492" s="95">
        <f t="shared" si="52"/>
        <v>0.5</v>
      </c>
      <c r="X492" s="95">
        <f t="shared" si="53"/>
        <v>2.5000000000000001E-2</v>
      </c>
      <c r="Y492" s="95">
        <f t="shared" si="54"/>
        <v>0.88</v>
      </c>
      <c r="Z492" s="95">
        <f t="shared" si="55"/>
        <v>0.1</v>
      </c>
      <c r="AA492" s="3" t="s">
        <v>154</v>
      </c>
      <c r="AB492" s="3" t="s">
        <v>17</v>
      </c>
      <c r="AC492" s="3" t="s">
        <v>21</v>
      </c>
      <c r="AD492" s="3" t="s">
        <v>15</v>
      </c>
      <c r="AE492" s="75" t="s">
        <v>84</v>
      </c>
    </row>
    <row r="493" spans="1:31" x14ac:dyDescent="0.2">
      <c r="A493" s="3" t="s">
        <v>23</v>
      </c>
      <c r="B493" s="3" t="s">
        <v>154</v>
      </c>
      <c r="C493" s="3" t="s">
        <v>17</v>
      </c>
      <c r="D493" s="3">
        <v>214.43</v>
      </c>
      <c r="E493" s="4">
        <v>42437</v>
      </c>
      <c r="F493" s="3" t="s">
        <v>21</v>
      </c>
      <c r="G493" s="3" t="s">
        <v>15</v>
      </c>
      <c r="H493" s="3" t="s">
        <v>198</v>
      </c>
      <c r="I493" s="3" t="s">
        <v>199</v>
      </c>
      <c r="J493" s="3" t="s">
        <v>199</v>
      </c>
      <c r="K493" s="3" t="s">
        <v>199</v>
      </c>
      <c r="L493" s="3" t="s">
        <v>199</v>
      </c>
      <c r="M493" s="3" t="s">
        <v>199</v>
      </c>
      <c r="N493" s="3"/>
      <c r="O493" s="3">
        <v>1.4</v>
      </c>
      <c r="P493" s="3" t="s">
        <v>199</v>
      </c>
      <c r="Q493" s="3"/>
      <c r="T493" s="95">
        <f t="shared" si="49"/>
        <v>5</v>
      </c>
      <c r="U493" s="95">
        <f t="shared" si="50"/>
        <v>0.05</v>
      </c>
      <c r="V493" s="95">
        <f t="shared" si="51"/>
        <v>0.01</v>
      </c>
      <c r="W493" s="95">
        <f t="shared" si="52"/>
        <v>0.5</v>
      </c>
      <c r="X493" s="95">
        <f t="shared" si="53"/>
        <v>2.5000000000000001E-2</v>
      </c>
      <c r="Y493" s="95">
        <f t="shared" si="54"/>
        <v>1.4</v>
      </c>
      <c r="Z493" s="95">
        <f t="shared" si="55"/>
        <v>0.1</v>
      </c>
      <c r="AA493" s="3" t="s">
        <v>154</v>
      </c>
      <c r="AB493" s="3" t="s">
        <v>17</v>
      </c>
      <c r="AC493" s="3" t="s">
        <v>21</v>
      </c>
      <c r="AD493" s="3" t="s">
        <v>15</v>
      </c>
      <c r="AE493" s="75" t="s">
        <v>84</v>
      </c>
    </row>
    <row r="494" spans="1:31" x14ac:dyDescent="0.2">
      <c r="A494" s="3" t="s">
        <v>23</v>
      </c>
      <c r="B494" s="3" t="s">
        <v>154</v>
      </c>
      <c r="C494" s="3" t="s">
        <v>17</v>
      </c>
      <c r="D494" s="3">
        <v>214.43</v>
      </c>
      <c r="E494" s="4">
        <v>42437</v>
      </c>
      <c r="F494" s="3" t="s">
        <v>21</v>
      </c>
      <c r="G494" s="3" t="s">
        <v>15</v>
      </c>
      <c r="H494" s="3" t="s">
        <v>198</v>
      </c>
      <c r="I494" s="3" t="s">
        <v>199</v>
      </c>
      <c r="J494" s="3" t="s">
        <v>199</v>
      </c>
      <c r="K494" s="3" t="s">
        <v>199</v>
      </c>
      <c r="L494" s="3" t="s">
        <v>199</v>
      </c>
      <c r="M494" s="3" t="s">
        <v>199</v>
      </c>
      <c r="N494" s="3"/>
      <c r="O494" s="3">
        <v>0.66</v>
      </c>
      <c r="P494" s="3" t="s">
        <v>199</v>
      </c>
      <c r="Q494" s="3"/>
      <c r="T494" s="95">
        <f t="shared" si="49"/>
        <v>5</v>
      </c>
      <c r="U494" s="95">
        <f t="shared" si="50"/>
        <v>0.05</v>
      </c>
      <c r="V494" s="95">
        <f t="shared" si="51"/>
        <v>0.01</v>
      </c>
      <c r="W494" s="95">
        <f t="shared" si="52"/>
        <v>0.5</v>
      </c>
      <c r="X494" s="95">
        <f t="shared" si="53"/>
        <v>2.5000000000000001E-2</v>
      </c>
      <c r="Y494" s="95">
        <f t="shared" si="54"/>
        <v>0.66</v>
      </c>
      <c r="Z494" s="95">
        <f t="shared" si="55"/>
        <v>0.1</v>
      </c>
      <c r="AA494" s="3" t="s">
        <v>154</v>
      </c>
      <c r="AB494" s="3" t="s">
        <v>17</v>
      </c>
      <c r="AC494" s="3" t="s">
        <v>21</v>
      </c>
      <c r="AD494" s="3" t="s">
        <v>15</v>
      </c>
      <c r="AE494" s="75" t="s">
        <v>84</v>
      </c>
    </row>
    <row r="495" spans="1:31" x14ac:dyDescent="0.2">
      <c r="A495" s="3" t="s">
        <v>23</v>
      </c>
      <c r="B495" s="3" t="s">
        <v>154</v>
      </c>
      <c r="C495" s="3" t="s">
        <v>17</v>
      </c>
      <c r="D495" s="3">
        <v>214.43</v>
      </c>
      <c r="E495" s="4">
        <v>42437</v>
      </c>
      <c r="F495" s="3" t="s">
        <v>21</v>
      </c>
      <c r="G495" s="3" t="s">
        <v>15</v>
      </c>
      <c r="H495" s="3" t="s">
        <v>198</v>
      </c>
      <c r="I495" s="3" t="s">
        <v>199</v>
      </c>
      <c r="J495" s="3" t="s">
        <v>199</v>
      </c>
      <c r="K495" s="3" t="s">
        <v>199</v>
      </c>
      <c r="L495" s="3" t="s">
        <v>199</v>
      </c>
      <c r="M495" s="3" t="s">
        <v>199</v>
      </c>
      <c r="N495" s="3"/>
      <c r="O495" s="3" t="s">
        <v>199</v>
      </c>
      <c r="P495" s="3">
        <v>0.95</v>
      </c>
      <c r="Q495" s="3"/>
      <c r="T495" s="95">
        <f t="shared" si="49"/>
        <v>5</v>
      </c>
      <c r="U495" s="95">
        <f t="shared" si="50"/>
        <v>0.05</v>
      </c>
      <c r="V495" s="95">
        <f t="shared" si="51"/>
        <v>0.01</v>
      </c>
      <c r="W495" s="95">
        <f t="shared" si="52"/>
        <v>0.5</v>
      </c>
      <c r="X495" s="95">
        <f t="shared" si="53"/>
        <v>2.5000000000000001E-2</v>
      </c>
      <c r="Y495" s="95">
        <f t="shared" si="54"/>
        <v>0.1</v>
      </c>
      <c r="Z495" s="95">
        <f t="shared" si="55"/>
        <v>0.95</v>
      </c>
      <c r="AA495" s="3" t="s">
        <v>154</v>
      </c>
      <c r="AB495" s="3" t="s">
        <v>17</v>
      </c>
      <c r="AC495" s="3" t="s">
        <v>21</v>
      </c>
      <c r="AD495" s="3" t="s">
        <v>15</v>
      </c>
      <c r="AE495" s="75" t="s">
        <v>84</v>
      </c>
    </row>
    <row r="496" spans="1:31" x14ac:dyDescent="0.2">
      <c r="A496" s="3" t="s">
        <v>23</v>
      </c>
      <c r="B496" s="3" t="s">
        <v>154</v>
      </c>
      <c r="C496" s="3" t="s">
        <v>17</v>
      </c>
      <c r="D496" s="3">
        <v>214.43</v>
      </c>
      <c r="E496" s="4">
        <v>42437</v>
      </c>
      <c r="F496" s="3" t="s">
        <v>21</v>
      </c>
      <c r="G496" s="3" t="s">
        <v>15</v>
      </c>
      <c r="H496" s="3" t="s">
        <v>198</v>
      </c>
      <c r="I496" s="3" t="s">
        <v>199</v>
      </c>
      <c r="J496" s="3" t="s">
        <v>199</v>
      </c>
      <c r="K496" s="3" t="s">
        <v>199</v>
      </c>
      <c r="L496" s="3" t="s">
        <v>199</v>
      </c>
      <c r="M496" s="3" t="s">
        <v>199</v>
      </c>
      <c r="N496" s="3"/>
      <c r="O496" s="3" t="s">
        <v>199</v>
      </c>
      <c r="P496" s="3" t="s">
        <v>199</v>
      </c>
      <c r="Q496" s="3"/>
      <c r="T496" s="95">
        <f t="shared" si="49"/>
        <v>5</v>
      </c>
      <c r="U496" s="95">
        <f t="shared" si="50"/>
        <v>0.05</v>
      </c>
      <c r="V496" s="95">
        <f t="shared" si="51"/>
        <v>0.01</v>
      </c>
      <c r="W496" s="95">
        <f t="shared" si="52"/>
        <v>0.5</v>
      </c>
      <c r="X496" s="95">
        <f t="shared" si="53"/>
        <v>2.5000000000000001E-2</v>
      </c>
      <c r="Y496" s="95">
        <f t="shared" si="54"/>
        <v>0.1</v>
      </c>
      <c r="Z496" s="95">
        <f t="shared" si="55"/>
        <v>0.1</v>
      </c>
      <c r="AA496" s="3" t="s">
        <v>154</v>
      </c>
      <c r="AB496" s="3" t="s">
        <v>17</v>
      </c>
      <c r="AC496" s="3" t="s">
        <v>21</v>
      </c>
      <c r="AD496" s="3" t="s">
        <v>15</v>
      </c>
      <c r="AE496" s="75" t="s">
        <v>84</v>
      </c>
    </row>
    <row r="497" spans="1:31" x14ac:dyDescent="0.2">
      <c r="A497" s="3" t="s">
        <v>23</v>
      </c>
      <c r="B497" s="3" t="s">
        <v>154</v>
      </c>
      <c r="C497" s="3" t="s">
        <v>17</v>
      </c>
      <c r="D497" s="3">
        <v>214.43</v>
      </c>
      <c r="E497" s="4">
        <v>42437</v>
      </c>
      <c r="F497" s="3" t="s">
        <v>21</v>
      </c>
      <c r="G497" s="3" t="s">
        <v>37</v>
      </c>
      <c r="H497" s="3" t="s">
        <v>198</v>
      </c>
      <c r="I497" s="3" t="s">
        <v>199</v>
      </c>
      <c r="J497" s="3" t="s">
        <v>199</v>
      </c>
      <c r="K497" s="3" t="s">
        <v>199</v>
      </c>
      <c r="L497" s="3" t="s">
        <v>199</v>
      </c>
      <c r="M497" s="3" t="s">
        <v>199</v>
      </c>
      <c r="N497" s="3"/>
      <c r="O497" s="3" t="s">
        <v>199</v>
      </c>
      <c r="P497" s="3" t="s">
        <v>199</v>
      </c>
      <c r="Q497" s="3"/>
      <c r="T497" s="95">
        <f t="shared" si="49"/>
        <v>5</v>
      </c>
      <c r="U497" s="95">
        <f t="shared" si="50"/>
        <v>0.05</v>
      </c>
      <c r="V497" s="95">
        <f t="shared" si="51"/>
        <v>0.01</v>
      </c>
      <c r="W497" s="95">
        <f t="shared" si="52"/>
        <v>0.5</v>
      </c>
      <c r="X497" s="95">
        <f t="shared" si="53"/>
        <v>2.5000000000000001E-2</v>
      </c>
      <c r="Y497" s="95">
        <f t="shared" si="54"/>
        <v>0.1</v>
      </c>
      <c r="Z497" s="95">
        <f t="shared" si="55"/>
        <v>0.1</v>
      </c>
      <c r="AA497" s="3" t="s">
        <v>154</v>
      </c>
      <c r="AB497" s="3" t="s">
        <v>17</v>
      </c>
      <c r="AC497" s="3" t="s">
        <v>21</v>
      </c>
      <c r="AD497" s="3" t="s">
        <v>37</v>
      </c>
      <c r="AE497" s="75" t="s">
        <v>84</v>
      </c>
    </row>
    <row r="498" spans="1:31" x14ac:dyDescent="0.2">
      <c r="A498" s="3" t="s">
        <v>23</v>
      </c>
      <c r="B498" s="3" t="s">
        <v>154</v>
      </c>
      <c r="C498" s="3" t="s">
        <v>17</v>
      </c>
      <c r="D498" s="3">
        <v>214.43</v>
      </c>
      <c r="E498" s="4">
        <v>42437</v>
      </c>
      <c r="F498" s="3" t="s">
        <v>21</v>
      </c>
      <c r="G498" s="3" t="s">
        <v>14</v>
      </c>
      <c r="H498" s="3" t="s">
        <v>198</v>
      </c>
      <c r="I498" s="3" t="s">
        <v>199</v>
      </c>
      <c r="J498" s="3" t="s">
        <v>199</v>
      </c>
      <c r="K498" s="3" t="s">
        <v>199</v>
      </c>
      <c r="L498" s="3" t="s">
        <v>199</v>
      </c>
      <c r="M498" s="3" t="s">
        <v>199</v>
      </c>
      <c r="N498" s="3">
        <v>0.04</v>
      </c>
      <c r="O498" s="3" t="s">
        <v>199</v>
      </c>
      <c r="P498" s="3" t="s">
        <v>199</v>
      </c>
      <c r="Q498" s="3"/>
      <c r="T498" s="95">
        <f t="shared" si="49"/>
        <v>5</v>
      </c>
      <c r="U498" s="95">
        <f t="shared" si="50"/>
        <v>0.05</v>
      </c>
      <c r="V498" s="95">
        <f t="shared" si="51"/>
        <v>0.01</v>
      </c>
      <c r="W498" s="95">
        <f t="shared" si="52"/>
        <v>0.5</v>
      </c>
      <c r="X498" s="95">
        <f t="shared" si="53"/>
        <v>2.5000000000000001E-2</v>
      </c>
      <c r="Y498" s="95">
        <f t="shared" si="54"/>
        <v>0.1</v>
      </c>
      <c r="Z498" s="95">
        <f t="shared" si="55"/>
        <v>0.1</v>
      </c>
      <c r="AA498" s="3" t="s">
        <v>154</v>
      </c>
      <c r="AB498" s="3" t="s">
        <v>17</v>
      </c>
      <c r="AC498" s="3" t="s">
        <v>21</v>
      </c>
      <c r="AD498" s="3" t="s">
        <v>14</v>
      </c>
      <c r="AE498" s="75" t="s">
        <v>84</v>
      </c>
    </row>
    <row r="499" spans="1:31" x14ac:dyDescent="0.2">
      <c r="A499" s="3" t="s">
        <v>23</v>
      </c>
      <c r="B499" s="3" t="s">
        <v>154</v>
      </c>
      <c r="C499" s="3" t="s">
        <v>17</v>
      </c>
      <c r="D499" s="3">
        <v>214.43</v>
      </c>
      <c r="E499" s="4">
        <v>42437</v>
      </c>
      <c r="F499" s="3" t="s">
        <v>21</v>
      </c>
      <c r="G499" s="3" t="s">
        <v>14</v>
      </c>
      <c r="H499" s="3" t="s">
        <v>198</v>
      </c>
      <c r="I499" s="3" t="s">
        <v>199</v>
      </c>
      <c r="J499" s="3" t="s">
        <v>199</v>
      </c>
      <c r="K499" s="3" t="s">
        <v>199</v>
      </c>
      <c r="L499" s="3" t="s">
        <v>199</v>
      </c>
      <c r="M499" s="3" t="s">
        <v>199</v>
      </c>
      <c r="N499" s="3">
        <v>3.1E-2</v>
      </c>
      <c r="O499" s="3" t="s">
        <v>199</v>
      </c>
      <c r="P499" s="3" t="s">
        <v>199</v>
      </c>
      <c r="Q499" s="3"/>
      <c r="T499" s="95">
        <f t="shared" si="49"/>
        <v>5</v>
      </c>
      <c r="U499" s="95">
        <f t="shared" si="50"/>
        <v>0.05</v>
      </c>
      <c r="V499" s="95">
        <f t="shared" si="51"/>
        <v>0.01</v>
      </c>
      <c r="W499" s="95">
        <f t="shared" si="52"/>
        <v>0.5</v>
      </c>
      <c r="X499" s="95">
        <f t="shared" si="53"/>
        <v>2.5000000000000001E-2</v>
      </c>
      <c r="Y499" s="95">
        <f t="shared" si="54"/>
        <v>0.1</v>
      </c>
      <c r="Z499" s="95">
        <f t="shared" si="55"/>
        <v>0.1</v>
      </c>
      <c r="AA499" s="3" t="s">
        <v>154</v>
      </c>
      <c r="AB499" s="3" t="s">
        <v>17</v>
      </c>
      <c r="AC499" s="3" t="s">
        <v>21</v>
      </c>
      <c r="AD499" s="3" t="s">
        <v>14</v>
      </c>
      <c r="AE499" s="75" t="s">
        <v>84</v>
      </c>
    </row>
    <row r="500" spans="1:31" x14ac:dyDescent="0.2">
      <c r="A500" s="3" t="s">
        <v>23</v>
      </c>
      <c r="B500" s="3" t="s">
        <v>154</v>
      </c>
      <c r="C500" s="3" t="s">
        <v>17</v>
      </c>
      <c r="D500" s="3">
        <v>214.43</v>
      </c>
      <c r="E500" s="4">
        <v>42437</v>
      </c>
      <c r="F500" s="3" t="s">
        <v>21</v>
      </c>
      <c r="G500" s="3" t="s">
        <v>14</v>
      </c>
      <c r="H500" s="3" t="s">
        <v>198</v>
      </c>
      <c r="I500" s="3" t="s">
        <v>199</v>
      </c>
      <c r="J500" s="3" t="s">
        <v>199</v>
      </c>
      <c r="K500" s="3" t="s">
        <v>199</v>
      </c>
      <c r="L500" s="3" t="s">
        <v>199</v>
      </c>
      <c r="M500" s="3" t="s">
        <v>199</v>
      </c>
      <c r="N500" s="3">
        <v>6.8000000000000005E-2</v>
      </c>
      <c r="O500" s="3" t="s">
        <v>199</v>
      </c>
      <c r="P500" s="3" t="s">
        <v>199</v>
      </c>
      <c r="Q500" s="3"/>
      <c r="T500" s="95">
        <f t="shared" si="49"/>
        <v>5</v>
      </c>
      <c r="U500" s="95">
        <f t="shared" si="50"/>
        <v>0.05</v>
      </c>
      <c r="V500" s="95">
        <f t="shared" si="51"/>
        <v>0.01</v>
      </c>
      <c r="W500" s="95">
        <f t="shared" si="52"/>
        <v>0.5</v>
      </c>
      <c r="X500" s="95">
        <f t="shared" si="53"/>
        <v>2.5000000000000001E-2</v>
      </c>
      <c r="Y500" s="95">
        <f t="shared" si="54"/>
        <v>0.1</v>
      </c>
      <c r="Z500" s="95">
        <f t="shared" si="55"/>
        <v>0.1</v>
      </c>
      <c r="AA500" s="3" t="s">
        <v>154</v>
      </c>
      <c r="AB500" s="3" t="s">
        <v>17</v>
      </c>
      <c r="AC500" s="3" t="s">
        <v>21</v>
      </c>
      <c r="AD500" s="3" t="s">
        <v>14</v>
      </c>
      <c r="AE500" s="75" t="s">
        <v>84</v>
      </c>
    </row>
    <row r="501" spans="1:31" x14ac:dyDescent="0.2">
      <c r="A501" s="3" t="s">
        <v>23</v>
      </c>
      <c r="B501" s="3" t="s">
        <v>154</v>
      </c>
      <c r="C501" s="3" t="s">
        <v>17</v>
      </c>
      <c r="D501" s="3">
        <v>214.43</v>
      </c>
      <c r="E501" s="4">
        <v>42437</v>
      </c>
      <c r="F501" s="3" t="s">
        <v>21</v>
      </c>
      <c r="G501" s="3" t="s">
        <v>14</v>
      </c>
      <c r="H501" s="3" t="s">
        <v>198</v>
      </c>
      <c r="I501" s="3" t="s">
        <v>199</v>
      </c>
      <c r="J501" s="3" t="s">
        <v>199</v>
      </c>
      <c r="K501" s="3" t="s">
        <v>199</v>
      </c>
      <c r="L501" s="3">
        <v>4.3</v>
      </c>
      <c r="M501" s="3" t="s">
        <v>199</v>
      </c>
      <c r="N501" s="3">
        <v>3.7999999999999999E-2</v>
      </c>
      <c r="O501" s="3" t="s">
        <v>199</v>
      </c>
      <c r="P501" s="3" t="s">
        <v>199</v>
      </c>
      <c r="Q501" s="3"/>
      <c r="T501" s="95">
        <f t="shared" si="49"/>
        <v>5</v>
      </c>
      <c r="U501" s="95">
        <f t="shared" si="50"/>
        <v>0.05</v>
      </c>
      <c r="V501" s="95">
        <f t="shared" si="51"/>
        <v>0.01</v>
      </c>
      <c r="W501" s="95">
        <f t="shared" si="52"/>
        <v>4.3</v>
      </c>
      <c r="X501" s="95">
        <f t="shared" si="53"/>
        <v>2.5000000000000001E-2</v>
      </c>
      <c r="Y501" s="95">
        <f t="shared" si="54"/>
        <v>0.1</v>
      </c>
      <c r="Z501" s="95">
        <f t="shared" si="55"/>
        <v>0.1</v>
      </c>
      <c r="AA501" s="3" t="s">
        <v>154</v>
      </c>
      <c r="AB501" s="3" t="s">
        <v>17</v>
      </c>
      <c r="AC501" s="3" t="s">
        <v>21</v>
      </c>
      <c r="AD501" s="3" t="s">
        <v>14</v>
      </c>
      <c r="AE501" s="75" t="s">
        <v>84</v>
      </c>
    </row>
    <row r="502" spans="1:31" x14ac:dyDescent="0.2">
      <c r="A502" s="3" t="s">
        <v>23</v>
      </c>
      <c r="B502" s="3" t="s">
        <v>154</v>
      </c>
      <c r="C502" s="3" t="s">
        <v>17</v>
      </c>
      <c r="D502" s="3">
        <v>214.43</v>
      </c>
      <c r="E502" s="4">
        <v>42437</v>
      </c>
      <c r="F502" s="3" t="s">
        <v>21</v>
      </c>
      <c r="G502" s="3" t="s">
        <v>14</v>
      </c>
      <c r="H502" s="3" t="s">
        <v>198</v>
      </c>
      <c r="I502" s="3" t="s">
        <v>199</v>
      </c>
      <c r="J502" s="3" t="s">
        <v>199</v>
      </c>
      <c r="K502" s="3" t="s">
        <v>199</v>
      </c>
      <c r="L502" s="3" t="s">
        <v>199</v>
      </c>
      <c r="M502" s="3" t="s">
        <v>199</v>
      </c>
      <c r="N502" s="3">
        <v>2.7E-2</v>
      </c>
      <c r="O502" s="3" t="s">
        <v>199</v>
      </c>
      <c r="P502" s="3" t="s">
        <v>199</v>
      </c>
      <c r="Q502" s="3"/>
      <c r="T502" s="95">
        <f t="shared" si="49"/>
        <v>5</v>
      </c>
      <c r="U502" s="95">
        <f t="shared" si="50"/>
        <v>0.05</v>
      </c>
      <c r="V502" s="95">
        <f t="shared" si="51"/>
        <v>0.01</v>
      </c>
      <c r="W502" s="95">
        <f t="shared" si="52"/>
        <v>0.5</v>
      </c>
      <c r="X502" s="95">
        <f t="shared" si="53"/>
        <v>2.5000000000000001E-2</v>
      </c>
      <c r="Y502" s="95">
        <f t="shared" si="54"/>
        <v>0.1</v>
      </c>
      <c r="Z502" s="95">
        <f t="shared" si="55"/>
        <v>0.1</v>
      </c>
      <c r="AA502" s="3" t="s">
        <v>154</v>
      </c>
      <c r="AB502" s="3" t="s">
        <v>17</v>
      </c>
      <c r="AC502" s="3" t="s">
        <v>21</v>
      </c>
      <c r="AD502" s="3" t="s">
        <v>14</v>
      </c>
      <c r="AE502" s="75" t="s">
        <v>84</v>
      </c>
    </row>
    <row r="503" spans="1:31" x14ac:dyDescent="0.2">
      <c r="A503" s="3" t="s">
        <v>23</v>
      </c>
      <c r="B503" s="3" t="s">
        <v>154</v>
      </c>
      <c r="C503" s="3" t="s">
        <v>17</v>
      </c>
      <c r="D503" s="3">
        <v>214.43</v>
      </c>
      <c r="E503" s="4">
        <v>42437</v>
      </c>
      <c r="F503" s="3" t="s">
        <v>21</v>
      </c>
      <c r="G503" s="3" t="s">
        <v>18</v>
      </c>
      <c r="H503" s="3" t="s">
        <v>198</v>
      </c>
      <c r="I503" s="3" t="s">
        <v>199</v>
      </c>
      <c r="J503" s="3">
        <v>0.11</v>
      </c>
      <c r="K503" s="3" t="s">
        <v>199</v>
      </c>
      <c r="L503" s="3" t="s">
        <v>199</v>
      </c>
      <c r="M503" s="3" t="s">
        <v>199</v>
      </c>
      <c r="N503" s="3">
        <v>5.6000000000000001E-2</v>
      </c>
      <c r="O503" s="3" t="s">
        <v>199</v>
      </c>
      <c r="P503" s="3" t="s">
        <v>199</v>
      </c>
      <c r="Q503" s="3"/>
      <c r="T503" s="95">
        <f t="shared" si="49"/>
        <v>5</v>
      </c>
      <c r="U503" s="95">
        <f t="shared" si="50"/>
        <v>0.11</v>
      </c>
      <c r="V503" s="95">
        <f t="shared" si="51"/>
        <v>0.01</v>
      </c>
      <c r="W503" s="95">
        <f t="shared" si="52"/>
        <v>0.5</v>
      </c>
      <c r="X503" s="95">
        <f t="shared" si="53"/>
        <v>2.5000000000000001E-2</v>
      </c>
      <c r="Y503" s="95">
        <f t="shared" si="54"/>
        <v>0.1</v>
      </c>
      <c r="Z503" s="95">
        <f t="shared" si="55"/>
        <v>0.1</v>
      </c>
      <c r="AA503" s="3" t="s">
        <v>154</v>
      </c>
      <c r="AB503" s="3" t="s">
        <v>17</v>
      </c>
      <c r="AC503" s="3" t="s">
        <v>21</v>
      </c>
      <c r="AD503" s="3" t="s">
        <v>18</v>
      </c>
      <c r="AE503" s="75" t="s">
        <v>84</v>
      </c>
    </row>
    <row r="504" spans="1:31" x14ac:dyDescent="0.2">
      <c r="A504" s="3" t="s">
        <v>23</v>
      </c>
      <c r="B504" s="3" t="s">
        <v>154</v>
      </c>
      <c r="C504" s="3" t="s">
        <v>17</v>
      </c>
      <c r="D504" s="3">
        <v>214.43</v>
      </c>
      <c r="E504" s="4">
        <v>42437</v>
      </c>
      <c r="F504" s="3" t="s">
        <v>21</v>
      </c>
      <c r="G504" s="3" t="s">
        <v>18</v>
      </c>
      <c r="H504" s="3" t="s">
        <v>198</v>
      </c>
      <c r="I504" s="3" t="s">
        <v>199</v>
      </c>
      <c r="J504" s="3" t="s">
        <v>199</v>
      </c>
      <c r="K504" s="3" t="s">
        <v>199</v>
      </c>
      <c r="L504" s="3" t="s">
        <v>199</v>
      </c>
      <c r="M504" s="3" t="s">
        <v>199</v>
      </c>
      <c r="N504" s="3">
        <v>0.11</v>
      </c>
      <c r="O504" s="3" t="s">
        <v>199</v>
      </c>
      <c r="P504" s="3" t="s">
        <v>199</v>
      </c>
      <c r="Q504" s="3"/>
      <c r="T504" s="95">
        <f t="shared" si="49"/>
        <v>5</v>
      </c>
      <c r="U504" s="95">
        <f t="shared" si="50"/>
        <v>0.05</v>
      </c>
      <c r="V504" s="95">
        <f t="shared" si="51"/>
        <v>0.01</v>
      </c>
      <c r="W504" s="95">
        <f t="shared" si="52"/>
        <v>0.5</v>
      </c>
      <c r="X504" s="95">
        <f t="shared" si="53"/>
        <v>2.5000000000000001E-2</v>
      </c>
      <c r="Y504" s="95">
        <f t="shared" si="54"/>
        <v>0.1</v>
      </c>
      <c r="Z504" s="95">
        <f t="shared" si="55"/>
        <v>0.1</v>
      </c>
      <c r="AA504" s="3" t="s">
        <v>154</v>
      </c>
      <c r="AB504" s="3" t="s">
        <v>17</v>
      </c>
      <c r="AC504" s="3" t="s">
        <v>21</v>
      </c>
      <c r="AD504" s="3" t="s">
        <v>18</v>
      </c>
      <c r="AE504" s="75" t="s">
        <v>84</v>
      </c>
    </row>
    <row r="505" spans="1:31" x14ac:dyDescent="0.2">
      <c r="A505" s="3" t="s">
        <v>23</v>
      </c>
      <c r="B505" s="3" t="s">
        <v>154</v>
      </c>
      <c r="C505" s="3" t="s">
        <v>17</v>
      </c>
      <c r="D505" s="3">
        <v>214.43</v>
      </c>
      <c r="E505" s="4">
        <v>42437</v>
      </c>
      <c r="F505" s="3" t="s">
        <v>21</v>
      </c>
      <c r="G505" s="3" t="s">
        <v>18</v>
      </c>
      <c r="H505" s="3" t="s">
        <v>198</v>
      </c>
      <c r="I505" s="3" t="s">
        <v>199</v>
      </c>
      <c r="J505" s="3" t="s">
        <v>199</v>
      </c>
      <c r="K505" s="3" t="s">
        <v>199</v>
      </c>
      <c r="L505" s="3" t="s">
        <v>199</v>
      </c>
      <c r="M505" s="3" t="s">
        <v>199</v>
      </c>
      <c r="N505" s="3">
        <v>6.9000000000000006E-2</v>
      </c>
      <c r="O505" s="3" t="s">
        <v>199</v>
      </c>
      <c r="P505" s="3" t="s">
        <v>199</v>
      </c>
      <c r="Q505" s="3"/>
      <c r="T505" s="95">
        <f t="shared" si="49"/>
        <v>5</v>
      </c>
      <c r="U505" s="95">
        <f t="shared" si="50"/>
        <v>0.05</v>
      </c>
      <c r="V505" s="95">
        <f t="shared" si="51"/>
        <v>0.01</v>
      </c>
      <c r="W505" s="95">
        <f t="shared" si="52"/>
        <v>0.5</v>
      </c>
      <c r="X505" s="95">
        <f t="shared" si="53"/>
        <v>2.5000000000000001E-2</v>
      </c>
      <c r="Y505" s="95">
        <f t="shared" si="54"/>
        <v>0.1</v>
      </c>
      <c r="Z505" s="95">
        <f t="shared" si="55"/>
        <v>0.1</v>
      </c>
      <c r="AA505" s="3" t="s">
        <v>154</v>
      </c>
      <c r="AB505" s="3" t="s">
        <v>17</v>
      </c>
      <c r="AC505" s="3" t="s">
        <v>21</v>
      </c>
      <c r="AD505" s="3" t="s">
        <v>18</v>
      </c>
      <c r="AE505" s="75" t="s">
        <v>84</v>
      </c>
    </row>
    <row r="506" spans="1:31" x14ac:dyDescent="0.2">
      <c r="A506" s="3" t="s">
        <v>23</v>
      </c>
      <c r="B506" s="3" t="s">
        <v>154</v>
      </c>
      <c r="C506" s="3" t="s">
        <v>17</v>
      </c>
      <c r="D506" s="3">
        <v>214.43</v>
      </c>
      <c r="E506" s="4">
        <v>42437</v>
      </c>
      <c r="F506" s="3" t="s">
        <v>21</v>
      </c>
      <c r="G506" s="3" t="s">
        <v>18</v>
      </c>
      <c r="H506" s="3" t="s">
        <v>198</v>
      </c>
      <c r="I506" s="3" t="s">
        <v>199</v>
      </c>
      <c r="J506" s="3" t="s">
        <v>199</v>
      </c>
      <c r="K506" s="3" t="s">
        <v>199</v>
      </c>
      <c r="L506" s="3" t="s">
        <v>199</v>
      </c>
      <c r="M506" s="3" t="s">
        <v>199</v>
      </c>
      <c r="N506" s="3">
        <v>6.2E-2</v>
      </c>
      <c r="O506" s="3" t="s">
        <v>199</v>
      </c>
      <c r="P506" s="3" t="s">
        <v>199</v>
      </c>
      <c r="Q506" s="3"/>
      <c r="T506" s="95">
        <f t="shared" si="49"/>
        <v>5</v>
      </c>
      <c r="U506" s="95">
        <f t="shared" si="50"/>
        <v>0.05</v>
      </c>
      <c r="V506" s="95">
        <f t="shared" si="51"/>
        <v>0.01</v>
      </c>
      <c r="W506" s="95">
        <f t="shared" si="52"/>
        <v>0.5</v>
      </c>
      <c r="X506" s="95">
        <f t="shared" si="53"/>
        <v>2.5000000000000001E-2</v>
      </c>
      <c r="Y506" s="95">
        <f t="shared" si="54"/>
        <v>0.1</v>
      </c>
      <c r="Z506" s="95">
        <f t="shared" si="55"/>
        <v>0.1</v>
      </c>
      <c r="AA506" s="3" t="s">
        <v>154</v>
      </c>
      <c r="AB506" s="3" t="s">
        <v>17</v>
      </c>
      <c r="AC506" s="3" t="s">
        <v>21</v>
      </c>
      <c r="AD506" s="3" t="s">
        <v>18</v>
      </c>
      <c r="AE506" s="75" t="s">
        <v>84</v>
      </c>
    </row>
    <row r="507" spans="1:31" x14ac:dyDescent="0.2">
      <c r="A507" s="3" t="s">
        <v>23</v>
      </c>
      <c r="B507" s="3" t="s">
        <v>154</v>
      </c>
      <c r="C507" s="3" t="s">
        <v>17</v>
      </c>
      <c r="D507" s="3">
        <v>214.43</v>
      </c>
      <c r="E507" s="4">
        <v>42437</v>
      </c>
      <c r="F507" s="3" t="s">
        <v>21</v>
      </c>
      <c r="G507" s="3" t="s">
        <v>18</v>
      </c>
      <c r="H507" s="3" t="s">
        <v>198</v>
      </c>
      <c r="I507" s="3" t="s">
        <v>199</v>
      </c>
      <c r="J507" s="3" t="s">
        <v>199</v>
      </c>
      <c r="K507" s="3" t="s">
        <v>199</v>
      </c>
      <c r="L507" s="3" t="s">
        <v>199</v>
      </c>
      <c r="M507" s="3" t="s">
        <v>199</v>
      </c>
      <c r="N507" s="3">
        <v>4.1000000000000002E-2</v>
      </c>
      <c r="O507" s="3" t="s">
        <v>199</v>
      </c>
      <c r="P507" s="3" t="s">
        <v>199</v>
      </c>
      <c r="Q507" s="3"/>
      <c r="T507" s="95">
        <f t="shared" si="49"/>
        <v>5</v>
      </c>
      <c r="U507" s="95">
        <f t="shared" si="50"/>
        <v>0.05</v>
      </c>
      <c r="V507" s="95">
        <f t="shared" si="51"/>
        <v>0.01</v>
      </c>
      <c r="W507" s="95">
        <f t="shared" si="52"/>
        <v>0.5</v>
      </c>
      <c r="X507" s="95">
        <f t="shared" si="53"/>
        <v>2.5000000000000001E-2</v>
      </c>
      <c r="Y507" s="95">
        <f t="shared" si="54"/>
        <v>0.1</v>
      </c>
      <c r="Z507" s="95">
        <f t="shared" si="55"/>
        <v>0.1</v>
      </c>
      <c r="AA507" s="3" t="s">
        <v>154</v>
      </c>
      <c r="AB507" s="3" t="s">
        <v>17</v>
      </c>
      <c r="AC507" s="3" t="s">
        <v>21</v>
      </c>
      <c r="AD507" s="3" t="s">
        <v>18</v>
      </c>
      <c r="AE507" s="75" t="s">
        <v>84</v>
      </c>
    </row>
    <row r="508" spans="1:31" x14ac:dyDescent="0.2">
      <c r="A508" s="3" t="s">
        <v>23</v>
      </c>
      <c r="B508" s="3" t="s">
        <v>154</v>
      </c>
      <c r="C508" s="3" t="s">
        <v>17</v>
      </c>
      <c r="D508" s="3">
        <v>214.43</v>
      </c>
      <c r="E508" s="4">
        <v>42437</v>
      </c>
      <c r="F508" s="3" t="s">
        <v>21</v>
      </c>
      <c r="G508" s="3" t="s">
        <v>18</v>
      </c>
      <c r="H508" s="3" t="s">
        <v>198</v>
      </c>
      <c r="I508" s="3" t="s">
        <v>199</v>
      </c>
      <c r="J508" s="3" t="s">
        <v>199</v>
      </c>
      <c r="K508" s="3" t="s">
        <v>199</v>
      </c>
      <c r="L508" s="3" t="s">
        <v>199</v>
      </c>
      <c r="M508" s="3" t="s">
        <v>199</v>
      </c>
      <c r="N508" s="3">
        <v>7.0000000000000007E-2</v>
      </c>
      <c r="O508" s="3" t="s">
        <v>199</v>
      </c>
      <c r="P508" s="3" t="s">
        <v>199</v>
      </c>
      <c r="Q508" s="3"/>
      <c r="T508" s="95">
        <f t="shared" si="49"/>
        <v>5</v>
      </c>
      <c r="U508" s="95">
        <f t="shared" si="50"/>
        <v>0.05</v>
      </c>
      <c r="V508" s="95">
        <f t="shared" si="51"/>
        <v>0.01</v>
      </c>
      <c r="W508" s="95">
        <f t="shared" si="52"/>
        <v>0.5</v>
      </c>
      <c r="X508" s="95">
        <f t="shared" si="53"/>
        <v>2.5000000000000001E-2</v>
      </c>
      <c r="Y508" s="95">
        <f t="shared" si="54"/>
        <v>0.1</v>
      </c>
      <c r="Z508" s="95">
        <f t="shared" si="55"/>
        <v>0.1</v>
      </c>
      <c r="AA508" s="3" t="s">
        <v>154</v>
      </c>
      <c r="AB508" s="3" t="s">
        <v>17</v>
      </c>
      <c r="AC508" s="3" t="s">
        <v>21</v>
      </c>
      <c r="AD508" s="3" t="s">
        <v>18</v>
      </c>
      <c r="AE508" s="75" t="s">
        <v>84</v>
      </c>
    </row>
    <row r="509" spans="1:31" x14ac:dyDescent="0.2">
      <c r="A509" s="3" t="s">
        <v>23</v>
      </c>
      <c r="B509" s="3" t="s">
        <v>154</v>
      </c>
      <c r="C509" s="3" t="s">
        <v>17</v>
      </c>
      <c r="D509" s="3">
        <v>214.43</v>
      </c>
      <c r="E509" s="4">
        <v>42437</v>
      </c>
      <c r="F509" s="3" t="s">
        <v>21</v>
      </c>
      <c r="G509" s="3" t="s">
        <v>18</v>
      </c>
      <c r="H509" s="3" t="s">
        <v>198</v>
      </c>
      <c r="I509" s="3" t="s">
        <v>199</v>
      </c>
      <c r="J509" s="3" t="s">
        <v>199</v>
      </c>
      <c r="K509" s="3" t="s">
        <v>199</v>
      </c>
      <c r="L509" s="3" t="s">
        <v>199</v>
      </c>
      <c r="M509" s="3" t="s">
        <v>199</v>
      </c>
      <c r="N509" s="3">
        <v>9.2999999999999999E-2</v>
      </c>
      <c r="O509" s="3" t="s">
        <v>199</v>
      </c>
      <c r="P509" s="3" t="s">
        <v>199</v>
      </c>
      <c r="Q509" s="3"/>
      <c r="T509" s="95">
        <f t="shared" si="49"/>
        <v>5</v>
      </c>
      <c r="U509" s="95">
        <f t="shared" si="50"/>
        <v>0.05</v>
      </c>
      <c r="V509" s="95">
        <f t="shared" si="51"/>
        <v>0.01</v>
      </c>
      <c r="W509" s="95">
        <f t="shared" si="52"/>
        <v>0.5</v>
      </c>
      <c r="X509" s="95">
        <f t="shared" si="53"/>
        <v>2.5000000000000001E-2</v>
      </c>
      <c r="Y509" s="95">
        <f t="shared" si="54"/>
        <v>0.1</v>
      </c>
      <c r="Z509" s="95">
        <f t="shared" si="55"/>
        <v>0.1</v>
      </c>
      <c r="AA509" s="3" t="s">
        <v>154</v>
      </c>
      <c r="AB509" s="3" t="s">
        <v>17</v>
      </c>
      <c r="AC509" s="3" t="s">
        <v>21</v>
      </c>
      <c r="AD509" s="3" t="s">
        <v>18</v>
      </c>
      <c r="AE509" s="75" t="s">
        <v>84</v>
      </c>
    </row>
    <row r="510" spans="1:31" x14ac:dyDescent="0.2">
      <c r="A510" s="3" t="s">
        <v>23</v>
      </c>
      <c r="B510" s="3" t="s">
        <v>154</v>
      </c>
      <c r="C510" s="3" t="s">
        <v>17</v>
      </c>
      <c r="D510" s="3">
        <v>214.43</v>
      </c>
      <c r="E510" s="4">
        <v>42437</v>
      </c>
      <c r="F510" s="3" t="s">
        <v>21</v>
      </c>
      <c r="G510" s="3" t="s">
        <v>18</v>
      </c>
      <c r="H510" s="3" t="s">
        <v>198</v>
      </c>
      <c r="I510" s="3" t="s">
        <v>199</v>
      </c>
      <c r="J510" s="3" t="s">
        <v>199</v>
      </c>
      <c r="K510" s="3" t="s">
        <v>199</v>
      </c>
      <c r="L510" s="3" t="s">
        <v>199</v>
      </c>
      <c r="M510" s="3" t="s">
        <v>199</v>
      </c>
      <c r="N510" s="3">
        <v>7.6999999999999999E-2</v>
      </c>
      <c r="O510" s="3" t="s">
        <v>199</v>
      </c>
      <c r="P510" s="3" t="s">
        <v>199</v>
      </c>
      <c r="Q510" s="3"/>
      <c r="T510" s="95">
        <f t="shared" si="49"/>
        <v>5</v>
      </c>
      <c r="U510" s="95">
        <f t="shared" si="50"/>
        <v>0.05</v>
      </c>
      <c r="V510" s="95">
        <f t="shared" si="51"/>
        <v>0.01</v>
      </c>
      <c r="W510" s="95">
        <f t="shared" si="52"/>
        <v>0.5</v>
      </c>
      <c r="X510" s="95">
        <f t="shared" si="53"/>
        <v>2.5000000000000001E-2</v>
      </c>
      <c r="Y510" s="95">
        <f t="shared" si="54"/>
        <v>0.1</v>
      </c>
      <c r="Z510" s="95">
        <f t="shared" si="55"/>
        <v>0.1</v>
      </c>
      <c r="AA510" s="3" t="s">
        <v>154</v>
      </c>
      <c r="AB510" s="3" t="s">
        <v>17</v>
      </c>
      <c r="AC510" s="3" t="s">
        <v>21</v>
      </c>
      <c r="AD510" s="3" t="s">
        <v>18</v>
      </c>
      <c r="AE510" s="75" t="s">
        <v>84</v>
      </c>
    </row>
    <row r="511" spans="1:31" x14ac:dyDescent="0.2">
      <c r="A511" s="3" t="s">
        <v>23</v>
      </c>
      <c r="B511" s="3" t="s">
        <v>154</v>
      </c>
      <c r="C511" s="3" t="s">
        <v>17</v>
      </c>
      <c r="D511" s="3">
        <v>214.43</v>
      </c>
      <c r="E511" s="4">
        <v>42437</v>
      </c>
      <c r="F511" s="3" t="s">
        <v>21</v>
      </c>
      <c r="G511" s="3" t="s">
        <v>15</v>
      </c>
      <c r="H511" s="3" t="s">
        <v>198</v>
      </c>
      <c r="I511" s="3" t="s">
        <v>199</v>
      </c>
      <c r="J511" s="3" t="s">
        <v>199</v>
      </c>
      <c r="K511" s="3" t="s">
        <v>199</v>
      </c>
      <c r="L511" s="3" t="s">
        <v>199</v>
      </c>
      <c r="M511" s="3" t="s">
        <v>199</v>
      </c>
      <c r="N511" s="3"/>
      <c r="O511" s="3" t="s">
        <v>199</v>
      </c>
      <c r="P511" s="3" t="s">
        <v>199</v>
      </c>
      <c r="Q511" s="3"/>
      <c r="T511" s="95">
        <f t="shared" si="49"/>
        <v>5</v>
      </c>
      <c r="U511" s="95">
        <f t="shared" si="50"/>
        <v>0.05</v>
      </c>
      <c r="V511" s="95">
        <f t="shared" si="51"/>
        <v>0.01</v>
      </c>
      <c r="W511" s="95">
        <f t="shared" si="52"/>
        <v>0.5</v>
      </c>
      <c r="X511" s="95">
        <f t="shared" si="53"/>
        <v>2.5000000000000001E-2</v>
      </c>
      <c r="Y511" s="95">
        <f t="shared" si="54"/>
        <v>0.1</v>
      </c>
      <c r="Z511" s="95">
        <f t="shared" si="55"/>
        <v>0.1</v>
      </c>
      <c r="AA511" s="3" t="s">
        <v>154</v>
      </c>
      <c r="AB511" s="3" t="s">
        <v>17</v>
      </c>
      <c r="AC511" s="3" t="s">
        <v>21</v>
      </c>
      <c r="AD511" s="3" t="s">
        <v>15</v>
      </c>
      <c r="AE511" s="75" t="s">
        <v>84</v>
      </c>
    </row>
    <row r="512" spans="1:31" x14ac:dyDescent="0.2">
      <c r="A512" s="3" t="s">
        <v>23</v>
      </c>
      <c r="B512" s="3" t="s">
        <v>154</v>
      </c>
      <c r="C512" s="3" t="s">
        <v>17</v>
      </c>
      <c r="D512" s="3">
        <v>214.43</v>
      </c>
      <c r="E512" s="4">
        <v>42437</v>
      </c>
      <c r="F512" s="3" t="s">
        <v>21</v>
      </c>
      <c r="G512" s="3" t="s">
        <v>38</v>
      </c>
      <c r="H512" s="3" t="s">
        <v>198</v>
      </c>
      <c r="I512" s="3" t="s">
        <v>199</v>
      </c>
      <c r="J512" s="3" t="s">
        <v>199</v>
      </c>
      <c r="K512" s="3" t="s">
        <v>199</v>
      </c>
      <c r="L512" s="3" t="s">
        <v>199</v>
      </c>
      <c r="M512" s="3" t="s">
        <v>199</v>
      </c>
      <c r="N512" s="3"/>
      <c r="O512" s="3">
        <v>2.5</v>
      </c>
      <c r="P512" s="3" t="s">
        <v>199</v>
      </c>
      <c r="Q512" s="3"/>
      <c r="T512" s="95">
        <f t="shared" si="49"/>
        <v>5</v>
      </c>
      <c r="U512" s="95">
        <f t="shared" si="50"/>
        <v>0.05</v>
      </c>
      <c r="V512" s="95">
        <f t="shared" si="51"/>
        <v>0.01</v>
      </c>
      <c r="W512" s="95">
        <f t="shared" si="52"/>
        <v>0.5</v>
      </c>
      <c r="X512" s="95">
        <f t="shared" si="53"/>
        <v>2.5000000000000001E-2</v>
      </c>
      <c r="Y512" s="95">
        <f t="shared" si="54"/>
        <v>2.5</v>
      </c>
      <c r="Z512" s="95">
        <f t="shared" si="55"/>
        <v>0.1</v>
      </c>
      <c r="AA512" s="3" t="s">
        <v>154</v>
      </c>
      <c r="AB512" s="3" t="s">
        <v>17</v>
      </c>
      <c r="AC512" s="3" t="s">
        <v>21</v>
      </c>
      <c r="AD512" s="3" t="s">
        <v>38</v>
      </c>
      <c r="AE512" s="75" t="s">
        <v>84</v>
      </c>
    </row>
    <row r="513" spans="1:31" x14ac:dyDescent="0.2">
      <c r="A513" s="3" t="s">
        <v>23</v>
      </c>
      <c r="B513" s="3" t="s">
        <v>154</v>
      </c>
      <c r="C513" s="3" t="s">
        <v>17</v>
      </c>
      <c r="D513" s="3">
        <v>214.43</v>
      </c>
      <c r="E513" s="4">
        <v>42437</v>
      </c>
      <c r="F513" s="3" t="s">
        <v>21</v>
      </c>
      <c r="G513" s="3" t="s">
        <v>38</v>
      </c>
      <c r="H513" s="3" t="s">
        <v>198</v>
      </c>
      <c r="I513" s="3">
        <v>19</v>
      </c>
      <c r="J513" s="3" t="s">
        <v>199</v>
      </c>
      <c r="K513" s="3" t="s">
        <v>199</v>
      </c>
      <c r="L513" s="3" t="s">
        <v>199</v>
      </c>
      <c r="M513" s="3" t="s">
        <v>199</v>
      </c>
      <c r="N513" s="3"/>
      <c r="O513" s="3">
        <v>4.0999999999999996</v>
      </c>
      <c r="P513" s="3">
        <v>1.9</v>
      </c>
      <c r="Q513" s="3"/>
      <c r="T513" s="95">
        <f t="shared" si="49"/>
        <v>19</v>
      </c>
      <c r="U513" s="95">
        <f t="shared" si="50"/>
        <v>0.05</v>
      </c>
      <c r="V513" s="95">
        <f t="shared" si="51"/>
        <v>0.01</v>
      </c>
      <c r="W513" s="95">
        <f t="shared" si="52"/>
        <v>0.5</v>
      </c>
      <c r="X513" s="95">
        <f t="shared" si="53"/>
        <v>2.5000000000000001E-2</v>
      </c>
      <c r="Y513" s="95">
        <f t="shared" si="54"/>
        <v>4.0999999999999996</v>
      </c>
      <c r="Z513" s="95">
        <f t="shared" si="55"/>
        <v>1.9</v>
      </c>
      <c r="AA513" s="3" t="s">
        <v>154</v>
      </c>
      <c r="AB513" s="3" t="s">
        <v>17</v>
      </c>
      <c r="AC513" s="3" t="s">
        <v>21</v>
      </c>
      <c r="AD513" s="3" t="s">
        <v>38</v>
      </c>
      <c r="AE513" s="75" t="s">
        <v>84</v>
      </c>
    </row>
    <row r="514" spans="1:31" x14ac:dyDescent="0.2">
      <c r="A514" s="3" t="s">
        <v>23</v>
      </c>
      <c r="B514" s="3" t="s">
        <v>154</v>
      </c>
      <c r="C514" s="3" t="s">
        <v>17</v>
      </c>
      <c r="D514" s="3">
        <v>214.43</v>
      </c>
      <c r="E514" s="4">
        <v>42437</v>
      </c>
      <c r="F514" s="3" t="s">
        <v>21</v>
      </c>
      <c r="G514" s="3" t="s">
        <v>38</v>
      </c>
      <c r="H514" s="3" t="s">
        <v>198</v>
      </c>
      <c r="I514" s="3">
        <v>32</v>
      </c>
      <c r="J514" s="3" t="s">
        <v>199</v>
      </c>
      <c r="K514" s="3" t="s">
        <v>199</v>
      </c>
      <c r="L514" s="3" t="s">
        <v>199</v>
      </c>
      <c r="M514" s="3" t="s">
        <v>199</v>
      </c>
      <c r="N514" s="3"/>
      <c r="O514" s="3">
        <v>3.3</v>
      </c>
      <c r="P514" s="3" t="s">
        <v>199</v>
      </c>
      <c r="Q514" s="3"/>
      <c r="T514" s="95">
        <f t="shared" si="49"/>
        <v>32</v>
      </c>
      <c r="U514" s="95">
        <f t="shared" si="50"/>
        <v>0.05</v>
      </c>
      <c r="V514" s="95">
        <f t="shared" si="51"/>
        <v>0.01</v>
      </c>
      <c r="W514" s="95">
        <f t="shared" si="52"/>
        <v>0.5</v>
      </c>
      <c r="X514" s="95">
        <f t="shared" si="53"/>
        <v>2.5000000000000001E-2</v>
      </c>
      <c r="Y514" s="95">
        <f t="shared" si="54"/>
        <v>3.3</v>
      </c>
      <c r="Z514" s="95">
        <f t="shared" si="55"/>
        <v>0.1</v>
      </c>
      <c r="AA514" s="3" t="s">
        <v>154</v>
      </c>
      <c r="AB514" s="3" t="s">
        <v>17</v>
      </c>
      <c r="AC514" s="3" t="s">
        <v>21</v>
      </c>
      <c r="AD514" s="3" t="s">
        <v>38</v>
      </c>
      <c r="AE514" s="75" t="s">
        <v>84</v>
      </c>
    </row>
    <row r="515" spans="1:31" x14ac:dyDescent="0.2">
      <c r="A515" s="3" t="s">
        <v>23</v>
      </c>
      <c r="B515" s="3" t="s">
        <v>154</v>
      </c>
      <c r="C515" s="3" t="s">
        <v>17</v>
      </c>
      <c r="D515" s="3">
        <v>214.43</v>
      </c>
      <c r="E515" s="4">
        <v>42437</v>
      </c>
      <c r="F515" s="3" t="s">
        <v>21</v>
      </c>
      <c r="G515" s="3" t="s">
        <v>38</v>
      </c>
      <c r="H515" s="3" t="s">
        <v>198</v>
      </c>
      <c r="I515" s="3" t="s">
        <v>199</v>
      </c>
      <c r="J515" s="3" t="s">
        <v>199</v>
      </c>
      <c r="K515" s="3" t="s">
        <v>199</v>
      </c>
      <c r="L515" s="3" t="s">
        <v>199</v>
      </c>
      <c r="M515" s="3" t="s">
        <v>199</v>
      </c>
      <c r="N515" s="3"/>
      <c r="O515" s="3">
        <v>2.6</v>
      </c>
      <c r="P515" s="3">
        <v>1.3</v>
      </c>
      <c r="Q515" s="3"/>
      <c r="T515" s="95">
        <f t="shared" si="49"/>
        <v>5</v>
      </c>
      <c r="U515" s="95">
        <f t="shared" si="50"/>
        <v>0.05</v>
      </c>
      <c r="V515" s="95">
        <f t="shared" si="51"/>
        <v>0.01</v>
      </c>
      <c r="W515" s="95">
        <f t="shared" si="52"/>
        <v>0.5</v>
      </c>
      <c r="X515" s="95">
        <f t="shared" si="53"/>
        <v>2.5000000000000001E-2</v>
      </c>
      <c r="Y515" s="95">
        <f t="shared" si="54"/>
        <v>2.6</v>
      </c>
      <c r="Z515" s="95">
        <f t="shared" si="55"/>
        <v>1.3</v>
      </c>
      <c r="AA515" s="3" t="s">
        <v>154</v>
      </c>
      <c r="AB515" s="3" t="s">
        <v>17</v>
      </c>
      <c r="AC515" s="3" t="s">
        <v>21</v>
      </c>
      <c r="AD515" s="3" t="s">
        <v>38</v>
      </c>
      <c r="AE515" s="75" t="s">
        <v>84</v>
      </c>
    </row>
    <row r="516" spans="1:31" x14ac:dyDescent="0.2">
      <c r="A516" s="3" t="s">
        <v>23</v>
      </c>
      <c r="B516" s="3" t="s">
        <v>154</v>
      </c>
      <c r="C516" s="3" t="s">
        <v>17</v>
      </c>
      <c r="D516" s="3">
        <v>214.43</v>
      </c>
      <c r="E516" s="4">
        <v>42437</v>
      </c>
      <c r="F516" s="3" t="s">
        <v>21</v>
      </c>
      <c r="G516" s="3" t="s">
        <v>38</v>
      </c>
      <c r="H516" s="3" t="s">
        <v>198</v>
      </c>
      <c r="I516" s="3" t="s">
        <v>199</v>
      </c>
      <c r="J516" s="3" t="s">
        <v>199</v>
      </c>
      <c r="K516" s="3" t="s">
        <v>199</v>
      </c>
      <c r="L516" s="3" t="s">
        <v>199</v>
      </c>
      <c r="M516" s="3" t="s">
        <v>199</v>
      </c>
      <c r="N516" s="3"/>
      <c r="O516" s="3">
        <v>3.6</v>
      </c>
      <c r="P516" s="3">
        <v>1.8</v>
      </c>
      <c r="Q516" s="3"/>
      <c r="T516" s="95">
        <f t="shared" si="49"/>
        <v>5</v>
      </c>
      <c r="U516" s="95">
        <f t="shared" si="50"/>
        <v>0.05</v>
      </c>
      <c r="V516" s="95">
        <f t="shared" si="51"/>
        <v>0.01</v>
      </c>
      <c r="W516" s="95">
        <f t="shared" si="52"/>
        <v>0.5</v>
      </c>
      <c r="X516" s="95">
        <f t="shared" si="53"/>
        <v>2.5000000000000001E-2</v>
      </c>
      <c r="Y516" s="95">
        <f t="shared" si="54"/>
        <v>3.6</v>
      </c>
      <c r="Z516" s="95">
        <f t="shared" si="55"/>
        <v>1.8</v>
      </c>
      <c r="AA516" s="3" t="s">
        <v>154</v>
      </c>
      <c r="AB516" s="3" t="s">
        <v>17</v>
      </c>
      <c r="AC516" s="3" t="s">
        <v>21</v>
      </c>
      <c r="AD516" s="3" t="s">
        <v>38</v>
      </c>
      <c r="AE516" s="75" t="s">
        <v>84</v>
      </c>
    </row>
    <row r="517" spans="1:31" x14ac:dyDescent="0.2">
      <c r="A517" s="3" t="s">
        <v>23</v>
      </c>
      <c r="B517" s="3" t="s">
        <v>154</v>
      </c>
      <c r="C517" s="3" t="s">
        <v>17</v>
      </c>
      <c r="D517" s="3">
        <v>214.43</v>
      </c>
      <c r="E517" s="4">
        <v>42437</v>
      </c>
      <c r="F517" s="3" t="s">
        <v>21</v>
      </c>
      <c r="G517" s="3" t="s">
        <v>38</v>
      </c>
      <c r="H517" s="3" t="s">
        <v>198</v>
      </c>
      <c r="I517" s="3" t="s">
        <v>199</v>
      </c>
      <c r="J517" s="3" t="s">
        <v>199</v>
      </c>
      <c r="K517" s="3" t="s">
        <v>199</v>
      </c>
      <c r="L517" s="3" t="s">
        <v>199</v>
      </c>
      <c r="M517" s="3" t="s">
        <v>199</v>
      </c>
      <c r="N517" s="3"/>
      <c r="O517" s="3">
        <v>4.2</v>
      </c>
      <c r="P517" s="3">
        <v>1.4</v>
      </c>
      <c r="Q517" s="3"/>
      <c r="T517" s="95">
        <f t="shared" ref="T517:T519" si="56">IF(I517="U",5,I517)</f>
        <v>5</v>
      </c>
      <c r="U517" s="95">
        <f t="shared" ref="U517:U519" si="57">IF(J517="U",0.05,J517)</f>
        <v>0.05</v>
      </c>
      <c r="V517" s="95">
        <f t="shared" ref="V517:V519" si="58">IF(K517="U",0.01,K517)</f>
        <v>0.01</v>
      </c>
      <c r="W517" s="95">
        <f t="shared" ref="W517:W519" si="59">IF(L517="U",0.5,L517)</f>
        <v>0.5</v>
      </c>
      <c r="X517" s="95">
        <f t="shared" ref="X517:X519" si="60">IF(M517="U",0.025,M517)</f>
        <v>2.5000000000000001E-2</v>
      </c>
      <c r="Y517" s="95">
        <f t="shared" ref="Y517:Y519" si="61">IF(O517="U",0.1,O517)</f>
        <v>4.2</v>
      </c>
      <c r="Z517" s="95">
        <f t="shared" ref="Z517:Z519" si="62">IF(P517="U",0.1,P517)</f>
        <v>1.4</v>
      </c>
      <c r="AA517" s="3" t="s">
        <v>154</v>
      </c>
      <c r="AB517" s="3" t="s">
        <v>17</v>
      </c>
      <c r="AC517" s="3" t="s">
        <v>21</v>
      </c>
      <c r="AD517" s="3" t="s">
        <v>38</v>
      </c>
      <c r="AE517" s="75" t="s">
        <v>84</v>
      </c>
    </row>
    <row r="518" spans="1:31" x14ac:dyDescent="0.2">
      <c r="A518" s="3" t="s">
        <v>23</v>
      </c>
      <c r="B518" s="3" t="s">
        <v>154</v>
      </c>
      <c r="C518" s="3" t="s">
        <v>17</v>
      </c>
      <c r="D518" s="3">
        <v>214.43</v>
      </c>
      <c r="E518" s="4">
        <v>42437</v>
      </c>
      <c r="F518" s="3" t="s">
        <v>21</v>
      </c>
      <c r="G518" s="3" t="s">
        <v>38</v>
      </c>
      <c r="H518" s="3" t="s">
        <v>198</v>
      </c>
      <c r="I518" s="3" t="s">
        <v>199</v>
      </c>
      <c r="J518" s="3" t="s">
        <v>199</v>
      </c>
      <c r="K518" s="3" t="s">
        <v>199</v>
      </c>
      <c r="L518" s="3" t="s">
        <v>199</v>
      </c>
      <c r="M518" s="3" t="s">
        <v>199</v>
      </c>
      <c r="N518" s="3"/>
      <c r="O518" s="3">
        <v>4.3</v>
      </c>
      <c r="P518" s="3">
        <v>1.8</v>
      </c>
      <c r="Q518" s="3"/>
      <c r="T518" s="95">
        <f t="shared" si="56"/>
        <v>5</v>
      </c>
      <c r="U518" s="95">
        <f t="shared" si="57"/>
        <v>0.05</v>
      </c>
      <c r="V518" s="95">
        <f t="shared" si="58"/>
        <v>0.01</v>
      </c>
      <c r="W518" s="95">
        <f t="shared" si="59"/>
        <v>0.5</v>
      </c>
      <c r="X518" s="95">
        <f t="shared" si="60"/>
        <v>2.5000000000000001E-2</v>
      </c>
      <c r="Y518" s="95">
        <f t="shared" si="61"/>
        <v>4.3</v>
      </c>
      <c r="Z518" s="95">
        <f t="shared" si="62"/>
        <v>1.8</v>
      </c>
      <c r="AA518" s="3" t="s">
        <v>154</v>
      </c>
      <c r="AB518" s="3" t="s">
        <v>17</v>
      </c>
      <c r="AC518" s="3" t="s">
        <v>21</v>
      </c>
      <c r="AD518" s="3" t="s">
        <v>38</v>
      </c>
      <c r="AE518" s="75" t="s">
        <v>84</v>
      </c>
    </row>
    <row r="519" spans="1:31" x14ac:dyDescent="0.2">
      <c r="A519" s="3" t="s">
        <v>23</v>
      </c>
      <c r="B519" s="3" t="s">
        <v>154</v>
      </c>
      <c r="C519" s="3" t="s">
        <v>17</v>
      </c>
      <c r="D519" s="3">
        <v>214.43</v>
      </c>
      <c r="E519" s="4">
        <v>42437</v>
      </c>
      <c r="F519" s="3" t="s">
        <v>21</v>
      </c>
      <c r="G519" s="3" t="s">
        <v>38</v>
      </c>
      <c r="H519" s="3" t="s">
        <v>198</v>
      </c>
      <c r="I519" s="3" t="s">
        <v>199</v>
      </c>
      <c r="J519" s="3" t="s">
        <v>199</v>
      </c>
      <c r="K519" s="3" t="s">
        <v>199</v>
      </c>
      <c r="L519" s="3" t="s">
        <v>199</v>
      </c>
      <c r="M519" s="3" t="s">
        <v>199</v>
      </c>
      <c r="N519" s="3"/>
      <c r="O519" s="3">
        <v>3.3</v>
      </c>
      <c r="P519" s="3">
        <v>1.6</v>
      </c>
      <c r="Q519" s="3"/>
      <c r="T519" s="95">
        <f t="shared" si="56"/>
        <v>5</v>
      </c>
      <c r="U519" s="95">
        <f t="shared" si="57"/>
        <v>0.05</v>
      </c>
      <c r="V519" s="95">
        <f t="shared" si="58"/>
        <v>0.01</v>
      </c>
      <c r="W519" s="95">
        <f t="shared" si="59"/>
        <v>0.5</v>
      </c>
      <c r="X519" s="95">
        <f t="shared" si="60"/>
        <v>2.5000000000000001E-2</v>
      </c>
      <c r="Y519" s="95">
        <f t="shared" si="61"/>
        <v>3.3</v>
      </c>
      <c r="Z519" s="95">
        <f t="shared" si="62"/>
        <v>1.6</v>
      </c>
      <c r="AA519" s="3" t="s">
        <v>154</v>
      </c>
      <c r="AB519" s="3" t="s">
        <v>17</v>
      </c>
      <c r="AC519" s="3" t="s">
        <v>21</v>
      </c>
      <c r="AD519" s="3" t="s">
        <v>38</v>
      </c>
      <c r="AE519" s="75" t="s">
        <v>84</v>
      </c>
    </row>
  </sheetData>
  <sheetProtection algorithmName="SHA-512" hashValue="S7b7eQGbpvanbEEGqejf2rm0moX3drH5mpGjRFwCmpW2eCVTaTRX1pb4rCOfFR0ooeE9QFFBNi33JH54zgLdKA==" saltValue="rgEMP1/4kBBpsqTkJTP/jw==" spinCount="100000" sheet="1" objects="1" scenarios="1"/>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3B426D-3377-4EAA-924D-FB2E0DB41701}">
  <dimension ref="A1:HY519"/>
  <sheetViews>
    <sheetView topLeftCell="P1" workbookViewId="0">
      <selection activeCell="Y17" sqref="Y17"/>
    </sheetView>
  </sheetViews>
  <sheetFormatPr defaultColWidth="30.140625" defaultRowHeight="11.25" x14ac:dyDescent="0.2"/>
  <cols>
    <col min="1" max="1" width="10.28515625" style="3" customWidth="1"/>
    <col min="2" max="2" width="9.42578125" style="3" customWidth="1"/>
    <col min="3" max="3" width="16" style="3" customWidth="1"/>
    <col min="4" max="4" width="8.85546875" style="3" customWidth="1"/>
    <col min="5" max="7" width="13" style="3" customWidth="1"/>
    <col min="8" max="8" width="15.28515625" style="3" bestFit="1" customWidth="1"/>
    <col min="9" max="17" width="9.42578125" style="3" customWidth="1"/>
    <col min="18" max="18" width="32.140625" style="3" bestFit="1" customWidth="1"/>
    <col min="19" max="19" width="11.5703125" style="3" customWidth="1"/>
    <col min="20" max="20" width="8.42578125" style="3" bestFit="1" customWidth="1"/>
    <col min="21" max="21" width="8.28515625" style="3" bestFit="1" customWidth="1"/>
    <col min="22" max="22" width="9.42578125" style="3" bestFit="1" customWidth="1"/>
    <col min="23" max="23" width="4.28515625" style="3" bestFit="1" customWidth="1"/>
    <col min="24" max="24" width="10" style="3" bestFit="1" customWidth="1"/>
    <col min="25" max="25" width="21.85546875" style="3" customWidth="1"/>
    <col min="26" max="26" width="23.7109375" style="3" customWidth="1"/>
    <col min="27" max="27" width="12.28515625" style="3" customWidth="1"/>
    <col min="28" max="28" width="18.28515625" style="3" bestFit="1" customWidth="1"/>
    <col min="29" max="29" width="15.85546875" style="3" bestFit="1" customWidth="1"/>
    <col min="30" max="30" width="9.42578125" style="3" bestFit="1" customWidth="1"/>
    <col min="31" max="31" width="10" style="3" bestFit="1" customWidth="1"/>
    <col min="32" max="32" width="12.7109375" style="3" bestFit="1" customWidth="1"/>
    <col min="33" max="33" width="9.42578125" style="3" bestFit="1" customWidth="1"/>
    <col min="34" max="34" width="15.28515625" style="3" bestFit="1" customWidth="1"/>
    <col min="35" max="35" width="15" style="3" bestFit="1" customWidth="1"/>
    <col min="36" max="36" width="9.42578125" style="3" bestFit="1" customWidth="1"/>
    <col min="37" max="37" width="17.5703125" style="3" bestFit="1" customWidth="1"/>
    <col min="38" max="38" width="19.5703125" style="3" bestFit="1" customWidth="1"/>
    <col min="39" max="39" width="9.42578125" style="3" bestFit="1" customWidth="1"/>
    <col min="40" max="40" width="22.140625" style="3" bestFit="1" customWidth="1"/>
    <col min="41" max="41" width="14.28515625" style="3" bestFit="1" customWidth="1"/>
    <col min="42" max="42" width="9.42578125" style="3" bestFit="1" customWidth="1"/>
    <col min="43" max="43" width="16.85546875" style="3" bestFit="1" customWidth="1"/>
    <col min="44" max="44" width="13.85546875" style="3" bestFit="1" customWidth="1"/>
    <col min="45" max="45" width="9.42578125" style="3" bestFit="1" customWidth="1"/>
    <col min="46" max="46" width="16.42578125" style="3" bestFit="1" customWidth="1"/>
    <col min="47" max="47" width="13.28515625" style="3" bestFit="1" customWidth="1"/>
    <col min="48" max="48" width="9.42578125" style="3" bestFit="1" customWidth="1"/>
    <col min="49" max="49" width="15.85546875" style="3" bestFit="1" customWidth="1"/>
    <col min="50" max="50" width="10" style="3" bestFit="1" customWidth="1"/>
    <col min="51" max="54" width="7.42578125" style="3" bestFit="1" customWidth="1"/>
    <col min="55" max="55" width="13.85546875" style="3" bestFit="1" customWidth="1"/>
    <col min="56" max="56" width="18.42578125" style="3" bestFit="1" customWidth="1"/>
    <col min="57" max="57" width="12.7109375" style="3" bestFit="1" customWidth="1"/>
    <col min="58" max="58" width="5.42578125" style="3" bestFit="1" customWidth="1"/>
    <col min="59" max="59" width="14.42578125" style="3" bestFit="1" customWidth="1"/>
    <col min="60" max="60" width="11.28515625" style="3" bestFit="1" customWidth="1"/>
    <col min="61" max="61" width="13.85546875" style="3" bestFit="1" customWidth="1"/>
    <col min="62" max="62" width="15.28515625" style="3" bestFit="1" customWidth="1"/>
    <col min="63" max="63" width="15" style="3" bestFit="1" customWidth="1"/>
    <col min="64" max="64" width="14.42578125" style="3" bestFit="1" customWidth="1"/>
    <col min="65" max="65" width="11.28515625" style="3" bestFit="1" customWidth="1"/>
    <col min="66" max="66" width="4.42578125" style="3" bestFit="1" customWidth="1"/>
    <col min="67" max="67" width="13.85546875" style="3" bestFit="1" customWidth="1"/>
    <col min="68" max="68" width="17.5703125" style="3" bestFit="1" customWidth="1"/>
    <col min="69" max="69" width="19.5703125" style="3" bestFit="1" customWidth="1"/>
    <col min="70" max="70" width="5.42578125" style="3" bestFit="1" customWidth="1"/>
    <col min="71" max="71" width="14.42578125" style="3" bestFit="1" customWidth="1"/>
    <col min="72" max="72" width="11.28515625" style="3" bestFit="1" customWidth="1"/>
    <col min="73" max="73" width="5.42578125" style="3" bestFit="1" customWidth="1"/>
    <col min="74" max="74" width="6.42578125" style="3" bestFit="1" customWidth="1"/>
    <col min="75" max="75" width="13.85546875" style="3" bestFit="1" customWidth="1"/>
    <col min="76" max="76" width="22.140625" style="3" bestFit="1" customWidth="1"/>
    <col min="77" max="77" width="14.28515625" style="3" bestFit="1" customWidth="1"/>
    <col min="78" max="78" width="14.42578125" style="3" bestFit="1" customWidth="1"/>
    <col min="79" max="79" width="11.28515625" style="3" bestFit="1" customWidth="1"/>
    <col min="80" max="80" width="4.42578125" style="3" bestFit="1" customWidth="1"/>
    <col min="81" max="81" width="13.85546875" style="3" bestFit="1" customWidth="1"/>
    <col min="82" max="82" width="16.85546875" style="3" bestFit="1" customWidth="1"/>
    <col min="83" max="83" width="13.85546875" style="3" bestFit="1" customWidth="1"/>
    <col min="84" max="88" width="5.42578125" style="3" bestFit="1" customWidth="1"/>
    <col min="89" max="89" width="14.42578125" style="3" bestFit="1" customWidth="1"/>
    <col min="90" max="90" width="11.28515625" style="3" bestFit="1" customWidth="1"/>
    <col min="91" max="91" width="5.42578125" style="3" bestFit="1" customWidth="1"/>
    <col min="92" max="92" width="13.85546875" style="3" bestFit="1" customWidth="1"/>
    <col min="93" max="93" width="16.42578125" style="3" bestFit="1" customWidth="1"/>
    <col min="94" max="94" width="13.28515625" style="3" bestFit="1" customWidth="1"/>
    <col min="95" max="95" width="14.42578125" style="3" bestFit="1" customWidth="1"/>
    <col min="96" max="96" width="11.28515625" style="3" bestFit="1" customWidth="1"/>
    <col min="97" max="97" width="6.42578125" style="3" bestFit="1" customWidth="1"/>
    <col min="98" max="98" width="13.85546875" style="3" bestFit="1" customWidth="1"/>
    <col min="99" max="99" width="15.85546875" style="3" bestFit="1" customWidth="1"/>
    <col min="100" max="100" width="10" style="3" bestFit="1" customWidth="1"/>
    <col min="101" max="101" width="6" style="3" bestFit="1" customWidth="1"/>
    <col min="102" max="102" width="7.28515625" style="3" bestFit="1" customWidth="1"/>
    <col min="103" max="103" width="6" style="3" bestFit="1" customWidth="1"/>
    <col min="104" max="104" width="7.28515625" style="3" bestFit="1" customWidth="1"/>
    <col min="105" max="105" width="5.42578125" style="3" bestFit="1" customWidth="1"/>
    <col min="106" max="106" width="7.28515625" style="3" bestFit="1" customWidth="1"/>
    <col min="107" max="107" width="6.42578125" style="3" bestFit="1" customWidth="1"/>
    <col min="108" max="108" width="8.28515625" style="3" bestFit="1" customWidth="1"/>
    <col min="109" max="109" width="6.42578125" style="3" bestFit="1" customWidth="1"/>
    <col min="110" max="110" width="8.28515625" style="3" bestFit="1" customWidth="1"/>
    <col min="111" max="111" width="6.42578125" style="3" bestFit="1" customWidth="1"/>
    <col min="112" max="112" width="8.28515625" style="3" bestFit="1" customWidth="1"/>
    <col min="113" max="113" width="7.42578125" style="3" bestFit="1" customWidth="1"/>
    <col min="114" max="114" width="9.28515625" style="3" bestFit="1" customWidth="1"/>
    <col min="115" max="115" width="7.42578125" style="3" bestFit="1" customWidth="1"/>
    <col min="116" max="116" width="9.28515625" style="3" bestFit="1" customWidth="1"/>
    <col min="117" max="117" width="7.42578125" style="3" bestFit="1" customWidth="1"/>
    <col min="118" max="118" width="9.28515625" style="3" bestFit="1" customWidth="1"/>
    <col min="119" max="119" width="7.42578125" style="3" bestFit="1" customWidth="1"/>
    <col min="120" max="120" width="9.28515625" style="3" bestFit="1" customWidth="1"/>
    <col min="121" max="121" width="7.42578125" style="3" bestFit="1" customWidth="1"/>
    <col min="122" max="122" width="9.28515625" style="3" bestFit="1" customWidth="1"/>
    <col min="123" max="123" width="13.85546875" style="3" bestFit="1" customWidth="1"/>
    <col min="124" max="124" width="18.42578125" style="3" bestFit="1" customWidth="1"/>
    <col min="125" max="125" width="12.7109375" style="3" bestFit="1" customWidth="1"/>
    <col min="126" max="126" width="6" style="3" bestFit="1" customWidth="1"/>
    <col min="127" max="127" width="5" style="3" bestFit="1" customWidth="1"/>
    <col min="128" max="128" width="7.7109375" style="3" bestFit="1" customWidth="1"/>
    <col min="129" max="129" width="6" style="3" bestFit="1" customWidth="1"/>
    <col min="130" max="130" width="7.28515625" style="3" bestFit="1" customWidth="1"/>
    <col min="131" max="131" width="14.42578125" style="3" bestFit="1" customWidth="1"/>
    <col min="132" max="132" width="11.28515625" style="3" bestFit="1" customWidth="1"/>
    <col min="133" max="133" width="7.7109375" style="3" bestFit="1" customWidth="1"/>
    <col min="134" max="134" width="13.85546875" style="3" bestFit="1" customWidth="1"/>
    <col min="135" max="135" width="15.28515625" style="3" bestFit="1" customWidth="1"/>
    <col min="136" max="136" width="15" style="3" bestFit="1" customWidth="1"/>
    <col min="137" max="137" width="5" style="3" bestFit="1" customWidth="1"/>
    <col min="138" max="138" width="7.7109375" style="3" bestFit="1" customWidth="1"/>
    <col min="139" max="139" width="14.42578125" style="3" bestFit="1" customWidth="1"/>
    <col min="140" max="140" width="11.28515625" style="3" bestFit="1" customWidth="1"/>
    <col min="141" max="141" width="7.7109375" style="3" bestFit="1" customWidth="1"/>
    <col min="142" max="142" width="6" style="3" bestFit="1" customWidth="1"/>
    <col min="143" max="143" width="7.7109375" style="3" bestFit="1" customWidth="1"/>
    <col min="144" max="144" width="13.85546875" style="3" bestFit="1" customWidth="1"/>
    <col min="145" max="145" width="17.5703125" style="3" bestFit="1" customWidth="1"/>
    <col min="146" max="146" width="19.5703125" style="3" bestFit="1" customWidth="1"/>
    <col min="147" max="148" width="6" style="3" bestFit="1" customWidth="1"/>
    <col min="149" max="149" width="4.42578125" style="3" bestFit="1" customWidth="1"/>
    <col min="150" max="158" width="5" style="3" bestFit="1" customWidth="1"/>
    <col min="159" max="159" width="7.7109375" style="3" bestFit="1" customWidth="1"/>
    <col min="160" max="160" width="6" style="3" bestFit="1" customWidth="1"/>
    <col min="161" max="161" width="7.28515625" style="3" bestFit="1" customWidth="1"/>
    <col min="162" max="162" width="14.42578125" style="3" bestFit="1" customWidth="1"/>
    <col min="163" max="163" width="11.28515625" style="3" bestFit="1" customWidth="1"/>
    <col min="164" max="164" width="7.7109375" style="3" bestFit="1" customWidth="1"/>
    <col min="165" max="165" width="6" style="3" bestFit="1" customWidth="1"/>
    <col min="166" max="166" width="7.28515625" style="3" bestFit="1" customWidth="1"/>
    <col min="167" max="167" width="6.42578125" style="3" bestFit="1" customWidth="1"/>
    <col min="168" max="168" width="8.28515625" style="3" bestFit="1" customWidth="1"/>
    <col min="169" max="169" width="13.85546875" style="3" bestFit="1" customWidth="1"/>
    <col min="170" max="170" width="22.140625" style="3" bestFit="1" customWidth="1"/>
    <col min="171" max="171" width="14.28515625" style="3" bestFit="1" customWidth="1"/>
    <col min="172" max="182" width="5" style="3" bestFit="1" customWidth="1"/>
    <col min="183" max="183" width="7.7109375" style="3" bestFit="1" customWidth="1"/>
    <col min="184" max="184" width="14.42578125" style="3" bestFit="1" customWidth="1"/>
    <col min="185" max="185" width="11.28515625" style="3" bestFit="1" customWidth="1"/>
    <col min="186" max="186" width="4.42578125" style="3" bestFit="1" customWidth="1"/>
    <col min="187" max="187" width="7.7109375" style="3" bestFit="1" customWidth="1"/>
    <col min="188" max="188" width="6" style="3" bestFit="1" customWidth="1"/>
    <col min="189" max="189" width="7.7109375" style="3" bestFit="1" customWidth="1"/>
    <col min="190" max="190" width="13.85546875" style="3" bestFit="1" customWidth="1"/>
    <col min="191" max="191" width="16.85546875" style="3" bestFit="1" customWidth="1"/>
    <col min="192" max="192" width="13.85546875" style="3" bestFit="1" customWidth="1"/>
    <col min="193" max="193" width="5" style="3" bestFit="1" customWidth="1"/>
    <col min="194" max="194" width="4.42578125" style="3" bestFit="1" customWidth="1"/>
    <col min="195" max="196" width="5" style="3" bestFit="1" customWidth="1"/>
    <col min="197" max="197" width="7.7109375" style="3" bestFit="1" customWidth="1"/>
    <col min="198" max="198" width="6" style="3" bestFit="1" customWidth="1"/>
    <col min="199" max="199" width="7.28515625" style="3" bestFit="1" customWidth="1"/>
    <col min="200" max="200" width="6" style="3" bestFit="1" customWidth="1"/>
    <col min="201" max="201" width="7.28515625" style="3" bestFit="1" customWidth="1"/>
    <col min="202" max="202" width="6" style="3" bestFit="1" customWidth="1"/>
    <col min="203" max="203" width="7.28515625" style="3" bestFit="1" customWidth="1"/>
    <col min="204" max="204" width="6" style="3" bestFit="1" customWidth="1"/>
    <col min="205" max="205" width="7.28515625" style="3" bestFit="1" customWidth="1"/>
    <col min="206" max="206" width="6" style="3" bestFit="1" customWidth="1"/>
    <col min="207" max="207" width="7.28515625" style="3" bestFit="1" customWidth="1"/>
    <col min="208" max="208" width="14.42578125" style="3" bestFit="1" customWidth="1"/>
    <col min="209" max="209" width="11.28515625" style="3" bestFit="1" customWidth="1"/>
    <col min="210" max="210" width="4.42578125" style="3" bestFit="1" customWidth="1"/>
    <col min="211" max="217" width="5" style="3" bestFit="1" customWidth="1"/>
    <col min="218" max="218" width="7.7109375" style="3" bestFit="1" customWidth="1"/>
    <col min="219" max="219" width="5.42578125" style="3" bestFit="1" customWidth="1"/>
    <col min="220" max="220" width="7.28515625" style="3" bestFit="1" customWidth="1"/>
    <col min="221" max="221" width="13.85546875" style="3" bestFit="1" customWidth="1"/>
    <col min="222" max="222" width="16.42578125" style="3" bestFit="1" customWidth="1"/>
    <col min="223" max="223" width="13.28515625" style="3" bestFit="1" customWidth="1"/>
    <col min="224" max="224" width="5" style="3" bestFit="1" customWidth="1"/>
    <col min="225" max="225" width="7.7109375" style="3" bestFit="1" customWidth="1"/>
    <col min="226" max="226" width="14.42578125" style="3" bestFit="1" customWidth="1"/>
    <col min="227" max="227" width="11.28515625" style="3" bestFit="1" customWidth="1"/>
    <col min="228" max="228" width="7.7109375" style="3" bestFit="1" customWidth="1"/>
    <col min="229" max="229" width="6.42578125" style="3" bestFit="1" customWidth="1"/>
    <col min="230" max="230" width="8.28515625" style="3" bestFit="1" customWidth="1"/>
    <col min="231" max="231" width="13.85546875" style="3" bestFit="1" customWidth="1"/>
    <col min="232" max="232" width="15.85546875" style="3" bestFit="1" customWidth="1"/>
    <col min="233" max="233" width="10" style="3" bestFit="1" customWidth="1"/>
    <col min="234" max="16384" width="30.140625" style="3"/>
  </cols>
  <sheetData>
    <row r="1" spans="1:160" ht="17.25" customHeight="1" x14ac:dyDescent="0.2">
      <c r="C1" s="87" t="s">
        <v>149</v>
      </c>
      <c r="I1" s="198" t="s">
        <v>176</v>
      </c>
      <c r="J1" s="198"/>
      <c r="K1" s="198"/>
      <c r="L1" s="198"/>
      <c r="M1" s="198"/>
      <c r="N1" s="198"/>
      <c r="O1" s="198"/>
      <c r="P1" s="198"/>
      <c r="R1" s="199" t="s">
        <v>190</v>
      </c>
      <c r="S1" s="199"/>
      <c r="T1" s="199"/>
      <c r="U1" s="199"/>
      <c r="V1" s="199"/>
      <c r="W1" s="199"/>
      <c r="X1" s="199"/>
      <c r="Y1" s="199"/>
      <c r="Z1" s="199"/>
      <c r="AA1" s="199"/>
    </row>
    <row r="2" spans="1:160" ht="34.5" customHeight="1" x14ac:dyDescent="0.2">
      <c r="C2" s="87"/>
      <c r="I2" s="111"/>
      <c r="J2" s="111"/>
      <c r="K2" s="111"/>
      <c r="L2" s="111"/>
      <c r="M2" s="111"/>
      <c r="N2" s="111"/>
      <c r="O2" s="111"/>
      <c r="P2" s="111"/>
      <c r="R2" s="199"/>
      <c r="S2" s="199"/>
      <c r="T2" s="199"/>
      <c r="U2" s="199"/>
      <c r="V2" s="199"/>
      <c r="W2" s="199"/>
      <c r="X2" s="199"/>
      <c r="Y2" s="199"/>
      <c r="Z2" s="199"/>
      <c r="AA2" s="199"/>
    </row>
    <row r="3" spans="1:160" ht="22.5" x14ac:dyDescent="0.2">
      <c r="A3" s="3" t="s">
        <v>0</v>
      </c>
      <c r="B3" s="2" t="s">
        <v>155</v>
      </c>
      <c r="C3" s="2" t="s">
        <v>156</v>
      </c>
      <c r="D3" s="3" t="s">
        <v>33</v>
      </c>
      <c r="E3" s="3" t="s">
        <v>34</v>
      </c>
      <c r="F3" s="3" t="s">
        <v>50</v>
      </c>
      <c r="G3" s="3" t="s">
        <v>3</v>
      </c>
      <c r="H3" s="3" t="s">
        <v>35</v>
      </c>
      <c r="I3" s="3" t="s">
        <v>5</v>
      </c>
      <c r="J3" s="3" t="s">
        <v>6</v>
      </c>
      <c r="K3" s="3" t="s">
        <v>7</v>
      </c>
      <c r="L3" s="3" t="s">
        <v>8</v>
      </c>
      <c r="M3" s="3" t="s">
        <v>9</v>
      </c>
      <c r="N3" s="3" t="s">
        <v>10</v>
      </c>
      <c r="O3" s="3" t="s">
        <v>11</v>
      </c>
      <c r="P3" s="3" t="s">
        <v>12</v>
      </c>
      <c r="R3" s="13" t="s">
        <v>179</v>
      </c>
      <c r="S3" s="13" t="s">
        <v>68</v>
      </c>
      <c r="T3"/>
      <c r="U3"/>
      <c r="V3"/>
      <c r="W3"/>
      <c r="X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row>
    <row r="4" spans="1:160" ht="12.75" x14ac:dyDescent="0.2">
      <c r="A4" s="3" t="s">
        <v>23</v>
      </c>
      <c r="B4" s="3" t="s">
        <v>150</v>
      </c>
      <c r="C4" s="3" t="s">
        <v>24</v>
      </c>
      <c r="D4" s="5">
        <v>162.87</v>
      </c>
      <c r="E4" s="4">
        <v>42241</v>
      </c>
      <c r="F4" s="4" t="s">
        <v>30</v>
      </c>
      <c r="G4" s="3" t="s">
        <v>28</v>
      </c>
      <c r="H4" s="3" t="s">
        <v>27</v>
      </c>
      <c r="I4" s="3">
        <v>900</v>
      </c>
      <c r="J4" s="3">
        <v>0.56000000000000005</v>
      </c>
      <c r="K4" s="3">
        <v>0.5</v>
      </c>
      <c r="L4" s="3">
        <v>10</v>
      </c>
      <c r="M4" s="3">
        <v>6</v>
      </c>
      <c r="N4" s="3">
        <v>2.5000000000000001E-3</v>
      </c>
      <c r="O4" s="3">
        <v>120</v>
      </c>
      <c r="P4" s="3">
        <v>1.1000000000000001</v>
      </c>
      <c r="R4" s="13" t="s">
        <v>48</v>
      </c>
      <c r="S4" s="75" t="s">
        <v>24</v>
      </c>
      <c r="T4" s="75" t="s">
        <v>29</v>
      </c>
      <c r="U4" s="75" t="s">
        <v>16</v>
      </c>
      <c r="V4" s="75" t="s">
        <v>135</v>
      </c>
      <c r="W4" s="75" t="s">
        <v>17</v>
      </c>
      <c r="X4" s="75" t="s">
        <v>49</v>
      </c>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row>
    <row r="5" spans="1:160" ht="15.75" x14ac:dyDescent="0.2">
      <c r="A5" s="3" t="s">
        <v>23</v>
      </c>
      <c r="B5" s="3" t="s">
        <v>150</v>
      </c>
      <c r="C5" s="3" t="s">
        <v>24</v>
      </c>
      <c r="D5" s="5">
        <v>162.87</v>
      </c>
      <c r="E5" s="4">
        <v>42241</v>
      </c>
      <c r="F5" s="4" t="s">
        <v>30</v>
      </c>
      <c r="G5" s="3" t="s">
        <v>28</v>
      </c>
      <c r="H5" s="3" t="s">
        <v>25</v>
      </c>
      <c r="I5" s="3">
        <v>2.5</v>
      </c>
      <c r="J5" s="3">
        <v>2.5000000000000001E-2</v>
      </c>
      <c r="K5" s="3">
        <v>5.0000000000000001E-3</v>
      </c>
      <c r="L5" s="3">
        <v>0.25</v>
      </c>
      <c r="M5" s="3">
        <v>1.2E-2</v>
      </c>
      <c r="N5" s="3">
        <v>2.5000000000000001E-3</v>
      </c>
      <c r="O5" s="3">
        <v>16</v>
      </c>
      <c r="P5" s="3">
        <v>0.05</v>
      </c>
      <c r="R5" s="10" t="s">
        <v>28</v>
      </c>
      <c r="S5" s="106">
        <v>35</v>
      </c>
      <c r="T5" s="106">
        <v>53</v>
      </c>
      <c r="U5" s="106">
        <v>41</v>
      </c>
      <c r="V5" s="106">
        <v>27</v>
      </c>
      <c r="W5" s="106">
        <v>44</v>
      </c>
      <c r="X5" s="106">
        <v>200</v>
      </c>
      <c r="Y5" s="109" t="s">
        <v>182</v>
      </c>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row>
    <row r="6" spans="1:160" ht="12.75" x14ac:dyDescent="0.2">
      <c r="A6" s="3" t="s">
        <v>23</v>
      </c>
      <c r="B6" s="3" t="s">
        <v>150</v>
      </c>
      <c r="C6" s="3" t="s">
        <v>24</v>
      </c>
      <c r="D6" s="5">
        <v>162.87</v>
      </c>
      <c r="E6" s="4">
        <v>42241</v>
      </c>
      <c r="F6" s="4" t="s">
        <v>30</v>
      </c>
      <c r="G6" s="3" t="s">
        <v>28</v>
      </c>
      <c r="H6" s="3" t="s">
        <v>25</v>
      </c>
      <c r="I6" s="3">
        <v>2.5</v>
      </c>
      <c r="J6" s="3">
        <v>2.5000000000000001E-2</v>
      </c>
      <c r="K6" s="3">
        <v>5.0000000000000001E-3</v>
      </c>
      <c r="L6" s="3">
        <v>0.25</v>
      </c>
      <c r="M6" s="3">
        <v>1.2E-2</v>
      </c>
      <c r="N6" s="3">
        <v>2.5000000000000001E-3</v>
      </c>
      <c r="O6" s="3">
        <v>13</v>
      </c>
      <c r="P6" s="3">
        <v>1.4</v>
      </c>
      <c r="R6" s="12" t="s">
        <v>192</v>
      </c>
      <c r="S6" s="106">
        <v>9</v>
      </c>
      <c r="T6" s="106">
        <v>19</v>
      </c>
      <c r="U6" s="106">
        <v>20</v>
      </c>
      <c r="V6" s="106"/>
      <c r="W6" s="106">
        <v>15</v>
      </c>
      <c r="X6" s="106">
        <v>63</v>
      </c>
      <c r="Y6" s="110" t="s">
        <v>181</v>
      </c>
      <c r="Z6" s="108" t="s">
        <v>180</v>
      </c>
      <c r="AA6" s="108"/>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row>
    <row r="7" spans="1:160" ht="12.75" x14ac:dyDescent="0.2">
      <c r="A7" s="3" t="s">
        <v>23</v>
      </c>
      <c r="B7" s="3" t="s">
        <v>150</v>
      </c>
      <c r="C7" s="3" t="s">
        <v>24</v>
      </c>
      <c r="D7" s="5">
        <v>162.87</v>
      </c>
      <c r="E7" s="4">
        <v>42241</v>
      </c>
      <c r="F7" s="4" t="s">
        <v>30</v>
      </c>
      <c r="G7" s="3" t="s">
        <v>28</v>
      </c>
      <c r="H7" s="3" t="s">
        <v>25</v>
      </c>
      <c r="I7" s="3">
        <v>2.5</v>
      </c>
      <c r="J7" s="3">
        <v>2.5000000000000001E-2</v>
      </c>
      <c r="K7" s="3">
        <v>5.0000000000000001E-3</v>
      </c>
      <c r="L7" s="3">
        <v>0.25</v>
      </c>
      <c r="M7" s="3">
        <v>1.2E-2</v>
      </c>
      <c r="N7" s="3">
        <v>2.5000000000000001E-3</v>
      </c>
      <c r="O7" s="3">
        <v>69</v>
      </c>
      <c r="P7" s="3">
        <v>0.05</v>
      </c>
      <c r="R7" s="105" t="s">
        <v>25</v>
      </c>
      <c r="S7" s="106">
        <v>8</v>
      </c>
      <c r="T7" s="106">
        <v>10</v>
      </c>
      <c r="U7" s="106">
        <v>9</v>
      </c>
      <c r="V7" s="106"/>
      <c r="W7" s="106"/>
      <c r="X7" s="106">
        <v>27</v>
      </c>
      <c r="Y7" s="108" t="s">
        <v>183</v>
      </c>
      <c r="Z7" s="108" t="s">
        <v>51</v>
      </c>
      <c r="AA7" s="108"/>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row>
    <row r="8" spans="1:160" ht="12.75" x14ac:dyDescent="0.2">
      <c r="A8" s="3" t="s">
        <v>23</v>
      </c>
      <c r="B8" s="3" t="s">
        <v>150</v>
      </c>
      <c r="C8" s="3" t="s">
        <v>24</v>
      </c>
      <c r="D8" s="5">
        <v>162.87</v>
      </c>
      <c r="E8" s="4">
        <v>42241</v>
      </c>
      <c r="F8" s="4" t="s">
        <v>30</v>
      </c>
      <c r="G8" s="3" t="s">
        <v>28</v>
      </c>
      <c r="H8" s="3" t="s">
        <v>25</v>
      </c>
      <c r="I8" s="3">
        <v>1700</v>
      </c>
      <c r="J8" s="3">
        <v>1.8</v>
      </c>
      <c r="K8" s="3">
        <v>0.25</v>
      </c>
      <c r="L8" s="3">
        <v>7.3</v>
      </c>
      <c r="M8" s="3">
        <v>9.1999999999999993</v>
      </c>
      <c r="N8" s="3">
        <v>2.5000000000000001E-3</v>
      </c>
      <c r="O8" s="3">
        <v>260</v>
      </c>
      <c r="P8" s="3">
        <v>0.92</v>
      </c>
      <c r="R8" s="105" t="s">
        <v>22</v>
      </c>
      <c r="S8" s="106"/>
      <c r="T8" s="106">
        <v>7</v>
      </c>
      <c r="U8" s="106">
        <v>1</v>
      </c>
      <c r="V8" s="106"/>
      <c r="W8" s="106"/>
      <c r="X8" s="106">
        <v>8</v>
      </c>
      <c r="Y8" s="108"/>
      <c r="Z8" s="108"/>
      <c r="AA8" s="108" t="s">
        <v>155</v>
      </c>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row>
    <row r="9" spans="1:160" ht="12.75" x14ac:dyDescent="0.2">
      <c r="A9" s="3" t="s">
        <v>23</v>
      </c>
      <c r="B9" s="3" t="s">
        <v>150</v>
      </c>
      <c r="C9" s="3" t="s">
        <v>24</v>
      </c>
      <c r="D9" s="5">
        <v>162.87</v>
      </c>
      <c r="E9" s="4">
        <v>42241</v>
      </c>
      <c r="F9" s="4" t="s">
        <v>30</v>
      </c>
      <c r="G9" s="3" t="s">
        <v>28</v>
      </c>
      <c r="H9" s="3" t="s">
        <v>25</v>
      </c>
      <c r="I9" s="3">
        <v>1800</v>
      </c>
      <c r="J9" s="3">
        <v>1.4</v>
      </c>
      <c r="K9" s="3">
        <v>0.14000000000000001</v>
      </c>
      <c r="L9" s="3">
        <v>6.2</v>
      </c>
      <c r="M9" s="3">
        <v>7</v>
      </c>
      <c r="N9" s="3">
        <v>2.5000000000000001E-3</v>
      </c>
      <c r="O9" s="3">
        <v>190</v>
      </c>
      <c r="P9" s="3">
        <v>1.4</v>
      </c>
      <c r="R9" s="105" t="s">
        <v>31</v>
      </c>
      <c r="S9" s="106"/>
      <c r="T9" s="106"/>
      <c r="U9" s="106"/>
      <c r="V9" s="106"/>
      <c r="W9" s="106">
        <v>5</v>
      </c>
      <c r="X9" s="106">
        <v>5</v>
      </c>
      <c r="Y9" s="108" t="s">
        <v>24</v>
      </c>
      <c r="Z9" s="108" t="s">
        <v>184</v>
      </c>
      <c r="AA9" s="108" t="s">
        <v>150</v>
      </c>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row>
    <row r="10" spans="1:160" ht="12.75" x14ac:dyDescent="0.2">
      <c r="A10" s="3" t="s">
        <v>23</v>
      </c>
      <c r="B10" s="3" t="s">
        <v>150</v>
      </c>
      <c r="C10" s="3" t="s">
        <v>24</v>
      </c>
      <c r="D10" s="5">
        <v>162.87</v>
      </c>
      <c r="E10" s="4">
        <v>42241</v>
      </c>
      <c r="F10" s="4" t="s">
        <v>30</v>
      </c>
      <c r="G10" s="3" t="s">
        <v>28</v>
      </c>
      <c r="H10" s="3" t="s">
        <v>25</v>
      </c>
      <c r="I10" s="3">
        <v>880</v>
      </c>
      <c r="J10" s="3">
        <v>2.5000000000000001E-2</v>
      </c>
      <c r="K10" s="3">
        <v>5.0000000000000001E-3</v>
      </c>
      <c r="L10" s="3">
        <v>0.25</v>
      </c>
      <c r="M10" s="3">
        <v>1.2E-2</v>
      </c>
      <c r="N10" s="3">
        <v>2.5000000000000001E-3</v>
      </c>
      <c r="O10" s="3">
        <v>18</v>
      </c>
      <c r="P10" s="3">
        <v>0.05</v>
      </c>
      <c r="R10" s="105" t="s">
        <v>19</v>
      </c>
      <c r="S10" s="106"/>
      <c r="T10" s="106"/>
      <c r="U10" s="106">
        <v>10</v>
      </c>
      <c r="V10" s="106"/>
      <c r="W10" s="106">
        <v>10</v>
      </c>
      <c r="X10" s="106">
        <v>20</v>
      </c>
      <c r="Y10" s="108" t="s">
        <v>29</v>
      </c>
      <c r="Z10" s="108" t="s">
        <v>186</v>
      </c>
      <c r="AA10" s="108" t="s">
        <v>151</v>
      </c>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row>
    <row r="11" spans="1:160" ht="12.75" x14ac:dyDescent="0.2">
      <c r="A11" s="3" t="s">
        <v>23</v>
      </c>
      <c r="B11" s="3" t="s">
        <v>150</v>
      </c>
      <c r="C11" s="3" t="s">
        <v>24</v>
      </c>
      <c r="D11" s="5">
        <v>162.87</v>
      </c>
      <c r="E11" s="4">
        <v>42241</v>
      </c>
      <c r="F11" s="4" t="s">
        <v>30</v>
      </c>
      <c r="G11" s="3" t="s">
        <v>28</v>
      </c>
      <c r="H11" s="3" t="s">
        <v>25</v>
      </c>
      <c r="I11" s="3">
        <v>2200</v>
      </c>
      <c r="J11" s="3">
        <v>1.9</v>
      </c>
      <c r="K11" s="3">
        <v>0.36</v>
      </c>
      <c r="L11" s="3">
        <v>7.3</v>
      </c>
      <c r="M11" s="3">
        <v>10</v>
      </c>
      <c r="N11" s="3">
        <v>2.5000000000000001E-3</v>
      </c>
      <c r="O11" s="3">
        <v>360</v>
      </c>
      <c r="P11" s="3">
        <v>0.99</v>
      </c>
      <c r="R11" s="105" t="s">
        <v>20</v>
      </c>
      <c r="S11" s="106"/>
      <c r="T11" s="106">
        <v>2</v>
      </c>
      <c r="U11" s="106"/>
      <c r="V11" s="106"/>
      <c r="W11" s="106"/>
      <c r="X11" s="106">
        <v>2</v>
      </c>
      <c r="Y11" s="108" t="s">
        <v>16</v>
      </c>
      <c r="Z11" s="108" t="s">
        <v>185</v>
      </c>
      <c r="AA11" s="108" t="s">
        <v>152</v>
      </c>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row>
    <row r="12" spans="1:160" ht="12.75" x14ac:dyDescent="0.2">
      <c r="A12" s="3" t="s">
        <v>23</v>
      </c>
      <c r="B12" s="3" t="s">
        <v>150</v>
      </c>
      <c r="C12" s="3" t="s">
        <v>24</v>
      </c>
      <c r="D12" s="5">
        <v>162.87</v>
      </c>
      <c r="E12" s="4">
        <v>42241</v>
      </c>
      <c r="F12" s="4" t="s">
        <v>30</v>
      </c>
      <c r="G12" s="3" t="s">
        <v>28</v>
      </c>
      <c r="H12" s="3" t="s">
        <v>25</v>
      </c>
      <c r="I12" s="3">
        <v>530</v>
      </c>
      <c r="J12" s="3">
        <v>1.2</v>
      </c>
      <c r="K12" s="3">
        <v>5.0000000000000001E-3</v>
      </c>
      <c r="L12" s="3">
        <v>0.25</v>
      </c>
      <c r="M12" s="3">
        <v>2.6</v>
      </c>
      <c r="N12" s="3">
        <v>2.5000000000000001E-3</v>
      </c>
      <c r="O12" s="3">
        <v>77</v>
      </c>
      <c r="P12" s="3">
        <v>0.05</v>
      </c>
      <c r="R12" s="105" t="s">
        <v>27</v>
      </c>
      <c r="S12" s="106">
        <v>1</v>
      </c>
      <c r="T12" s="106"/>
      <c r="U12" s="106"/>
      <c r="V12" s="106"/>
      <c r="W12" s="106"/>
      <c r="X12" s="106">
        <v>1</v>
      </c>
      <c r="Y12" s="108" t="s">
        <v>187</v>
      </c>
      <c r="Z12" s="108" t="s">
        <v>188</v>
      </c>
      <c r="AA12" s="108" t="s">
        <v>153</v>
      </c>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row>
    <row r="13" spans="1:160" ht="12.75" x14ac:dyDescent="0.2">
      <c r="A13" s="3" t="s">
        <v>23</v>
      </c>
      <c r="B13" s="3" t="s">
        <v>151</v>
      </c>
      <c r="C13" s="3" t="s">
        <v>29</v>
      </c>
      <c r="D13" s="5">
        <v>147.54</v>
      </c>
      <c r="E13" s="4">
        <v>42241</v>
      </c>
      <c r="F13" s="4" t="s">
        <v>30</v>
      </c>
      <c r="G13" s="3" t="s">
        <v>28</v>
      </c>
      <c r="H13" s="3" t="s">
        <v>25</v>
      </c>
      <c r="I13" s="3">
        <v>38</v>
      </c>
      <c r="J13" s="3">
        <v>2.5000000000000001E-2</v>
      </c>
      <c r="K13" s="3">
        <v>5.0000000000000001E-3</v>
      </c>
      <c r="L13" s="3">
        <v>0.25</v>
      </c>
      <c r="M13" s="3">
        <v>1.2E-2</v>
      </c>
      <c r="N13" s="3">
        <v>2.5000000000000001E-3</v>
      </c>
      <c r="O13" s="3">
        <v>7.8</v>
      </c>
      <c r="P13" s="3">
        <v>1.6</v>
      </c>
      <c r="R13" s="12" t="s">
        <v>193</v>
      </c>
      <c r="S13" s="106">
        <v>26</v>
      </c>
      <c r="T13" s="106">
        <v>34</v>
      </c>
      <c r="U13" s="106">
        <v>21</v>
      </c>
      <c r="V13" s="106">
        <v>27</v>
      </c>
      <c r="W13" s="106">
        <v>29</v>
      </c>
      <c r="X13" s="106">
        <v>137</v>
      </c>
      <c r="Y13" s="108" t="s">
        <v>17</v>
      </c>
      <c r="Z13" s="108" t="s">
        <v>189</v>
      </c>
      <c r="AA13" s="108" t="s">
        <v>154</v>
      </c>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row>
    <row r="14" spans="1:160" ht="12.75" x14ac:dyDescent="0.2">
      <c r="A14" s="3" t="s">
        <v>23</v>
      </c>
      <c r="B14" s="3" t="s">
        <v>151</v>
      </c>
      <c r="C14" s="3" t="s">
        <v>29</v>
      </c>
      <c r="D14" s="5">
        <v>147.54</v>
      </c>
      <c r="E14" s="4">
        <v>42241</v>
      </c>
      <c r="F14" s="4" t="s">
        <v>30</v>
      </c>
      <c r="G14" s="3" t="s">
        <v>28</v>
      </c>
      <c r="H14" s="3" t="s">
        <v>25</v>
      </c>
      <c r="I14" s="3">
        <v>2.5</v>
      </c>
      <c r="J14" s="3">
        <v>0.28000000000000003</v>
      </c>
      <c r="K14" s="3">
        <v>5.0000000000000001E-3</v>
      </c>
      <c r="L14" s="3">
        <v>5.4</v>
      </c>
      <c r="M14" s="3">
        <v>0.23</v>
      </c>
      <c r="N14" s="3">
        <v>1.4E-2</v>
      </c>
      <c r="O14" s="3">
        <v>66</v>
      </c>
      <c r="P14" s="3">
        <v>1.1000000000000001</v>
      </c>
      <c r="R14" s="105" t="s">
        <v>25</v>
      </c>
      <c r="S14" s="106">
        <v>9</v>
      </c>
      <c r="T14" s="106">
        <v>11</v>
      </c>
      <c r="U14" s="106">
        <v>10</v>
      </c>
      <c r="V14" s="106">
        <v>7</v>
      </c>
      <c r="W14" s="106">
        <v>5</v>
      </c>
      <c r="X14" s="106">
        <v>42</v>
      </c>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row>
    <row r="15" spans="1:160" ht="12.75" x14ac:dyDescent="0.2">
      <c r="A15" s="3" t="s">
        <v>23</v>
      </c>
      <c r="B15" s="3" t="s">
        <v>151</v>
      </c>
      <c r="C15" s="3" t="s">
        <v>29</v>
      </c>
      <c r="D15" s="5">
        <v>147.54</v>
      </c>
      <c r="E15" s="4">
        <v>42241</v>
      </c>
      <c r="F15" s="4" t="s">
        <v>30</v>
      </c>
      <c r="G15" s="3" t="s">
        <v>28</v>
      </c>
      <c r="H15" s="3" t="s">
        <v>25</v>
      </c>
      <c r="I15" s="3">
        <v>2.5</v>
      </c>
      <c r="J15" s="3">
        <v>0.56000000000000005</v>
      </c>
      <c r="K15" s="3">
        <v>5.0000000000000001E-3</v>
      </c>
      <c r="L15" s="3">
        <v>0.25</v>
      </c>
      <c r="M15" s="3">
        <v>1.2E-2</v>
      </c>
      <c r="N15" s="3">
        <v>2.5000000000000001E-3</v>
      </c>
      <c r="O15" s="3">
        <v>14</v>
      </c>
      <c r="P15" s="3">
        <v>1.2</v>
      </c>
      <c r="R15" s="105" t="s">
        <v>22</v>
      </c>
      <c r="S15" s="106">
        <v>2</v>
      </c>
      <c r="T15" s="106">
        <v>10</v>
      </c>
      <c r="U15" s="106">
        <v>1</v>
      </c>
      <c r="V15" s="106">
        <v>10</v>
      </c>
      <c r="W15" s="106">
        <v>5</v>
      </c>
      <c r="X15" s="106">
        <v>28</v>
      </c>
      <c r="AB15" s="13" t="s">
        <v>35</v>
      </c>
      <c r="AC15" t="s">
        <v>194</v>
      </c>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row>
    <row r="16" spans="1:160" ht="12.75" x14ac:dyDescent="0.2">
      <c r="A16" s="3" t="s">
        <v>23</v>
      </c>
      <c r="B16" s="3" t="s">
        <v>151</v>
      </c>
      <c r="C16" s="3" t="s">
        <v>29</v>
      </c>
      <c r="D16" s="5">
        <v>147.54</v>
      </c>
      <c r="E16" s="4">
        <v>42241</v>
      </c>
      <c r="F16" s="4" t="s">
        <v>30</v>
      </c>
      <c r="G16" s="3" t="s">
        <v>28</v>
      </c>
      <c r="H16" s="3" t="s">
        <v>25</v>
      </c>
      <c r="I16" s="3">
        <v>130</v>
      </c>
      <c r="J16" s="3">
        <v>2.5000000000000001E-2</v>
      </c>
      <c r="K16" s="3">
        <v>0.27</v>
      </c>
      <c r="L16" s="3">
        <v>0.25</v>
      </c>
      <c r="M16" s="3">
        <v>2.1</v>
      </c>
      <c r="N16" s="3">
        <v>2.5000000000000001E-3</v>
      </c>
      <c r="O16" s="3">
        <v>76</v>
      </c>
      <c r="P16" s="3">
        <v>0.05</v>
      </c>
      <c r="R16" s="105" t="s">
        <v>31</v>
      </c>
      <c r="S16" s="106"/>
      <c r="T16" s="106"/>
      <c r="U16" s="106"/>
      <c r="V16" s="106"/>
      <c r="W16" s="106">
        <v>8</v>
      </c>
      <c r="X16" s="106">
        <v>8</v>
      </c>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row>
    <row r="17" spans="1:233" ht="12.75" x14ac:dyDescent="0.2">
      <c r="A17" s="3" t="s">
        <v>23</v>
      </c>
      <c r="B17" s="3" t="s">
        <v>151</v>
      </c>
      <c r="C17" s="3" t="s">
        <v>29</v>
      </c>
      <c r="D17" s="5">
        <v>147.54</v>
      </c>
      <c r="E17" s="4">
        <v>42241</v>
      </c>
      <c r="F17" s="4" t="s">
        <v>30</v>
      </c>
      <c r="G17" s="3" t="s">
        <v>28</v>
      </c>
      <c r="H17" s="3" t="s">
        <v>25</v>
      </c>
      <c r="I17" s="3">
        <v>1900</v>
      </c>
      <c r="J17" s="3">
        <v>1.8</v>
      </c>
      <c r="K17" s="3">
        <v>0.78</v>
      </c>
      <c r="L17" s="3">
        <v>10</v>
      </c>
      <c r="M17" s="3">
        <v>28</v>
      </c>
      <c r="N17" s="3">
        <v>2.5000000000000001E-3</v>
      </c>
      <c r="O17" s="3">
        <v>550</v>
      </c>
      <c r="P17" s="3">
        <v>1.6</v>
      </c>
      <c r="R17" s="105" t="s">
        <v>19</v>
      </c>
      <c r="S17" s="106">
        <v>10</v>
      </c>
      <c r="T17" s="106">
        <v>10</v>
      </c>
      <c r="U17" s="106">
        <v>10</v>
      </c>
      <c r="V17" s="106">
        <v>9</v>
      </c>
      <c r="W17" s="106">
        <v>10</v>
      </c>
      <c r="X17" s="106">
        <v>49</v>
      </c>
      <c r="AB17" s="13" t="s">
        <v>191</v>
      </c>
      <c r="AC17" s="13" t="s">
        <v>68</v>
      </c>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row>
    <row r="18" spans="1:233" ht="12.75" x14ac:dyDescent="0.2">
      <c r="A18" s="3" t="s">
        <v>23</v>
      </c>
      <c r="B18" s="3" t="s">
        <v>151</v>
      </c>
      <c r="C18" s="3" t="s">
        <v>29</v>
      </c>
      <c r="D18" s="5">
        <v>147.54</v>
      </c>
      <c r="E18" s="4">
        <v>42241</v>
      </c>
      <c r="F18" s="4" t="s">
        <v>30</v>
      </c>
      <c r="G18" s="3" t="s">
        <v>28</v>
      </c>
      <c r="H18" s="3" t="s">
        <v>25</v>
      </c>
      <c r="I18" s="3">
        <v>2.5</v>
      </c>
      <c r="J18" s="3">
        <v>2.5000000000000001E-2</v>
      </c>
      <c r="K18" s="3">
        <v>5.0000000000000001E-3</v>
      </c>
      <c r="L18" s="3">
        <v>0.25</v>
      </c>
      <c r="M18" s="3">
        <v>1.2E-2</v>
      </c>
      <c r="N18" s="3">
        <v>2.5000000000000001E-3</v>
      </c>
      <c r="O18" s="3">
        <v>91</v>
      </c>
      <c r="P18" s="3">
        <v>0.05</v>
      </c>
      <c r="R18" s="105" t="s">
        <v>20</v>
      </c>
      <c r="S18" s="106">
        <v>5</v>
      </c>
      <c r="T18" s="106">
        <v>2</v>
      </c>
      <c r="U18" s="106"/>
      <c r="V18" s="106">
        <v>1</v>
      </c>
      <c r="W18" s="106"/>
      <c r="X18" s="106">
        <v>8</v>
      </c>
      <c r="AB18" s="13" t="s">
        <v>48</v>
      </c>
      <c r="AC18" t="s">
        <v>51</v>
      </c>
      <c r="AD18" t="s">
        <v>30</v>
      </c>
      <c r="AE18" t="s">
        <v>49</v>
      </c>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row>
    <row r="19" spans="1:233" ht="12.75" x14ac:dyDescent="0.2">
      <c r="A19" s="3" t="s">
        <v>23</v>
      </c>
      <c r="B19" s="3" t="s">
        <v>151</v>
      </c>
      <c r="C19" s="3" t="s">
        <v>29</v>
      </c>
      <c r="D19" s="5">
        <v>147.54</v>
      </c>
      <c r="E19" s="4">
        <v>42241</v>
      </c>
      <c r="F19" s="4" t="s">
        <v>30</v>
      </c>
      <c r="G19" s="3" t="s">
        <v>28</v>
      </c>
      <c r="H19" s="3" t="s">
        <v>25</v>
      </c>
      <c r="I19" s="3">
        <v>2.5</v>
      </c>
      <c r="J19" s="3">
        <v>2.5000000000000001E-2</v>
      </c>
      <c r="K19" s="3">
        <v>5.0000000000000001E-3</v>
      </c>
      <c r="L19" s="3">
        <v>0.25</v>
      </c>
      <c r="M19" s="3">
        <v>1.2E-2</v>
      </c>
      <c r="N19" s="3">
        <v>2.5000000000000001E-3</v>
      </c>
      <c r="O19" s="3">
        <v>32</v>
      </c>
      <c r="P19" s="3">
        <v>0.05</v>
      </c>
      <c r="R19" s="105" t="s">
        <v>27</v>
      </c>
      <c r="S19" s="106"/>
      <c r="T19" s="106">
        <v>1</v>
      </c>
      <c r="U19" s="106"/>
      <c r="V19" s="106"/>
      <c r="W19" s="106">
        <v>1</v>
      </c>
      <c r="X19" s="106">
        <v>2</v>
      </c>
      <c r="AB19" s="10" t="s">
        <v>28</v>
      </c>
      <c r="AC19" s="112">
        <v>2.5</v>
      </c>
      <c r="AD19" s="112">
        <v>2.92</v>
      </c>
      <c r="AE19" s="112">
        <v>2.5913043478260871</v>
      </c>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row>
    <row r="20" spans="1:233" ht="12.75" x14ac:dyDescent="0.2">
      <c r="A20" s="3" t="s">
        <v>23</v>
      </c>
      <c r="B20" s="3" t="s">
        <v>151</v>
      </c>
      <c r="C20" s="3" t="s">
        <v>29</v>
      </c>
      <c r="D20" s="5">
        <v>147.54</v>
      </c>
      <c r="E20" s="4">
        <v>42241</v>
      </c>
      <c r="F20" s="4" t="s">
        <v>30</v>
      </c>
      <c r="G20" s="3" t="s">
        <v>28</v>
      </c>
      <c r="H20" s="3" t="s">
        <v>25</v>
      </c>
      <c r="I20" s="3">
        <v>2.5</v>
      </c>
      <c r="J20" s="3">
        <v>2.5000000000000001E-2</v>
      </c>
      <c r="K20" s="3">
        <v>5.0000000000000001E-3</v>
      </c>
      <c r="L20" s="3">
        <v>0.25</v>
      </c>
      <c r="M20" s="3">
        <v>1.2E-2</v>
      </c>
      <c r="N20" s="3">
        <v>2.5000000000000001E-3</v>
      </c>
      <c r="O20" s="3">
        <v>70</v>
      </c>
      <c r="P20" s="3">
        <v>0.05</v>
      </c>
      <c r="R20" s="10" t="s">
        <v>21</v>
      </c>
      <c r="S20" s="106">
        <v>56</v>
      </c>
      <c r="T20" s="106">
        <v>74</v>
      </c>
      <c r="U20" s="106">
        <v>61</v>
      </c>
      <c r="V20" s="106">
        <v>63</v>
      </c>
      <c r="W20" s="106">
        <v>62</v>
      </c>
      <c r="X20" s="106">
        <v>316</v>
      </c>
      <c r="AB20" s="10" t="s">
        <v>21</v>
      </c>
      <c r="AC20" s="112">
        <v>2.7083333333333335</v>
      </c>
      <c r="AD20" s="112">
        <v>2.5</v>
      </c>
      <c r="AE20" s="112">
        <v>2.65625</v>
      </c>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row>
    <row r="21" spans="1:233" ht="12.75" x14ac:dyDescent="0.2">
      <c r="A21" s="3" t="s">
        <v>23</v>
      </c>
      <c r="B21" s="3" t="s">
        <v>151</v>
      </c>
      <c r="C21" s="3" t="s">
        <v>29</v>
      </c>
      <c r="D21" s="5">
        <v>147.54</v>
      </c>
      <c r="E21" s="4">
        <v>42241</v>
      </c>
      <c r="F21" s="4" t="s">
        <v>30</v>
      </c>
      <c r="G21" s="3" t="s">
        <v>28</v>
      </c>
      <c r="H21" s="3" t="s">
        <v>25</v>
      </c>
      <c r="I21" s="3">
        <v>2500</v>
      </c>
      <c r="J21" s="3">
        <v>2.5</v>
      </c>
      <c r="K21" s="3">
        <v>0.77</v>
      </c>
      <c r="L21" s="3">
        <v>15</v>
      </c>
      <c r="M21" s="3">
        <v>37</v>
      </c>
      <c r="N21" s="3">
        <v>2.5000000000000001E-3</v>
      </c>
      <c r="O21" s="3">
        <v>380</v>
      </c>
      <c r="P21" s="3">
        <v>0.95</v>
      </c>
      <c r="R21" s="12" t="s">
        <v>192</v>
      </c>
      <c r="S21" s="106">
        <v>20</v>
      </c>
      <c r="T21" s="106">
        <v>30</v>
      </c>
      <c r="U21" s="106">
        <v>30</v>
      </c>
      <c r="V21" s="106">
        <v>25</v>
      </c>
      <c r="W21" s="106">
        <v>25</v>
      </c>
      <c r="X21" s="106">
        <v>130</v>
      </c>
      <c r="AB21" s="10" t="s">
        <v>49</v>
      </c>
      <c r="AC21" s="112">
        <v>2.6041666666666665</v>
      </c>
      <c r="AD21" s="112">
        <v>2.6909090909090909</v>
      </c>
      <c r="AE21" s="112">
        <v>2.6244680851063831</v>
      </c>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row>
    <row r="22" spans="1:233" ht="12.75" x14ac:dyDescent="0.2">
      <c r="A22" s="3" t="s">
        <v>23</v>
      </c>
      <c r="B22" s="3" t="s">
        <v>151</v>
      </c>
      <c r="C22" s="3" t="s">
        <v>29</v>
      </c>
      <c r="D22" s="5">
        <v>147.54</v>
      </c>
      <c r="E22" s="4">
        <v>42241</v>
      </c>
      <c r="F22" s="4" t="s">
        <v>30</v>
      </c>
      <c r="G22" s="3" t="s">
        <v>28</v>
      </c>
      <c r="H22" s="3" t="s">
        <v>25</v>
      </c>
      <c r="I22" s="3">
        <v>2.5</v>
      </c>
      <c r="J22" s="3">
        <v>1.4</v>
      </c>
      <c r="K22" s="3">
        <v>5.0000000000000001E-3</v>
      </c>
      <c r="L22" s="3">
        <v>0.25</v>
      </c>
      <c r="M22" s="3">
        <v>1.2E-2</v>
      </c>
      <c r="N22" s="3">
        <v>2.5000000000000001E-3</v>
      </c>
      <c r="O22" s="3">
        <v>110</v>
      </c>
      <c r="P22" s="3">
        <v>1.5</v>
      </c>
      <c r="R22" s="105" t="s">
        <v>25</v>
      </c>
      <c r="S22" s="106">
        <v>8</v>
      </c>
      <c r="T22" s="106">
        <v>10</v>
      </c>
      <c r="U22" s="106">
        <v>9</v>
      </c>
      <c r="V22" s="106">
        <v>5</v>
      </c>
      <c r="W22" s="106"/>
      <c r="X22" s="106">
        <v>32</v>
      </c>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row>
    <row r="23" spans="1:233" ht="12.75" x14ac:dyDescent="0.2">
      <c r="A23" s="3" t="s">
        <v>23</v>
      </c>
      <c r="B23" s="3" t="s">
        <v>151</v>
      </c>
      <c r="C23" s="3" t="s">
        <v>29</v>
      </c>
      <c r="D23" s="5">
        <v>147.54</v>
      </c>
      <c r="E23" s="4">
        <v>42241</v>
      </c>
      <c r="F23" s="4" t="s">
        <v>30</v>
      </c>
      <c r="G23" s="3" t="s">
        <v>28</v>
      </c>
      <c r="H23" s="3" t="s">
        <v>20</v>
      </c>
      <c r="I23" s="3">
        <v>6.7</v>
      </c>
      <c r="J23" s="3">
        <v>2.5000000000000001E-2</v>
      </c>
      <c r="K23" s="3">
        <v>0.25</v>
      </c>
      <c r="L23" s="3">
        <v>32</v>
      </c>
      <c r="M23" s="3">
        <v>0.12</v>
      </c>
      <c r="N23" s="3">
        <v>2.5000000000000001E-3</v>
      </c>
      <c r="O23" s="3">
        <v>0.97</v>
      </c>
      <c r="P23" s="3">
        <v>10</v>
      </c>
      <c r="R23" s="105" t="s">
        <v>22</v>
      </c>
      <c r="S23" s="106"/>
      <c r="T23" s="106">
        <v>8</v>
      </c>
      <c r="U23" s="106">
        <v>1</v>
      </c>
      <c r="V23" s="106"/>
      <c r="W23" s="106"/>
      <c r="X23" s="106">
        <v>9</v>
      </c>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row>
    <row r="24" spans="1:233" ht="12.75" x14ac:dyDescent="0.2">
      <c r="A24" s="3" t="s">
        <v>23</v>
      </c>
      <c r="B24" s="3" t="s">
        <v>151</v>
      </c>
      <c r="C24" s="3" t="s">
        <v>29</v>
      </c>
      <c r="D24" s="5">
        <v>147.54</v>
      </c>
      <c r="E24" s="4">
        <v>42241</v>
      </c>
      <c r="F24" s="4" t="s">
        <v>30</v>
      </c>
      <c r="G24" s="3" t="s">
        <v>28</v>
      </c>
      <c r="H24" s="3" t="s">
        <v>20</v>
      </c>
      <c r="I24" s="3">
        <v>2.5</v>
      </c>
      <c r="J24" s="3">
        <v>2.5000000000000001E-2</v>
      </c>
      <c r="K24" s="3">
        <v>0.12</v>
      </c>
      <c r="L24" s="3">
        <v>120</v>
      </c>
      <c r="M24" s="3">
        <v>0.24</v>
      </c>
      <c r="N24" s="3">
        <v>2.5000000000000001E-3</v>
      </c>
      <c r="O24" s="3">
        <v>2.4</v>
      </c>
      <c r="P24" s="3">
        <v>13</v>
      </c>
      <c r="R24" s="105" t="s">
        <v>31</v>
      </c>
      <c r="S24" s="106"/>
      <c r="T24" s="106"/>
      <c r="U24" s="106"/>
      <c r="V24" s="106"/>
      <c r="W24" s="106">
        <v>5</v>
      </c>
      <c r="X24" s="106">
        <v>5</v>
      </c>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row>
    <row r="25" spans="1:233" ht="12.75" x14ac:dyDescent="0.2">
      <c r="A25" s="3" t="s">
        <v>23</v>
      </c>
      <c r="B25" s="3" t="s">
        <v>151</v>
      </c>
      <c r="C25" s="3" t="s">
        <v>29</v>
      </c>
      <c r="D25" s="5">
        <v>147.54</v>
      </c>
      <c r="E25" s="4">
        <v>42241</v>
      </c>
      <c r="F25" s="4" t="s">
        <v>30</v>
      </c>
      <c r="G25" s="3" t="s">
        <v>28</v>
      </c>
      <c r="H25" s="3" t="s">
        <v>22</v>
      </c>
      <c r="I25" s="3">
        <v>2.5</v>
      </c>
      <c r="J25" s="3">
        <v>2.5000000000000001E-2</v>
      </c>
      <c r="K25" s="3">
        <v>0.18</v>
      </c>
      <c r="L25" s="3">
        <v>150</v>
      </c>
      <c r="M25" s="3">
        <v>1.2E-2</v>
      </c>
      <c r="N25" s="3">
        <v>2.5000000000000001E-3</v>
      </c>
      <c r="O25" s="3">
        <v>0.91</v>
      </c>
      <c r="P25" s="3">
        <v>27</v>
      </c>
      <c r="R25" s="105" t="s">
        <v>19</v>
      </c>
      <c r="S25" s="106"/>
      <c r="T25" s="106"/>
      <c r="U25" s="106">
        <v>10</v>
      </c>
      <c r="V25" s="106">
        <v>10</v>
      </c>
      <c r="W25" s="106">
        <v>10</v>
      </c>
      <c r="X25" s="106">
        <v>30</v>
      </c>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row>
    <row r="26" spans="1:233" ht="12.75" x14ac:dyDescent="0.2">
      <c r="A26" s="3" t="s">
        <v>23</v>
      </c>
      <c r="B26" s="3" t="s">
        <v>151</v>
      </c>
      <c r="C26" s="3" t="s">
        <v>29</v>
      </c>
      <c r="D26" s="5">
        <v>147.54</v>
      </c>
      <c r="E26" s="4">
        <v>42241</v>
      </c>
      <c r="F26" s="4" t="s">
        <v>30</v>
      </c>
      <c r="G26" s="3" t="s">
        <v>28</v>
      </c>
      <c r="H26" s="3" t="s">
        <v>22</v>
      </c>
      <c r="I26" s="3">
        <v>2.5</v>
      </c>
      <c r="J26" s="3">
        <v>2.5000000000000001E-2</v>
      </c>
      <c r="K26" s="3">
        <v>0.12</v>
      </c>
      <c r="L26" s="3">
        <v>220</v>
      </c>
      <c r="M26" s="3">
        <v>0.11</v>
      </c>
      <c r="N26" s="3">
        <v>2.5000000000000001E-3</v>
      </c>
      <c r="O26" s="3">
        <v>1.8</v>
      </c>
      <c r="P26" s="3">
        <v>11</v>
      </c>
      <c r="R26" s="105" t="s">
        <v>20</v>
      </c>
      <c r="S26" s="106">
        <v>1</v>
      </c>
      <c r="T26" s="106">
        <v>2</v>
      </c>
      <c r="U26" s="106"/>
      <c r="V26" s="106"/>
      <c r="W26" s="106"/>
      <c r="X26" s="106">
        <v>3</v>
      </c>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row>
    <row r="27" spans="1:233" ht="12.75" x14ac:dyDescent="0.2">
      <c r="A27" s="3" t="s">
        <v>23</v>
      </c>
      <c r="B27" s="3" t="s">
        <v>151</v>
      </c>
      <c r="C27" s="3" t="s">
        <v>29</v>
      </c>
      <c r="D27" s="5">
        <v>147.54</v>
      </c>
      <c r="E27" s="4">
        <v>42241</v>
      </c>
      <c r="F27" s="4" t="s">
        <v>30</v>
      </c>
      <c r="G27" s="3" t="s">
        <v>28</v>
      </c>
      <c r="H27" s="3" t="s">
        <v>22</v>
      </c>
      <c r="I27" s="3">
        <v>2.5</v>
      </c>
      <c r="J27" s="3">
        <v>2.5000000000000001E-2</v>
      </c>
      <c r="K27" s="3">
        <v>0.15</v>
      </c>
      <c r="L27" s="3">
        <v>220</v>
      </c>
      <c r="M27" s="3">
        <v>5.1999999999999998E-2</v>
      </c>
      <c r="N27" s="3">
        <v>2.5000000000000001E-3</v>
      </c>
      <c r="O27" s="3">
        <v>1.2</v>
      </c>
      <c r="P27" s="3">
        <v>24</v>
      </c>
      <c r="R27" s="105" t="s">
        <v>26</v>
      </c>
      <c r="S27" s="106">
        <v>10</v>
      </c>
      <c r="T27" s="106">
        <v>10</v>
      </c>
      <c r="U27" s="106">
        <v>10</v>
      </c>
      <c r="V27" s="106">
        <v>10</v>
      </c>
      <c r="W27" s="106">
        <v>10</v>
      </c>
      <c r="X27" s="106">
        <v>50</v>
      </c>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row>
    <row r="28" spans="1:233" ht="12.75" x14ac:dyDescent="0.2">
      <c r="A28" s="3" t="s">
        <v>23</v>
      </c>
      <c r="B28" s="3" t="s">
        <v>151</v>
      </c>
      <c r="C28" s="3" t="s">
        <v>29</v>
      </c>
      <c r="D28" s="5">
        <v>147.54</v>
      </c>
      <c r="E28" s="4">
        <v>42241</v>
      </c>
      <c r="F28" s="4" t="s">
        <v>30</v>
      </c>
      <c r="G28" s="3" t="s">
        <v>28</v>
      </c>
      <c r="H28" s="3" t="s">
        <v>22</v>
      </c>
      <c r="I28" s="3">
        <v>2.5</v>
      </c>
      <c r="J28" s="3">
        <v>2.5000000000000001E-2</v>
      </c>
      <c r="K28" s="3">
        <v>0.14000000000000001</v>
      </c>
      <c r="L28" s="3">
        <v>210</v>
      </c>
      <c r="M28" s="3">
        <v>1.2E-2</v>
      </c>
      <c r="N28" s="3">
        <v>2.5000000000000001E-3</v>
      </c>
      <c r="O28" s="3">
        <v>1.2</v>
      </c>
      <c r="P28" s="3">
        <v>19</v>
      </c>
      <c r="R28" s="105" t="s">
        <v>27</v>
      </c>
      <c r="S28" s="106">
        <v>1</v>
      </c>
      <c r="T28" s="106"/>
      <c r="U28" s="106"/>
      <c r="V28" s="106"/>
      <c r="W28" s="106"/>
      <c r="X28" s="106">
        <v>1</v>
      </c>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row>
    <row r="29" spans="1:233" ht="12.75" x14ac:dyDescent="0.2">
      <c r="A29" s="3" t="s">
        <v>23</v>
      </c>
      <c r="B29" s="3" t="s">
        <v>151</v>
      </c>
      <c r="C29" s="3" t="s">
        <v>29</v>
      </c>
      <c r="D29" s="5">
        <v>147.54</v>
      </c>
      <c r="E29" s="4">
        <v>42241</v>
      </c>
      <c r="F29" s="4" t="s">
        <v>30</v>
      </c>
      <c r="G29" s="3" t="s">
        <v>28</v>
      </c>
      <c r="H29" s="3" t="s">
        <v>22</v>
      </c>
      <c r="I29" s="3">
        <v>2.5</v>
      </c>
      <c r="J29" s="3">
        <v>2.5000000000000001E-2</v>
      </c>
      <c r="K29" s="3">
        <v>0.14000000000000001</v>
      </c>
      <c r="L29" s="3">
        <v>100</v>
      </c>
      <c r="M29" s="3">
        <v>1.2E-2</v>
      </c>
      <c r="N29" s="3">
        <v>2.5000000000000001E-3</v>
      </c>
      <c r="O29" s="3">
        <v>1.2</v>
      </c>
      <c r="P29" s="3">
        <v>19</v>
      </c>
      <c r="R29" s="12" t="s">
        <v>193</v>
      </c>
      <c r="S29" s="106">
        <v>36</v>
      </c>
      <c r="T29" s="106">
        <v>44</v>
      </c>
      <c r="U29" s="106">
        <v>31</v>
      </c>
      <c r="V29" s="106">
        <v>38</v>
      </c>
      <c r="W29" s="106">
        <v>37</v>
      </c>
      <c r="X29" s="106">
        <v>186</v>
      </c>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row>
    <row r="30" spans="1:233" ht="12.75" x14ac:dyDescent="0.2">
      <c r="A30" s="3" t="s">
        <v>23</v>
      </c>
      <c r="B30" s="3" t="s">
        <v>151</v>
      </c>
      <c r="C30" s="3" t="s">
        <v>29</v>
      </c>
      <c r="D30" s="5">
        <v>147.54</v>
      </c>
      <c r="E30" s="4">
        <v>42241</v>
      </c>
      <c r="F30" s="4" t="s">
        <v>30</v>
      </c>
      <c r="G30" s="3" t="s">
        <v>28</v>
      </c>
      <c r="H30" s="3" t="s">
        <v>22</v>
      </c>
      <c r="I30" s="3">
        <v>2.5</v>
      </c>
      <c r="J30" s="3">
        <v>2.5000000000000001E-2</v>
      </c>
      <c r="K30" s="3">
        <v>0.11</v>
      </c>
      <c r="L30" s="3">
        <v>97</v>
      </c>
      <c r="M30" s="3">
        <v>1.2E-2</v>
      </c>
      <c r="N30" s="3">
        <v>2.5000000000000001E-3</v>
      </c>
      <c r="O30" s="3">
        <v>1.4</v>
      </c>
      <c r="P30" s="3">
        <v>8.6</v>
      </c>
      <c r="R30" s="105" t="s">
        <v>25</v>
      </c>
      <c r="S30" s="106">
        <v>9</v>
      </c>
      <c r="T30" s="106">
        <v>11</v>
      </c>
      <c r="U30" s="106">
        <v>10</v>
      </c>
      <c r="V30" s="106">
        <v>7</v>
      </c>
      <c r="W30" s="106">
        <v>5</v>
      </c>
      <c r="X30" s="106">
        <v>42</v>
      </c>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row>
    <row r="31" spans="1:233" ht="12.75" x14ac:dyDescent="0.2">
      <c r="A31" s="3" t="s">
        <v>23</v>
      </c>
      <c r="B31" s="3" t="s">
        <v>151</v>
      </c>
      <c r="C31" s="3" t="s">
        <v>29</v>
      </c>
      <c r="D31" s="5">
        <v>147.54</v>
      </c>
      <c r="E31" s="4">
        <v>42241</v>
      </c>
      <c r="F31" s="4" t="s">
        <v>30</v>
      </c>
      <c r="G31" s="3" t="s">
        <v>28</v>
      </c>
      <c r="H31" s="3" t="s">
        <v>22</v>
      </c>
      <c r="I31" s="3">
        <v>2.5</v>
      </c>
      <c r="J31" s="3">
        <v>2.5000000000000001E-2</v>
      </c>
      <c r="K31" s="3">
        <v>0.14000000000000001</v>
      </c>
      <c r="L31" s="3">
        <v>180</v>
      </c>
      <c r="M31" s="3">
        <v>1.2E-2</v>
      </c>
      <c r="N31" s="3">
        <v>2.5000000000000001E-3</v>
      </c>
      <c r="O31" s="3">
        <v>0.98</v>
      </c>
      <c r="P31" s="3">
        <v>14</v>
      </c>
      <c r="R31" s="105" t="s">
        <v>22</v>
      </c>
      <c r="S31" s="106">
        <v>2</v>
      </c>
      <c r="T31" s="106">
        <v>10</v>
      </c>
      <c r="U31" s="106">
        <v>1</v>
      </c>
      <c r="V31" s="106">
        <v>10</v>
      </c>
      <c r="W31" s="106">
        <v>5</v>
      </c>
      <c r="X31" s="106">
        <v>28</v>
      </c>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row>
    <row r="32" spans="1:233" ht="12.75" x14ac:dyDescent="0.2">
      <c r="A32" s="3" t="s">
        <v>23</v>
      </c>
      <c r="B32" s="3" t="s">
        <v>152</v>
      </c>
      <c r="C32" s="3" t="s">
        <v>16</v>
      </c>
      <c r="D32" s="3">
        <v>196.05</v>
      </c>
      <c r="E32" s="4">
        <v>42241</v>
      </c>
      <c r="F32" s="4" t="s">
        <v>30</v>
      </c>
      <c r="G32" s="3" t="s">
        <v>28</v>
      </c>
      <c r="H32" s="3" t="s">
        <v>22</v>
      </c>
      <c r="I32" s="3">
        <v>2.5</v>
      </c>
      <c r="J32" s="3">
        <v>2.5000000000000001E-2</v>
      </c>
      <c r="K32" s="3">
        <v>5.0000000000000001E-3</v>
      </c>
      <c r="L32" s="3">
        <v>180</v>
      </c>
      <c r="M32" s="3">
        <v>1.2E-2</v>
      </c>
      <c r="N32" s="3">
        <v>2.5000000000000001E-3</v>
      </c>
      <c r="O32" s="3">
        <v>0.05</v>
      </c>
      <c r="P32" s="3">
        <v>24</v>
      </c>
      <c r="R32" s="105" t="s">
        <v>31</v>
      </c>
      <c r="S32" s="106"/>
      <c r="T32" s="106"/>
      <c r="U32" s="106"/>
      <c r="V32" s="106"/>
      <c r="W32" s="106">
        <v>8</v>
      </c>
      <c r="X32" s="106">
        <v>8</v>
      </c>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row>
    <row r="33" spans="1:138" ht="12.75" x14ac:dyDescent="0.2">
      <c r="A33" s="3" t="s">
        <v>23</v>
      </c>
      <c r="B33" s="3" t="s">
        <v>152</v>
      </c>
      <c r="C33" s="3" t="s">
        <v>16</v>
      </c>
      <c r="D33" s="3">
        <v>196.05</v>
      </c>
      <c r="E33" s="4">
        <v>42241</v>
      </c>
      <c r="F33" s="4" t="s">
        <v>30</v>
      </c>
      <c r="G33" s="3" t="s">
        <v>28</v>
      </c>
      <c r="H33" s="3" t="s">
        <v>19</v>
      </c>
      <c r="I33" s="3">
        <v>2.5</v>
      </c>
      <c r="J33" s="3">
        <v>2.5000000000000001E-2</v>
      </c>
      <c r="K33" s="3">
        <v>5.0000000000000001E-3</v>
      </c>
      <c r="L33" s="3">
        <v>10</v>
      </c>
      <c r="M33" s="3">
        <v>0.23</v>
      </c>
      <c r="N33" s="3">
        <v>2.8000000000000001E-2</v>
      </c>
      <c r="O33" s="3">
        <v>3.9</v>
      </c>
      <c r="P33" s="3">
        <v>0.93</v>
      </c>
      <c r="R33" s="105" t="s">
        <v>19</v>
      </c>
      <c r="S33" s="106">
        <v>10</v>
      </c>
      <c r="T33" s="106">
        <v>10</v>
      </c>
      <c r="U33" s="106">
        <v>10</v>
      </c>
      <c r="V33" s="106">
        <v>10</v>
      </c>
      <c r="W33" s="106">
        <v>10</v>
      </c>
      <c r="X33" s="106">
        <v>50</v>
      </c>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row>
    <row r="34" spans="1:138" ht="12.75" x14ac:dyDescent="0.2">
      <c r="A34" s="3" t="s">
        <v>23</v>
      </c>
      <c r="B34" s="3" t="s">
        <v>152</v>
      </c>
      <c r="C34" s="3" t="s">
        <v>16</v>
      </c>
      <c r="D34" s="3">
        <v>196.05</v>
      </c>
      <c r="E34" s="4">
        <v>42241</v>
      </c>
      <c r="F34" s="4" t="s">
        <v>30</v>
      </c>
      <c r="G34" s="3" t="s">
        <v>28</v>
      </c>
      <c r="H34" s="3" t="s">
        <v>19</v>
      </c>
      <c r="I34" s="3">
        <v>2.5</v>
      </c>
      <c r="J34" s="3">
        <v>2.5000000000000001E-2</v>
      </c>
      <c r="K34" s="3">
        <v>87</v>
      </c>
      <c r="L34" s="3">
        <v>4.2</v>
      </c>
      <c r="M34" s="3">
        <v>0.66</v>
      </c>
      <c r="N34" s="3">
        <v>2.8000000000000001E-2</v>
      </c>
      <c r="O34" s="3">
        <v>1.5</v>
      </c>
      <c r="P34" s="3">
        <v>1.3</v>
      </c>
      <c r="R34" s="105" t="s">
        <v>20</v>
      </c>
      <c r="S34" s="106">
        <v>5</v>
      </c>
      <c r="T34" s="106">
        <v>2</v>
      </c>
      <c r="U34" s="106"/>
      <c r="V34" s="106">
        <v>1</v>
      </c>
      <c r="W34" s="106"/>
      <c r="X34" s="106">
        <v>8</v>
      </c>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row>
    <row r="35" spans="1:138" ht="12.75" x14ac:dyDescent="0.2">
      <c r="A35" s="3" t="s">
        <v>23</v>
      </c>
      <c r="B35" s="3" t="s">
        <v>152</v>
      </c>
      <c r="C35" s="3" t="s">
        <v>16</v>
      </c>
      <c r="D35" s="3">
        <v>196.05</v>
      </c>
      <c r="E35" s="4">
        <v>42241</v>
      </c>
      <c r="F35" s="4" t="s">
        <v>30</v>
      </c>
      <c r="G35" s="3" t="s">
        <v>28</v>
      </c>
      <c r="H35" s="3" t="s">
        <v>19</v>
      </c>
      <c r="I35" s="3">
        <v>2.5</v>
      </c>
      <c r="J35" s="3">
        <v>2.5000000000000001E-2</v>
      </c>
      <c r="K35" s="3">
        <v>5.0000000000000001E-3</v>
      </c>
      <c r="L35" s="3">
        <v>14</v>
      </c>
      <c r="M35" s="3">
        <v>0.78</v>
      </c>
      <c r="N35" s="3">
        <v>2.5000000000000001E-3</v>
      </c>
      <c r="O35" s="3">
        <v>2.2000000000000002</v>
      </c>
      <c r="P35" s="3">
        <v>1.9</v>
      </c>
      <c r="R35" s="105" t="s">
        <v>26</v>
      </c>
      <c r="S35" s="106">
        <v>10</v>
      </c>
      <c r="T35" s="106">
        <v>10</v>
      </c>
      <c r="U35" s="106">
        <v>10</v>
      </c>
      <c r="V35" s="106">
        <v>10</v>
      </c>
      <c r="W35" s="106">
        <v>8</v>
      </c>
      <c r="X35" s="106">
        <v>48</v>
      </c>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row>
    <row r="36" spans="1:138" ht="12.75" x14ac:dyDescent="0.2">
      <c r="A36" s="3" t="s">
        <v>23</v>
      </c>
      <c r="B36" s="3" t="s">
        <v>152</v>
      </c>
      <c r="C36" s="3" t="s">
        <v>16</v>
      </c>
      <c r="D36" s="3">
        <v>196.05</v>
      </c>
      <c r="E36" s="4">
        <v>42241</v>
      </c>
      <c r="F36" s="4" t="s">
        <v>30</v>
      </c>
      <c r="G36" s="3" t="s">
        <v>28</v>
      </c>
      <c r="H36" s="3" t="s">
        <v>19</v>
      </c>
      <c r="I36" s="3">
        <v>2.5</v>
      </c>
      <c r="J36" s="3">
        <v>2.5000000000000001E-2</v>
      </c>
      <c r="K36" s="3">
        <v>100</v>
      </c>
      <c r="L36" s="3">
        <v>24</v>
      </c>
      <c r="M36" s="3">
        <v>0.23</v>
      </c>
      <c r="N36" s="3">
        <v>7.6999999999999999E-2</v>
      </c>
      <c r="O36" s="3">
        <v>1.3</v>
      </c>
      <c r="P36" s="3">
        <v>1.3</v>
      </c>
      <c r="R36" s="105" t="s">
        <v>27</v>
      </c>
      <c r="S36" s="106"/>
      <c r="T36" s="106">
        <v>1</v>
      </c>
      <c r="U36" s="106"/>
      <c r="V36" s="106"/>
      <c r="W36" s="106">
        <v>1</v>
      </c>
      <c r="X36" s="106">
        <v>2</v>
      </c>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row>
    <row r="37" spans="1:138" ht="12.75" x14ac:dyDescent="0.2">
      <c r="A37" s="3" t="s">
        <v>23</v>
      </c>
      <c r="B37" s="3" t="s">
        <v>152</v>
      </c>
      <c r="C37" s="3" t="s">
        <v>16</v>
      </c>
      <c r="D37" s="3">
        <v>196.05</v>
      </c>
      <c r="E37" s="4">
        <v>42241</v>
      </c>
      <c r="F37" s="4" t="s">
        <v>30</v>
      </c>
      <c r="G37" s="3" t="s">
        <v>28</v>
      </c>
      <c r="H37" s="3" t="s">
        <v>19</v>
      </c>
      <c r="I37" s="3">
        <v>2.5</v>
      </c>
      <c r="J37" s="3">
        <v>2.5000000000000001E-2</v>
      </c>
      <c r="K37" s="3">
        <v>170</v>
      </c>
      <c r="L37" s="3">
        <v>11</v>
      </c>
      <c r="M37" s="3">
        <v>0.36</v>
      </c>
      <c r="N37" s="3">
        <v>0.18</v>
      </c>
      <c r="O37" s="3">
        <v>1.8</v>
      </c>
      <c r="P37" s="3">
        <v>1.5</v>
      </c>
      <c r="R37" s="10" t="s">
        <v>49</v>
      </c>
      <c r="S37" s="106">
        <v>91</v>
      </c>
      <c r="T37" s="106">
        <v>127</v>
      </c>
      <c r="U37" s="106">
        <v>102</v>
      </c>
      <c r="V37" s="106">
        <v>90</v>
      </c>
      <c r="W37" s="106">
        <v>106</v>
      </c>
      <c r="X37" s="106">
        <v>516</v>
      </c>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row>
    <row r="38" spans="1:138" ht="12.75" x14ac:dyDescent="0.2">
      <c r="A38" s="3" t="s">
        <v>23</v>
      </c>
      <c r="B38" s="3" t="s">
        <v>152</v>
      </c>
      <c r="C38" s="3" t="s">
        <v>16</v>
      </c>
      <c r="D38" s="3">
        <v>196.05</v>
      </c>
      <c r="E38" s="4">
        <v>42241</v>
      </c>
      <c r="F38" s="4" t="s">
        <v>30</v>
      </c>
      <c r="G38" s="3" t="s">
        <v>28</v>
      </c>
      <c r="H38" s="3" t="s">
        <v>19</v>
      </c>
      <c r="I38" s="3">
        <v>2.5</v>
      </c>
      <c r="J38" s="3">
        <v>2.5000000000000001E-2</v>
      </c>
      <c r="K38" s="3">
        <v>51</v>
      </c>
      <c r="L38" s="3">
        <v>24</v>
      </c>
      <c r="M38" s="3">
        <v>0.27</v>
      </c>
      <c r="N38" s="3">
        <v>0.12</v>
      </c>
      <c r="O38" s="3">
        <v>1.9</v>
      </c>
      <c r="P38" s="3">
        <v>1.5</v>
      </c>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row>
    <row r="39" spans="1:138" ht="12.75" x14ac:dyDescent="0.2">
      <c r="A39" s="3" t="s">
        <v>23</v>
      </c>
      <c r="B39" s="3" t="s">
        <v>152</v>
      </c>
      <c r="C39" s="3" t="s">
        <v>16</v>
      </c>
      <c r="D39" s="3">
        <v>196.05</v>
      </c>
      <c r="E39" s="4">
        <v>42241</v>
      </c>
      <c r="F39" s="4" t="s">
        <v>30</v>
      </c>
      <c r="G39" s="3" t="s">
        <v>28</v>
      </c>
      <c r="H39" s="3" t="s">
        <v>19</v>
      </c>
      <c r="I39" s="3">
        <v>2.5</v>
      </c>
      <c r="J39" s="3">
        <v>2.5000000000000001E-2</v>
      </c>
      <c r="K39" s="3">
        <v>180</v>
      </c>
      <c r="L39" s="3">
        <v>33</v>
      </c>
      <c r="M39" s="3">
        <v>0.4</v>
      </c>
      <c r="N39" s="3">
        <v>0.14000000000000001</v>
      </c>
      <c r="O39" s="3">
        <v>1.9</v>
      </c>
      <c r="P39" s="3">
        <v>1.6</v>
      </c>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row>
    <row r="40" spans="1:138" ht="12.75" x14ac:dyDescent="0.2">
      <c r="A40" s="3" t="s">
        <v>23</v>
      </c>
      <c r="B40" s="3" t="s">
        <v>152</v>
      </c>
      <c r="C40" s="3" t="s">
        <v>16</v>
      </c>
      <c r="D40" s="3">
        <v>196.05</v>
      </c>
      <c r="E40" s="4">
        <v>42241</v>
      </c>
      <c r="F40" s="4" t="s">
        <v>30</v>
      </c>
      <c r="G40" s="3" t="s">
        <v>28</v>
      </c>
      <c r="H40" s="3" t="s">
        <v>19</v>
      </c>
      <c r="I40" s="3">
        <v>2.5</v>
      </c>
      <c r="J40" s="3">
        <v>2.5000000000000001E-2</v>
      </c>
      <c r="K40" s="3">
        <v>5.0000000000000001E-3</v>
      </c>
      <c r="L40" s="3">
        <v>21</v>
      </c>
      <c r="M40" s="3">
        <v>1.2E-2</v>
      </c>
      <c r="N40" s="3">
        <v>4.1000000000000002E-2</v>
      </c>
      <c r="O40" s="3">
        <v>6.1</v>
      </c>
      <c r="P40" s="3">
        <v>1.2</v>
      </c>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row>
    <row r="41" spans="1:138" ht="12.75" x14ac:dyDescent="0.2">
      <c r="A41" s="3" t="s">
        <v>23</v>
      </c>
      <c r="B41" s="3" t="s">
        <v>152</v>
      </c>
      <c r="C41" s="3" t="s">
        <v>16</v>
      </c>
      <c r="D41" s="3">
        <v>196.05</v>
      </c>
      <c r="E41" s="4">
        <v>42241</v>
      </c>
      <c r="F41" s="4" t="s">
        <v>30</v>
      </c>
      <c r="G41" s="3" t="s">
        <v>28</v>
      </c>
      <c r="H41" s="3" t="s">
        <v>19</v>
      </c>
      <c r="I41" s="3">
        <v>2.5</v>
      </c>
      <c r="J41" s="3">
        <v>2.5000000000000001E-2</v>
      </c>
      <c r="K41" s="3">
        <v>5.0000000000000001E-3</v>
      </c>
      <c r="L41" s="3">
        <v>18</v>
      </c>
      <c r="M41" s="3">
        <v>0.26</v>
      </c>
      <c r="N41" s="3">
        <v>3.5000000000000003E-2</v>
      </c>
      <c r="O41" s="3">
        <v>2.6</v>
      </c>
      <c r="P41" s="3">
        <v>1.2</v>
      </c>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row>
    <row r="42" spans="1:138" ht="12.75" x14ac:dyDescent="0.2">
      <c r="A42" s="3" t="s">
        <v>23</v>
      </c>
      <c r="B42" s="3" t="s">
        <v>152</v>
      </c>
      <c r="C42" s="3" t="s">
        <v>16</v>
      </c>
      <c r="D42" s="3">
        <v>196.05</v>
      </c>
      <c r="E42" s="4">
        <v>42241</v>
      </c>
      <c r="F42" s="4" t="s">
        <v>30</v>
      </c>
      <c r="G42" s="3" t="s">
        <v>28</v>
      </c>
      <c r="H42" s="3" t="s">
        <v>19</v>
      </c>
      <c r="I42" s="3">
        <v>2.5</v>
      </c>
      <c r="J42" s="3">
        <v>2.5000000000000001E-2</v>
      </c>
      <c r="K42" s="3">
        <v>160</v>
      </c>
      <c r="L42" s="3">
        <v>15</v>
      </c>
      <c r="M42" s="3">
        <v>0.27</v>
      </c>
      <c r="N42" s="3">
        <v>8.5000000000000006E-2</v>
      </c>
      <c r="O42" s="3">
        <v>2.7</v>
      </c>
      <c r="P42" s="3">
        <v>1.6</v>
      </c>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row>
    <row r="43" spans="1:138" ht="12.75" x14ac:dyDescent="0.2">
      <c r="A43" s="3" t="s">
        <v>23</v>
      </c>
      <c r="B43" s="3" t="s">
        <v>152</v>
      </c>
      <c r="C43" s="3" t="s">
        <v>16</v>
      </c>
      <c r="D43" s="3">
        <v>196.05</v>
      </c>
      <c r="E43" s="4">
        <v>42241</v>
      </c>
      <c r="F43" s="4" t="s">
        <v>30</v>
      </c>
      <c r="G43" s="3" t="s">
        <v>28</v>
      </c>
      <c r="H43" s="3" t="s">
        <v>25</v>
      </c>
      <c r="I43" s="3">
        <v>2.5</v>
      </c>
      <c r="J43" s="3">
        <v>2.5000000000000001E-2</v>
      </c>
      <c r="K43" s="3">
        <v>5.0000000000000001E-3</v>
      </c>
      <c r="L43" s="3">
        <v>0.25</v>
      </c>
      <c r="M43" s="3">
        <v>1.2E-2</v>
      </c>
      <c r="N43" s="3">
        <v>2.5000000000000001E-3</v>
      </c>
      <c r="O43" s="3">
        <v>0.05</v>
      </c>
      <c r="P43" s="3">
        <v>1.8</v>
      </c>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row>
    <row r="44" spans="1:138" ht="12.75" x14ac:dyDescent="0.2">
      <c r="A44" s="3" t="s">
        <v>23</v>
      </c>
      <c r="B44" s="3" t="s">
        <v>152</v>
      </c>
      <c r="C44" s="3" t="s">
        <v>16</v>
      </c>
      <c r="D44" s="3">
        <v>196.05</v>
      </c>
      <c r="E44" s="4">
        <v>42241</v>
      </c>
      <c r="F44" s="4" t="s">
        <v>30</v>
      </c>
      <c r="G44" s="3" t="s">
        <v>28</v>
      </c>
      <c r="H44" s="3" t="s">
        <v>25</v>
      </c>
      <c r="I44" s="3">
        <v>2.5</v>
      </c>
      <c r="J44" s="3">
        <v>2.5000000000000001E-2</v>
      </c>
      <c r="K44" s="3">
        <v>5.0000000000000001E-3</v>
      </c>
      <c r="L44" s="3">
        <v>0.25</v>
      </c>
      <c r="M44" s="3">
        <v>1.2E-2</v>
      </c>
      <c r="N44" s="3">
        <v>2.5000000000000001E-3</v>
      </c>
      <c r="O44" s="3">
        <v>6.1</v>
      </c>
      <c r="P44" s="3">
        <v>0.05</v>
      </c>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row>
    <row r="45" spans="1:138" ht="12.75" x14ac:dyDescent="0.2">
      <c r="A45" s="3" t="s">
        <v>23</v>
      </c>
      <c r="B45" s="3" t="s">
        <v>152</v>
      </c>
      <c r="C45" s="3" t="s">
        <v>16</v>
      </c>
      <c r="D45" s="3">
        <v>196.05</v>
      </c>
      <c r="E45" s="4">
        <v>42241</v>
      </c>
      <c r="F45" s="4" t="s">
        <v>30</v>
      </c>
      <c r="G45" s="3" t="s">
        <v>28</v>
      </c>
      <c r="H45" s="3" t="s">
        <v>25</v>
      </c>
      <c r="I45" s="3">
        <v>63</v>
      </c>
      <c r="J45" s="3">
        <v>2.5000000000000001E-2</v>
      </c>
      <c r="K45" s="3">
        <v>5.0000000000000001E-3</v>
      </c>
      <c r="L45" s="3">
        <v>0.25</v>
      </c>
      <c r="M45" s="3">
        <v>1.2E-2</v>
      </c>
      <c r="N45" s="3">
        <v>2.5000000000000001E-3</v>
      </c>
      <c r="O45" s="3">
        <v>5.3</v>
      </c>
      <c r="P45" s="3">
        <v>1.4</v>
      </c>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row>
    <row r="46" spans="1:138" ht="12.75" x14ac:dyDescent="0.2">
      <c r="A46" s="3" t="s">
        <v>23</v>
      </c>
      <c r="B46" s="3" t="s">
        <v>152</v>
      </c>
      <c r="C46" s="3" t="s">
        <v>16</v>
      </c>
      <c r="D46" s="3">
        <v>196.05</v>
      </c>
      <c r="E46" s="4">
        <v>42241</v>
      </c>
      <c r="F46" s="4" t="s">
        <v>30</v>
      </c>
      <c r="G46" s="3" t="s">
        <v>28</v>
      </c>
      <c r="H46" s="3" t="s">
        <v>25</v>
      </c>
      <c r="I46" s="3">
        <v>2.5</v>
      </c>
      <c r="J46" s="3">
        <v>0.32</v>
      </c>
      <c r="K46" s="3">
        <v>5.0000000000000001E-3</v>
      </c>
      <c r="L46" s="3">
        <v>3</v>
      </c>
      <c r="M46" s="3">
        <v>1.2E-2</v>
      </c>
      <c r="N46" s="3">
        <v>4.1000000000000002E-2</v>
      </c>
      <c r="O46" s="3">
        <v>6</v>
      </c>
      <c r="P46" s="3">
        <v>1</v>
      </c>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row>
    <row r="47" spans="1:138" ht="12.75" x14ac:dyDescent="0.2">
      <c r="A47" s="3" t="s">
        <v>23</v>
      </c>
      <c r="B47" s="3" t="s">
        <v>152</v>
      </c>
      <c r="C47" s="3" t="s">
        <v>16</v>
      </c>
      <c r="D47" s="3">
        <v>196.05</v>
      </c>
      <c r="E47" s="4">
        <v>42241</v>
      </c>
      <c r="F47" s="4" t="s">
        <v>30</v>
      </c>
      <c r="G47" s="3" t="s">
        <v>28</v>
      </c>
      <c r="H47" s="3" t="s">
        <v>25</v>
      </c>
      <c r="I47" s="3">
        <v>2.5</v>
      </c>
      <c r="J47" s="3">
        <v>2.5000000000000001E-2</v>
      </c>
      <c r="K47" s="3">
        <v>5.0000000000000001E-3</v>
      </c>
      <c r="L47" s="3">
        <v>0.25</v>
      </c>
      <c r="M47" s="3">
        <v>1.2E-2</v>
      </c>
      <c r="N47" s="3">
        <v>2.5000000000000001E-3</v>
      </c>
      <c r="O47" s="3">
        <v>13</v>
      </c>
      <c r="P47" s="3">
        <v>1.5</v>
      </c>
      <c r="AB47"/>
      <c r="AC47"/>
      <c r="AD47"/>
      <c r="AE47"/>
      <c r="AF47"/>
      <c r="AG47"/>
      <c r="AH47"/>
      <c r="AI47"/>
      <c r="AJ47"/>
      <c r="AK47"/>
      <c r="AL47"/>
      <c r="AM47"/>
      <c r="AN47"/>
      <c r="AO47"/>
      <c r="AP47"/>
      <c r="AQ47"/>
      <c r="AR47"/>
      <c r="AS47"/>
      <c r="AT47"/>
      <c r="AU47"/>
      <c r="AV47"/>
      <c r="AW47"/>
      <c r="AX47"/>
    </row>
    <row r="48" spans="1:138" ht="12.75" x14ac:dyDescent="0.2">
      <c r="A48" s="3" t="s">
        <v>23</v>
      </c>
      <c r="B48" s="3" t="s">
        <v>152</v>
      </c>
      <c r="C48" s="3" t="s">
        <v>16</v>
      </c>
      <c r="D48" s="3">
        <v>196.05</v>
      </c>
      <c r="E48" s="4">
        <v>42241</v>
      </c>
      <c r="F48" s="4" t="s">
        <v>30</v>
      </c>
      <c r="G48" s="3" t="s">
        <v>28</v>
      </c>
      <c r="H48" s="3" t="s">
        <v>25</v>
      </c>
      <c r="I48" s="3">
        <v>13</v>
      </c>
      <c r="J48" s="3">
        <v>2.5000000000000001E-2</v>
      </c>
      <c r="K48" s="3">
        <v>5.0000000000000001E-3</v>
      </c>
      <c r="L48" s="3">
        <v>0.25</v>
      </c>
      <c r="M48" s="3">
        <v>1.2E-2</v>
      </c>
      <c r="N48" s="3">
        <v>1.4999999999999999E-2</v>
      </c>
      <c r="O48" s="3">
        <v>2.4</v>
      </c>
      <c r="P48" s="3">
        <v>1.5</v>
      </c>
      <c r="AB48"/>
      <c r="AC48"/>
      <c r="AD48"/>
      <c r="AE48"/>
      <c r="AF48"/>
      <c r="AG48"/>
      <c r="AH48"/>
      <c r="AI48"/>
      <c r="AJ48"/>
      <c r="AK48"/>
      <c r="AL48"/>
      <c r="AM48"/>
      <c r="AN48"/>
      <c r="AO48"/>
      <c r="AP48"/>
      <c r="AQ48"/>
      <c r="AR48"/>
      <c r="AS48"/>
      <c r="AT48"/>
      <c r="AU48"/>
      <c r="AV48"/>
      <c r="AW48"/>
      <c r="AX48"/>
    </row>
    <row r="49" spans="1:50" ht="12.75" x14ac:dyDescent="0.2">
      <c r="A49" s="3" t="s">
        <v>23</v>
      </c>
      <c r="B49" s="3" t="s">
        <v>152</v>
      </c>
      <c r="C49" s="3" t="s">
        <v>16</v>
      </c>
      <c r="D49" s="3">
        <v>196.05</v>
      </c>
      <c r="E49" s="4">
        <v>42241</v>
      </c>
      <c r="F49" s="4" t="s">
        <v>30</v>
      </c>
      <c r="G49" s="3" t="s">
        <v>28</v>
      </c>
      <c r="H49" s="3" t="s">
        <v>25</v>
      </c>
      <c r="I49" s="3">
        <v>2.5</v>
      </c>
      <c r="J49" s="3">
        <v>0.31</v>
      </c>
      <c r="K49" s="3">
        <v>91</v>
      </c>
      <c r="L49" s="3">
        <v>5.0999999999999996</v>
      </c>
      <c r="M49" s="3">
        <v>1.2E-2</v>
      </c>
      <c r="N49" s="3">
        <v>2.5000000000000001E-3</v>
      </c>
      <c r="O49" s="3">
        <v>5.2</v>
      </c>
      <c r="P49" s="3">
        <v>1.1000000000000001</v>
      </c>
      <c r="AB49"/>
      <c r="AC49"/>
      <c r="AD49"/>
      <c r="AE49"/>
      <c r="AF49"/>
      <c r="AG49"/>
      <c r="AH49"/>
      <c r="AI49"/>
      <c r="AJ49"/>
      <c r="AK49"/>
      <c r="AL49"/>
      <c r="AM49"/>
      <c r="AN49"/>
      <c r="AO49"/>
      <c r="AP49"/>
      <c r="AQ49"/>
      <c r="AR49"/>
      <c r="AS49"/>
      <c r="AT49"/>
      <c r="AU49"/>
      <c r="AV49"/>
      <c r="AW49"/>
      <c r="AX49"/>
    </row>
    <row r="50" spans="1:50" ht="12.75" x14ac:dyDescent="0.2">
      <c r="A50" s="3" t="s">
        <v>23</v>
      </c>
      <c r="B50" s="3" t="s">
        <v>152</v>
      </c>
      <c r="C50" s="3" t="s">
        <v>16</v>
      </c>
      <c r="D50" s="3">
        <v>196.05</v>
      </c>
      <c r="E50" s="4">
        <v>42241</v>
      </c>
      <c r="F50" s="4" t="s">
        <v>30</v>
      </c>
      <c r="G50" s="3" t="s">
        <v>28</v>
      </c>
      <c r="H50" s="3" t="s">
        <v>25</v>
      </c>
      <c r="I50" s="3">
        <v>2.5</v>
      </c>
      <c r="J50" s="3">
        <v>2.5000000000000001E-2</v>
      </c>
      <c r="K50" s="3">
        <v>5.0000000000000001E-3</v>
      </c>
      <c r="L50" s="3">
        <v>0.25</v>
      </c>
      <c r="M50" s="3">
        <v>1.2E-2</v>
      </c>
      <c r="N50" s="3">
        <v>2.5000000000000001E-3</v>
      </c>
      <c r="O50" s="3">
        <v>0.05</v>
      </c>
      <c r="P50" s="3">
        <v>1.2</v>
      </c>
      <c r="AB50"/>
      <c r="AC50"/>
      <c r="AD50"/>
      <c r="AE50"/>
      <c r="AF50"/>
      <c r="AG50"/>
      <c r="AH50"/>
      <c r="AI50"/>
      <c r="AJ50"/>
      <c r="AK50"/>
      <c r="AL50"/>
      <c r="AM50"/>
      <c r="AN50"/>
      <c r="AO50"/>
      <c r="AP50"/>
      <c r="AQ50"/>
      <c r="AR50"/>
      <c r="AS50"/>
      <c r="AT50"/>
      <c r="AU50"/>
      <c r="AV50"/>
      <c r="AW50"/>
      <c r="AX50"/>
    </row>
    <row r="51" spans="1:50" ht="12.75" x14ac:dyDescent="0.2">
      <c r="A51" s="3" t="s">
        <v>23</v>
      </c>
      <c r="B51" s="3" t="s">
        <v>152</v>
      </c>
      <c r="C51" s="3" t="s">
        <v>16</v>
      </c>
      <c r="D51" s="3">
        <v>196.05</v>
      </c>
      <c r="E51" s="4">
        <v>42241</v>
      </c>
      <c r="F51" s="4" t="s">
        <v>30</v>
      </c>
      <c r="G51" s="3" t="s">
        <v>28</v>
      </c>
      <c r="H51" s="3" t="s">
        <v>25</v>
      </c>
      <c r="I51" s="3">
        <v>2.5</v>
      </c>
      <c r="J51" s="3">
        <v>2.5000000000000001E-2</v>
      </c>
      <c r="K51" s="3">
        <v>5.0000000000000001E-3</v>
      </c>
      <c r="L51" s="3">
        <v>0.25</v>
      </c>
      <c r="M51" s="3">
        <v>1.2E-2</v>
      </c>
      <c r="N51" s="3">
        <v>2.5000000000000001E-3</v>
      </c>
      <c r="O51" s="3">
        <v>11</v>
      </c>
      <c r="P51" s="3">
        <v>0.05</v>
      </c>
      <c r="AB51"/>
      <c r="AC51"/>
      <c r="AD51"/>
      <c r="AE51"/>
      <c r="AF51"/>
      <c r="AG51"/>
      <c r="AH51"/>
      <c r="AI51"/>
      <c r="AJ51"/>
      <c r="AK51"/>
      <c r="AL51"/>
      <c r="AM51"/>
      <c r="AN51"/>
      <c r="AO51"/>
      <c r="AP51"/>
      <c r="AQ51"/>
      <c r="AR51"/>
      <c r="AS51"/>
      <c r="AT51"/>
      <c r="AU51"/>
      <c r="AV51"/>
      <c r="AW51"/>
      <c r="AX51"/>
    </row>
    <row r="52" spans="1:50" ht="12.75" x14ac:dyDescent="0.2">
      <c r="A52" s="3" t="s">
        <v>23</v>
      </c>
      <c r="B52" s="3" t="s">
        <v>154</v>
      </c>
      <c r="C52" s="3" t="s">
        <v>17</v>
      </c>
      <c r="D52" s="3">
        <v>214.43</v>
      </c>
      <c r="E52" s="4">
        <v>42241</v>
      </c>
      <c r="F52" s="4" t="s">
        <v>30</v>
      </c>
      <c r="G52" s="3" t="s">
        <v>28</v>
      </c>
      <c r="H52" s="3" t="s">
        <v>31</v>
      </c>
      <c r="I52" s="3">
        <v>2.5</v>
      </c>
      <c r="J52" s="3">
        <v>2.5000000000000001E-2</v>
      </c>
      <c r="K52" s="3">
        <v>89</v>
      </c>
      <c r="L52" s="3">
        <v>2.5</v>
      </c>
      <c r="M52" s="3">
        <v>1.2E-2</v>
      </c>
      <c r="N52" s="3">
        <v>2.5000000000000001E-3</v>
      </c>
      <c r="O52" s="3">
        <v>1.5</v>
      </c>
      <c r="P52" s="3">
        <v>1.7</v>
      </c>
      <c r="AB52"/>
      <c r="AC52"/>
      <c r="AD52"/>
      <c r="AE52"/>
      <c r="AF52"/>
      <c r="AG52"/>
      <c r="AH52"/>
      <c r="AI52"/>
      <c r="AJ52"/>
      <c r="AK52"/>
      <c r="AL52"/>
      <c r="AM52"/>
      <c r="AN52"/>
      <c r="AO52"/>
      <c r="AP52"/>
      <c r="AQ52"/>
      <c r="AR52"/>
      <c r="AS52"/>
      <c r="AT52"/>
      <c r="AU52"/>
      <c r="AV52"/>
      <c r="AW52"/>
      <c r="AX52"/>
    </row>
    <row r="53" spans="1:50" ht="12.75" x14ac:dyDescent="0.2">
      <c r="A53" s="3" t="s">
        <v>23</v>
      </c>
      <c r="B53" s="3" t="s">
        <v>154</v>
      </c>
      <c r="C53" s="3" t="s">
        <v>17</v>
      </c>
      <c r="D53" s="3">
        <v>214.43</v>
      </c>
      <c r="E53" s="4">
        <v>42241</v>
      </c>
      <c r="F53" s="4" t="s">
        <v>30</v>
      </c>
      <c r="G53" s="3" t="s">
        <v>28</v>
      </c>
      <c r="H53" s="3" t="s">
        <v>31</v>
      </c>
      <c r="I53" s="3">
        <v>2.5</v>
      </c>
      <c r="J53" s="3">
        <v>2.5000000000000001E-2</v>
      </c>
      <c r="K53" s="3">
        <v>210</v>
      </c>
      <c r="L53" s="3">
        <v>2.7</v>
      </c>
      <c r="M53" s="3">
        <v>8.3000000000000004E-2</v>
      </c>
      <c r="N53" s="3">
        <v>2.5000000000000001E-3</v>
      </c>
      <c r="O53" s="3">
        <v>1.5</v>
      </c>
      <c r="P53" s="3">
        <v>1.8</v>
      </c>
      <c r="AB53"/>
      <c r="AC53"/>
      <c r="AD53"/>
      <c r="AE53"/>
      <c r="AF53"/>
      <c r="AG53"/>
      <c r="AH53"/>
      <c r="AI53"/>
      <c r="AJ53"/>
      <c r="AK53"/>
      <c r="AL53"/>
      <c r="AM53"/>
      <c r="AN53"/>
      <c r="AO53"/>
      <c r="AP53"/>
      <c r="AQ53"/>
      <c r="AR53"/>
      <c r="AS53"/>
      <c r="AT53"/>
      <c r="AU53"/>
      <c r="AV53"/>
      <c r="AW53"/>
      <c r="AX53"/>
    </row>
    <row r="54" spans="1:50" ht="12.75" x14ac:dyDescent="0.2">
      <c r="A54" s="3" t="s">
        <v>23</v>
      </c>
      <c r="B54" s="3" t="s">
        <v>154</v>
      </c>
      <c r="C54" s="3" t="s">
        <v>17</v>
      </c>
      <c r="D54" s="3">
        <v>214.43</v>
      </c>
      <c r="E54" s="4">
        <v>42241</v>
      </c>
      <c r="F54" s="4" t="s">
        <v>30</v>
      </c>
      <c r="G54" s="3" t="s">
        <v>28</v>
      </c>
      <c r="H54" s="3" t="s">
        <v>31</v>
      </c>
      <c r="I54" s="3">
        <v>2.5</v>
      </c>
      <c r="J54" s="3">
        <v>2.5000000000000001E-2</v>
      </c>
      <c r="K54" s="3">
        <v>130</v>
      </c>
      <c r="L54" s="3">
        <v>2.9</v>
      </c>
      <c r="M54" s="3">
        <v>4.9000000000000002E-2</v>
      </c>
      <c r="N54" s="3">
        <v>2.5000000000000001E-3</v>
      </c>
      <c r="O54" s="3">
        <v>1.4</v>
      </c>
      <c r="P54" s="3">
        <v>1.3</v>
      </c>
      <c r="AB54"/>
      <c r="AC54"/>
      <c r="AD54"/>
      <c r="AE54"/>
      <c r="AF54"/>
      <c r="AG54"/>
      <c r="AH54"/>
      <c r="AI54"/>
      <c r="AJ54"/>
      <c r="AK54"/>
      <c r="AL54"/>
      <c r="AM54"/>
      <c r="AN54"/>
      <c r="AO54"/>
      <c r="AP54"/>
      <c r="AQ54"/>
      <c r="AR54"/>
      <c r="AS54"/>
      <c r="AT54"/>
      <c r="AU54"/>
      <c r="AV54"/>
      <c r="AW54"/>
      <c r="AX54"/>
    </row>
    <row r="55" spans="1:50" ht="12.75" x14ac:dyDescent="0.2">
      <c r="A55" s="3" t="s">
        <v>23</v>
      </c>
      <c r="B55" s="3" t="s">
        <v>154</v>
      </c>
      <c r="C55" s="3" t="s">
        <v>17</v>
      </c>
      <c r="D55" s="3">
        <v>214.43</v>
      </c>
      <c r="E55" s="4">
        <v>42241</v>
      </c>
      <c r="F55" s="4" t="s">
        <v>30</v>
      </c>
      <c r="G55" s="3" t="s">
        <v>28</v>
      </c>
      <c r="H55" s="3" t="s">
        <v>31</v>
      </c>
      <c r="I55" s="3">
        <v>7.7</v>
      </c>
      <c r="J55" s="3">
        <v>2.5000000000000001E-2</v>
      </c>
      <c r="K55" s="3">
        <v>290</v>
      </c>
      <c r="L55" s="3">
        <v>3.6</v>
      </c>
      <c r="M55" s="3">
        <v>0.11</v>
      </c>
      <c r="N55" s="3">
        <v>2.5000000000000001E-3</v>
      </c>
      <c r="O55" s="3">
        <v>1</v>
      </c>
      <c r="P55" s="3">
        <v>1.7</v>
      </c>
      <c r="AB55"/>
      <c r="AC55"/>
      <c r="AD55"/>
      <c r="AE55"/>
      <c r="AF55"/>
      <c r="AG55"/>
      <c r="AH55"/>
      <c r="AI55"/>
      <c r="AJ55"/>
      <c r="AK55"/>
      <c r="AL55"/>
      <c r="AM55"/>
      <c r="AN55"/>
      <c r="AO55"/>
      <c r="AP55"/>
      <c r="AQ55"/>
      <c r="AR55"/>
      <c r="AS55"/>
      <c r="AT55"/>
      <c r="AU55"/>
      <c r="AV55"/>
      <c r="AW55"/>
      <c r="AX55"/>
    </row>
    <row r="56" spans="1:50" ht="12.75" x14ac:dyDescent="0.2">
      <c r="A56" s="3" t="s">
        <v>23</v>
      </c>
      <c r="B56" s="3" t="s">
        <v>154</v>
      </c>
      <c r="C56" s="3" t="s">
        <v>17</v>
      </c>
      <c r="D56" s="3">
        <v>214.43</v>
      </c>
      <c r="E56" s="4">
        <v>42241</v>
      </c>
      <c r="F56" s="4" t="s">
        <v>30</v>
      </c>
      <c r="G56" s="3" t="s">
        <v>28</v>
      </c>
      <c r="H56" s="3" t="s">
        <v>31</v>
      </c>
      <c r="I56" s="3">
        <v>2.5</v>
      </c>
      <c r="J56" s="3">
        <v>2.5000000000000001E-2</v>
      </c>
      <c r="K56" s="3">
        <v>140</v>
      </c>
      <c r="L56" s="3">
        <v>3.6</v>
      </c>
      <c r="M56" s="3">
        <v>8.4000000000000005E-2</v>
      </c>
      <c r="N56" s="3">
        <v>2.5000000000000001E-3</v>
      </c>
      <c r="O56" s="3">
        <v>1.7</v>
      </c>
      <c r="P56" s="3">
        <v>2.1</v>
      </c>
      <c r="AB56"/>
      <c r="AC56"/>
      <c r="AD56"/>
      <c r="AE56"/>
      <c r="AF56"/>
      <c r="AG56"/>
      <c r="AH56"/>
      <c r="AI56"/>
      <c r="AJ56"/>
      <c r="AK56"/>
      <c r="AL56"/>
      <c r="AM56"/>
      <c r="AN56"/>
      <c r="AO56"/>
      <c r="AP56"/>
      <c r="AQ56"/>
      <c r="AR56"/>
      <c r="AS56"/>
      <c r="AT56"/>
      <c r="AU56"/>
      <c r="AV56"/>
      <c r="AW56"/>
      <c r="AX56"/>
    </row>
    <row r="57" spans="1:50" ht="12.75" x14ac:dyDescent="0.2">
      <c r="A57" s="3" t="s">
        <v>23</v>
      </c>
      <c r="B57" s="3" t="s">
        <v>154</v>
      </c>
      <c r="C57" s="3" t="s">
        <v>17</v>
      </c>
      <c r="D57" s="3">
        <v>214.43</v>
      </c>
      <c r="E57" s="4">
        <v>42241</v>
      </c>
      <c r="F57" s="4" t="s">
        <v>30</v>
      </c>
      <c r="G57" s="3" t="s">
        <v>28</v>
      </c>
      <c r="H57" s="3" t="s">
        <v>19</v>
      </c>
      <c r="I57" s="3">
        <v>2.5</v>
      </c>
      <c r="J57" s="3">
        <v>2.5000000000000001E-2</v>
      </c>
      <c r="K57" s="3">
        <v>5.0000000000000001E-3</v>
      </c>
      <c r="L57" s="3">
        <v>27</v>
      </c>
      <c r="M57" s="3">
        <v>0.39</v>
      </c>
      <c r="N57" s="3">
        <v>2.5000000000000001E-3</v>
      </c>
      <c r="O57" s="3">
        <v>4.3</v>
      </c>
      <c r="P57" s="3">
        <v>1.8</v>
      </c>
      <c r="AB57"/>
      <c r="AC57"/>
      <c r="AD57"/>
      <c r="AE57"/>
      <c r="AF57"/>
      <c r="AG57"/>
      <c r="AH57"/>
      <c r="AI57"/>
      <c r="AJ57"/>
      <c r="AK57"/>
      <c r="AL57"/>
      <c r="AM57"/>
      <c r="AN57"/>
      <c r="AO57"/>
      <c r="AP57"/>
      <c r="AQ57"/>
      <c r="AR57"/>
      <c r="AS57"/>
      <c r="AT57"/>
      <c r="AU57"/>
      <c r="AV57"/>
      <c r="AW57"/>
      <c r="AX57"/>
    </row>
    <row r="58" spans="1:50" ht="12.75" x14ac:dyDescent="0.2">
      <c r="A58" s="3" t="s">
        <v>23</v>
      </c>
      <c r="B58" s="3" t="s">
        <v>154</v>
      </c>
      <c r="C58" s="3" t="s">
        <v>17</v>
      </c>
      <c r="D58" s="3">
        <v>214.43</v>
      </c>
      <c r="E58" s="4">
        <v>42241</v>
      </c>
      <c r="F58" s="4" t="s">
        <v>30</v>
      </c>
      <c r="G58" s="3" t="s">
        <v>28</v>
      </c>
      <c r="H58" s="3" t="s">
        <v>19</v>
      </c>
      <c r="I58" s="3">
        <v>2.5</v>
      </c>
      <c r="J58" s="3">
        <v>2.5000000000000001E-2</v>
      </c>
      <c r="K58" s="3">
        <v>5.0000000000000001E-3</v>
      </c>
      <c r="L58" s="3">
        <v>12</v>
      </c>
      <c r="M58" s="3">
        <v>0.19</v>
      </c>
      <c r="N58" s="3">
        <v>1.6E-2</v>
      </c>
      <c r="O58" s="3">
        <v>1.8</v>
      </c>
      <c r="P58" s="3">
        <v>1.2</v>
      </c>
      <c r="AB58"/>
      <c r="AC58"/>
      <c r="AD58"/>
      <c r="AE58"/>
      <c r="AF58"/>
      <c r="AG58"/>
      <c r="AH58"/>
      <c r="AI58"/>
      <c r="AJ58"/>
      <c r="AK58"/>
      <c r="AL58"/>
      <c r="AM58"/>
      <c r="AN58"/>
      <c r="AO58"/>
      <c r="AP58"/>
      <c r="AQ58"/>
      <c r="AR58"/>
      <c r="AS58"/>
      <c r="AT58"/>
      <c r="AU58"/>
      <c r="AV58"/>
      <c r="AW58"/>
      <c r="AX58"/>
    </row>
    <row r="59" spans="1:50" ht="12.75" x14ac:dyDescent="0.2">
      <c r="A59" s="3" t="s">
        <v>23</v>
      </c>
      <c r="B59" s="3" t="s">
        <v>154</v>
      </c>
      <c r="C59" s="3" t="s">
        <v>17</v>
      </c>
      <c r="D59" s="3">
        <v>214.43</v>
      </c>
      <c r="E59" s="4">
        <v>42241</v>
      </c>
      <c r="F59" s="4" t="s">
        <v>30</v>
      </c>
      <c r="G59" s="3" t="s">
        <v>28</v>
      </c>
      <c r="H59" s="3" t="s">
        <v>19</v>
      </c>
      <c r="I59" s="3">
        <v>2.5</v>
      </c>
      <c r="J59" s="3">
        <v>2.5000000000000001E-2</v>
      </c>
      <c r="K59" s="3">
        <v>5.0000000000000001E-3</v>
      </c>
      <c r="L59" s="3">
        <v>25</v>
      </c>
      <c r="M59" s="3">
        <v>0.4</v>
      </c>
      <c r="N59" s="3">
        <v>4.4999999999999998E-2</v>
      </c>
      <c r="O59" s="3">
        <v>7.3</v>
      </c>
      <c r="P59" s="3">
        <v>2.1</v>
      </c>
      <c r="AB59"/>
      <c r="AC59"/>
      <c r="AD59"/>
      <c r="AE59"/>
      <c r="AF59"/>
      <c r="AG59"/>
      <c r="AH59"/>
      <c r="AI59"/>
      <c r="AJ59"/>
      <c r="AK59"/>
      <c r="AL59"/>
      <c r="AM59"/>
      <c r="AN59"/>
      <c r="AO59"/>
      <c r="AP59"/>
      <c r="AQ59"/>
      <c r="AR59"/>
      <c r="AS59"/>
      <c r="AT59"/>
      <c r="AU59"/>
      <c r="AV59"/>
      <c r="AW59"/>
      <c r="AX59"/>
    </row>
    <row r="60" spans="1:50" x14ac:dyDescent="0.2">
      <c r="A60" s="3" t="s">
        <v>23</v>
      </c>
      <c r="B60" s="3" t="s">
        <v>154</v>
      </c>
      <c r="C60" s="3" t="s">
        <v>17</v>
      </c>
      <c r="D60" s="3">
        <v>214.43</v>
      </c>
      <c r="E60" s="4">
        <v>42241</v>
      </c>
      <c r="F60" s="4" t="s">
        <v>30</v>
      </c>
      <c r="G60" s="3" t="s">
        <v>28</v>
      </c>
      <c r="H60" s="3" t="s">
        <v>19</v>
      </c>
      <c r="I60" s="3">
        <v>2.5</v>
      </c>
      <c r="J60" s="3">
        <v>2.5000000000000001E-2</v>
      </c>
      <c r="K60" s="3">
        <v>5.0000000000000001E-3</v>
      </c>
      <c r="L60" s="3">
        <v>4.4000000000000004</v>
      </c>
      <c r="M60" s="3">
        <v>0.25</v>
      </c>
      <c r="N60" s="3">
        <v>2.5000000000000001E-3</v>
      </c>
      <c r="O60" s="3">
        <v>13</v>
      </c>
      <c r="P60" s="3">
        <v>1.3</v>
      </c>
    </row>
    <row r="61" spans="1:50" x14ac:dyDescent="0.2">
      <c r="A61" s="3" t="s">
        <v>23</v>
      </c>
      <c r="B61" s="3" t="s">
        <v>154</v>
      </c>
      <c r="C61" s="3" t="s">
        <v>17</v>
      </c>
      <c r="D61" s="3">
        <v>214.43</v>
      </c>
      <c r="E61" s="4">
        <v>42241</v>
      </c>
      <c r="F61" s="4" t="s">
        <v>30</v>
      </c>
      <c r="G61" s="3" t="s">
        <v>28</v>
      </c>
      <c r="H61" s="3" t="s">
        <v>19</v>
      </c>
      <c r="I61" s="3">
        <v>36</v>
      </c>
      <c r="J61" s="3">
        <v>2.5000000000000001E-2</v>
      </c>
      <c r="K61" s="3">
        <v>5.0000000000000001E-3</v>
      </c>
      <c r="L61" s="3">
        <v>18</v>
      </c>
      <c r="M61" s="3">
        <v>0.53</v>
      </c>
      <c r="N61" s="3">
        <v>2.5000000000000001E-2</v>
      </c>
      <c r="O61" s="3">
        <v>5.4</v>
      </c>
      <c r="P61" s="3">
        <v>1.7</v>
      </c>
    </row>
    <row r="62" spans="1:50" x14ac:dyDescent="0.2">
      <c r="A62" s="3" t="s">
        <v>23</v>
      </c>
      <c r="B62" s="3" t="s">
        <v>154</v>
      </c>
      <c r="C62" s="3" t="s">
        <v>17</v>
      </c>
      <c r="D62" s="3">
        <v>214.43</v>
      </c>
      <c r="E62" s="4">
        <v>42241</v>
      </c>
      <c r="F62" s="4" t="s">
        <v>30</v>
      </c>
      <c r="G62" s="3" t="s">
        <v>28</v>
      </c>
      <c r="H62" s="3" t="s">
        <v>19</v>
      </c>
      <c r="I62" s="3">
        <v>2.5</v>
      </c>
      <c r="J62" s="3">
        <v>2.5000000000000001E-2</v>
      </c>
      <c r="K62" s="3">
        <v>5.0000000000000001E-3</v>
      </c>
      <c r="L62" s="3">
        <v>0.25</v>
      </c>
      <c r="M62" s="3">
        <v>1.2E-2</v>
      </c>
      <c r="N62" s="3">
        <v>2.5000000000000001E-3</v>
      </c>
      <c r="O62" s="3">
        <v>8.6999999999999993</v>
      </c>
      <c r="P62" s="3">
        <v>1.8</v>
      </c>
    </row>
    <row r="63" spans="1:50" x14ac:dyDescent="0.2">
      <c r="A63" s="3" t="s">
        <v>23</v>
      </c>
      <c r="B63" s="3" t="s">
        <v>154</v>
      </c>
      <c r="C63" s="3" t="s">
        <v>17</v>
      </c>
      <c r="D63" s="3">
        <v>214.43</v>
      </c>
      <c r="E63" s="4">
        <v>42241</v>
      </c>
      <c r="F63" s="4" t="s">
        <v>30</v>
      </c>
      <c r="G63" s="3" t="s">
        <v>28</v>
      </c>
      <c r="H63" s="3" t="s">
        <v>19</v>
      </c>
      <c r="I63" s="3">
        <v>2.5</v>
      </c>
      <c r="J63" s="3">
        <v>2.5000000000000001E-2</v>
      </c>
      <c r="K63" s="3">
        <v>5.0000000000000001E-3</v>
      </c>
      <c r="L63" s="3">
        <v>16</v>
      </c>
      <c r="M63" s="3">
        <v>1.2E-2</v>
      </c>
      <c r="N63" s="3">
        <v>2.5000000000000001E-3</v>
      </c>
      <c r="O63" s="3">
        <v>3</v>
      </c>
      <c r="P63" s="3">
        <v>1.6</v>
      </c>
    </row>
    <row r="64" spans="1:50" x14ac:dyDescent="0.2">
      <c r="A64" s="3" t="s">
        <v>23</v>
      </c>
      <c r="B64" s="3" t="s">
        <v>154</v>
      </c>
      <c r="C64" s="3" t="s">
        <v>17</v>
      </c>
      <c r="D64" s="3">
        <v>214.43</v>
      </c>
      <c r="E64" s="4">
        <v>42241</v>
      </c>
      <c r="F64" s="4" t="s">
        <v>30</v>
      </c>
      <c r="G64" s="3" t="s">
        <v>28</v>
      </c>
      <c r="H64" s="3" t="s">
        <v>19</v>
      </c>
      <c r="I64" s="3">
        <v>2.5</v>
      </c>
      <c r="J64" s="3">
        <v>2.5000000000000001E-2</v>
      </c>
      <c r="K64" s="3">
        <v>5.0000000000000001E-3</v>
      </c>
      <c r="L64" s="3">
        <v>18</v>
      </c>
      <c r="M64" s="3">
        <v>0.12</v>
      </c>
      <c r="N64" s="3">
        <v>3.7999999999999999E-2</v>
      </c>
      <c r="O64" s="3">
        <v>3.3</v>
      </c>
      <c r="P64" s="3">
        <v>1.2</v>
      </c>
    </row>
    <row r="65" spans="1:16" x14ac:dyDescent="0.2">
      <c r="A65" s="3" t="s">
        <v>23</v>
      </c>
      <c r="B65" s="3" t="s">
        <v>154</v>
      </c>
      <c r="C65" s="3" t="s">
        <v>17</v>
      </c>
      <c r="D65" s="3">
        <v>214.43</v>
      </c>
      <c r="E65" s="4">
        <v>42241</v>
      </c>
      <c r="F65" s="4" t="s">
        <v>30</v>
      </c>
      <c r="G65" s="3" t="s">
        <v>28</v>
      </c>
      <c r="H65" s="3" t="s">
        <v>19</v>
      </c>
      <c r="I65" s="3">
        <v>2.5</v>
      </c>
      <c r="J65" s="3">
        <v>2.5000000000000001E-2</v>
      </c>
      <c r="K65" s="3">
        <v>5.0000000000000001E-3</v>
      </c>
      <c r="L65" s="3">
        <v>0.25</v>
      </c>
      <c r="M65" s="3">
        <v>1.2E-2</v>
      </c>
      <c r="N65" s="3">
        <v>2.5000000000000001E-3</v>
      </c>
      <c r="O65" s="3">
        <v>4</v>
      </c>
      <c r="P65" s="3">
        <v>1.3</v>
      </c>
    </row>
    <row r="66" spans="1:16" x14ac:dyDescent="0.2">
      <c r="A66" s="3" t="s">
        <v>23</v>
      </c>
      <c r="B66" s="3" t="s">
        <v>154</v>
      </c>
      <c r="C66" s="3" t="s">
        <v>17</v>
      </c>
      <c r="D66" s="3">
        <v>214.43</v>
      </c>
      <c r="E66" s="4">
        <v>42241</v>
      </c>
      <c r="F66" s="4" t="s">
        <v>30</v>
      </c>
      <c r="G66" s="3" t="s">
        <v>28</v>
      </c>
      <c r="H66" s="3" t="s">
        <v>19</v>
      </c>
      <c r="I66" s="3">
        <v>2.5</v>
      </c>
      <c r="J66" s="3">
        <v>2.5000000000000001E-2</v>
      </c>
      <c r="K66" s="3">
        <v>200</v>
      </c>
      <c r="L66" s="3">
        <v>33</v>
      </c>
      <c r="M66" s="3">
        <v>0.35</v>
      </c>
      <c r="N66" s="3">
        <v>6.5000000000000002E-2</v>
      </c>
      <c r="O66" s="3">
        <v>1.9</v>
      </c>
      <c r="P66" s="3">
        <v>1.1000000000000001</v>
      </c>
    </row>
    <row r="67" spans="1:16" x14ac:dyDescent="0.2">
      <c r="A67" s="3" t="s">
        <v>23</v>
      </c>
      <c r="B67" s="3" t="s">
        <v>150</v>
      </c>
      <c r="C67" s="3" t="s">
        <v>24</v>
      </c>
      <c r="D67" s="5">
        <v>162.87</v>
      </c>
      <c r="E67" s="4">
        <v>42241</v>
      </c>
      <c r="F67" s="4" t="s">
        <v>30</v>
      </c>
      <c r="G67" s="3" t="s">
        <v>21</v>
      </c>
      <c r="H67" s="3" t="s">
        <v>27</v>
      </c>
      <c r="I67" s="3">
        <v>2.5</v>
      </c>
      <c r="J67" s="3">
        <v>2.5000000000000001E-2</v>
      </c>
      <c r="K67" s="3">
        <v>5.0000000000000001E-3</v>
      </c>
      <c r="L67" s="3">
        <v>0.25</v>
      </c>
      <c r="M67" s="3">
        <v>1.2E-2</v>
      </c>
      <c r="N67" s="3">
        <v>2.5000000000000001E-3</v>
      </c>
      <c r="O67" s="3">
        <v>1.1000000000000001</v>
      </c>
      <c r="P67" s="3">
        <v>0.42</v>
      </c>
    </row>
    <row r="68" spans="1:16" x14ac:dyDescent="0.2">
      <c r="A68" s="3" t="s">
        <v>23</v>
      </c>
      <c r="B68" s="3" t="s">
        <v>150</v>
      </c>
      <c r="C68" s="3" t="s">
        <v>24</v>
      </c>
      <c r="D68" s="5">
        <v>162.87</v>
      </c>
      <c r="E68" s="4">
        <v>42241</v>
      </c>
      <c r="F68" s="4" t="s">
        <v>30</v>
      </c>
      <c r="G68" s="3" t="s">
        <v>21</v>
      </c>
      <c r="H68" s="3" t="s">
        <v>25</v>
      </c>
      <c r="I68" s="3">
        <v>2.5</v>
      </c>
      <c r="J68" s="3">
        <v>2.5000000000000001E-2</v>
      </c>
      <c r="K68" s="3">
        <v>5.0000000000000001E-3</v>
      </c>
      <c r="L68" s="3">
        <v>0.25</v>
      </c>
      <c r="M68" s="3">
        <v>1.2E-2</v>
      </c>
      <c r="N68" s="3">
        <v>2.5999999999999999E-2</v>
      </c>
      <c r="O68" s="3">
        <v>2</v>
      </c>
      <c r="P68" s="3">
        <v>0.39</v>
      </c>
    </row>
    <row r="69" spans="1:16" x14ac:dyDescent="0.2">
      <c r="A69" s="3" t="s">
        <v>23</v>
      </c>
      <c r="B69" s="3" t="s">
        <v>150</v>
      </c>
      <c r="C69" s="3" t="s">
        <v>24</v>
      </c>
      <c r="D69" s="5">
        <v>162.87</v>
      </c>
      <c r="E69" s="4">
        <v>42241</v>
      </c>
      <c r="F69" s="4" t="s">
        <v>30</v>
      </c>
      <c r="G69" s="3" t="s">
        <v>21</v>
      </c>
      <c r="H69" s="3" t="s">
        <v>25</v>
      </c>
      <c r="I69" s="3">
        <v>2.5</v>
      </c>
      <c r="J69" s="3">
        <v>2.5000000000000001E-2</v>
      </c>
      <c r="K69" s="3">
        <v>5.0000000000000001E-3</v>
      </c>
      <c r="L69" s="3">
        <v>0.25</v>
      </c>
      <c r="M69" s="3">
        <v>1.2E-2</v>
      </c>
      <c r="N69" s="3">
        <v>2.1999999999999999E-2</v>
      </c>
      <c r="O69" s="3">
        <v>0.36</v>
      </c>
      <c r="P69" s="3">
        <v>0.39</v>
      </c>
    </row>
    <row r="70" spans="1:16" x14ac:dyDescent="0.2">
      <c r="A70" s="3" t="s">
        <v>23</v>
      </c>
      <c r="B70" s="3" t="s">
        <v>150</v>
      </c>
      <c r="C70" s="3" t="s">
        <v>24</v>
      </c>
      <c r="D70" s="5">
        <v>162.87</v>
      </c>
      <c r="E70" s="4">
        <v>42241</v>
      </c>
      <c r="F70" s="4" t="s">
        <v>30</v>
      </c>
      <c r="G70" s="3" t="s">
        <v>21</v>
      </c>
      <c r="H70" s="3" t="s">
        <v>25</v>
      </c>
      <c r="I70" s="3">
        <v>2.5</v>
      </c>
      <c r="J70" s="3">
        <v>2.5000000000000001E-2</v>
      </c>
      <c r="K70" s="3">
        <v>5.0000000000000001E-3</v>
      </c>
      <c r="L70" s="3">
        <v>0.25</v>
      </c>
      <c r="M70" s="3">
        <v>1.2E-2</v>
      </c>
      <c r="N70" s="3">
        <v>7.6E-3</v>
      </c>
      <c r="O70" s="3">
        <v>1.2</v>
      </c>
      <c r="P70" s="3">
        <v>0.25</v>
      </c>
    </row>
    <row r="71" spans="1:16" x14ac:dyDescent="0.2">
      <c r="A71" s="3" t="s">
        <v>23</v>
      </c>
      <c r="B71" s="3" t="s">
        <v>150</v>
      </c>
      <c r="C71" s="3" t="s">
        <v>24</v>
      </c>
      <c r="D71" s="5">
        <v>162.87</v>
      </c>
      <c r="E71" s="4">
        <v>42241</v>
      </c>
      <c r="F71" s="4" t="s">
        <v>30</v>
      </c>
      <c r="G71" s="3" t="s">
        <v>21</v>
      </c>
      <c r="H71" s="3" t="s">
        <v>25</v>
      </c>
      <c r="I71" s="3">
        <v>7.5</v>
      </c>
      <c r="J71" s="3">
        <v>0.12</v>
      </c>
      <c r="K71" s="3">
        <v>5.0000000000000001E-3</v>
      </c>
      <c r="L71" s="3">
        <v>0.25</v>
      </c>
      <c r="M71" s="3">
        <v>1.2E-2</v>
      </c>
      <c r="N71" s="3">
        <v>1.4E-2</v>
      </c>
      <c r="O71" s="3">
        <v>2.2999999999999998</v>
      </c>
      <c r="P71" s="3">
        <v>0.28000000000000003</v>
      </c>
    </row>
    <row r="72" spans="1:16" x14ac:dyDescent="0.2">
      <c r="A72" s="3" t="s">
        <v>23</v>
      </c>
      <c r="B72" s="3" t="s">
        <v>150</v>
      </c>
      <c r="C72" s="3" t="s">
        <v>24</v>
      </c>
      <c r="D72" s="5">
        <v>162.87</v>
      </c>
      <c r="E72" s="4">
        <v>42241</v>
      </c>
      <c r="F72" s="4" t="s">
        <v>30</v>
      </c>
      <c r="G72" s="3" t="s">
        <v>21</v>
      </c>
      <c r="H72" s="3" t="s">
        <v>25</v>
      </c>
      <c r="I72" s="3">
        <v>2.5</v>
      </c>
      <c r="J72" s="3">
        <v>0.15</v>
      </c>
      <c r="K72" s="3">
        <v>5.0000000000000001E-3</v>
      </c>
      <c r="L72" s="3">
        <v>0.25</v>
      </c>
      <c r="M72" s="3">
        <v>1.2E-2</v>
      </c>
      <c r="N72" s="3">
        <v>5.7000000000000002E-3</v>
      </c>
      <c r="O72" s="3">
        <v>6.1</v>
      </c>
      <c r="P72" s="3">
        <v>0.33</v>
      </c>
    </row>
    <row r="73" spans="1:16" x14ac:dyDescent="0.2">
      <c r="A73" s="3" t="s">
        <v>23</v>
      </c>
      <c r="B73" s="3" t="s">
        <v>150</v>
      </c>
      <c r="C73" s="3" t="s">
        <v>24</v>
      </c>
      <c r="D73" s="5">
        <v>162.87</v>
      </c>
      <c r="E73" s="4">
        <v>42241</v>
      </c>
      <c r="F73" s="4" t="s">
        <v>30</v>
      </c>
      <c r="G73" s="3" t="s">
        <v>21</v>
      </c>
      <c r="H73" s="3" t="s">
        <v>25</v>
      </c>
      <c r="I73" s="3">
        <v>2.5</v>
      </c>
      <c r="J73" s="3">
        <v>0.12</v>
      </c>
      <c r="K73" s="3">
        <v>5.0000000000000001E-3</v>
      </c>
      <c r="L73" s="3">
        <v>0.25</v>
      </c>
      <c r="M73" s="3">
        <v>1.2E-2</v>
      </c>
      <c r="N73" s="3">
        <v>5.4999999999999997E-3</v>
      </c>
      <c r="O73" s="3">
        <v>1.5</v>
      </c>
      <c r="P73" s="3">
        <v>0.26</v>
      </c>
    </row>
    <row r="74" spans="1:16" x14ac:dyDescent="0.2">
      <c r="A74" s="3" t="s">
        <v>23</v>
      </c>
      <c r="B74" s="3" t="s">
        <v>150</v>
      </c>
      <c r="C74" s="3" t="s">
        <v>24</v>
      </c>
      <c r="D74" s="5">
        <v>162.87</v>
      </c>
      <c r="E74" s="4">
        <v>42241</v>
      </c>
      <c r="F74" s="4" t="s">
        <v>30</v>
      </c>
      <c r="G74" s="3" t="s">
        <v>21</v>
      </c>
      <c r="H74" s="3" t="s">
        <v>25</v>
      </c>
      <c r="I74" s="3">
        <v>2.5</v>
      </c>
      <c r="J74" s="3">
        <v>0.11</v>
      </c>
      <c r="K74" s="3">
        <v>5.0000000000000001E-3</v>
      </c>
      <c r="L74" s="3">
        <v>0.25</v>
      </c>
      <c r="M74" s="3">
        <v>1.2E-2</v>
      </c>
      <c r="N74" s="3">
        <v>2.5000000000000001E-3</v>
      </c>
      <c r="O74" s="3">
        <v>1.6</v>
      </c>
      <c r="P74" s="3">
        <v>0.27</v>
      </c>
    </row>
    <row r="75" spans="1:16" x14ac:dyDescent="0.2">
      <c r="A75" s="3" t="s">
        <v>23</v>
      </c>
      <c r="B75" s="3" t="s">
        <v>150</v>
      </c>
      <c r="C75" s="3" t="s">
        <v>24</v>
      </c>
      <c r="D75" s="5">
        <v>162.87</v>
      </c>
      <c r="E75" s="4">
        <v>42241</v>
      </c>
      <c r="F75" s="4" t="s">
        <v>30</v>
      </c>
      <c r="G75" s="3" t="s">
        <v>21</v>
      </c>
      <c r="H75" s="3" t="s">
        <v>25</v>
      </c>
      <c r="I75" s="3">
        <v>68</v>
      </c>
      <c r="J75" s="3">
        <v>0.16</v>
      </c>
      <c r="K75" s="3">
        <v>5.0000000000000001E-3</v>
      </c>
      <c r="L75" s="3">
        <v>0.25</v>
      </c>
      <c r="M75" s="3">
        <v>6.7000000000000004E-2</v>
      </c>
      <c r="N75" s="3">
        <v>1.0999999999999999E-2</v>
      </c>
      <c r="O75" s="3">
        <v>6.3</v>
      </c>
      <c r="P75" s="3">
        <v>0.26</v>
      </c>
    </row>
    <row r="76" spans="1:16" x14ac:dyDescent="0.2">
      <c r="A76" s="3" t="s">
        <v>23</v>
      </c>
      <c r="B76" s="3" t="s">
        <v>150</v>
      </c>
      <c r="C76" s="3" t="s">
        <v>24</v>
      </c>
      <c r="D76" s="5">
        <v>162.87</v>
      </c>
      <c r="E76" s="4">
        <v>42241</v>
      </c>
      <c r="F76" s="4" t="s">
        <v>30</v>
      </c>
      <c r="G76" s="3" t="s">
        <v>21</v>
      </c>
      <c r="H76" s="3" t="s">
        <v>20</v>
      </c>
      <c r="I76" s="3">
        <v>2.5</v>
      </c>
      <c r="J76" s="3">
        <v>0.2</v>
      </c>
      <c r="K76" s="3">
        <v>5.0000000000000001E-3</v>
      </c>
      <c r="L76" s="3">
        <v>1.5</v>
      </c>
      <c r="M76" s="3">
        <v>1.2E-2</v>
      </c>
      <c r="N76" s="3">
        <v>2.5000000000000001E-3</v>
      </c>
      <c r="O76" s="3">
        <v>0.24</v>
      </c>
      <c r="P76" s="3">
        <v>0.65</v>
      </c>
    </row>
    <row r="77" spans="1:16" x14ac:dyDescent="0.2">
      <c r="A77" s="3" t="s">
        <v>23</v>
      </c>
      <c r="B77" s="3" t="s">
        <v>150</v>
      </c>
      <c r="C77" s="3" t="s">
        <v>24</v>
      </c>
      <c r="D77" s="5">
        <v>162.87</v>
      </c>
      <c r="E77" s="4">
        <v>42241</v>
      </c>
      <c r="F77" s="4" t="s">
        <v>30</v>
      </c>
      <c r="G77" s="3" t="s">
        <v>21</v>
      </c>
      <c r="H77" s="3" t="s">
        <v>26</v>
      </c>
      <c r="I77" s="3">
        <v>2.5</v>
      </c>
      <c r="J77" s="3">
        <v>2.5000000000000001E-2</v>
      </c>
      <c r="K77" s="3">
        <v>5.0000000000000001E-3</v>
      </c>
      <c r="L77" s="3">
        <v>0.25</v>
      </c>
      <c r="M77" s="3">
        <v>1.2E-2</v>
      </c>
      <c r="N77" s="3">
        <v>2.9000000000000001E-2</v>
      </c>
      <c r="O77" s="3">
        <v>4</v>
      </c>
      <c r="P77" s="3">
        <v>0.45</v>
      </c>
    </row>
    <row r="78" spans="1:16" x14ac:dyDescent="0.2">
      <c r="A78" s="3" t="s">
        <v>23</v>
      </c>
      <c r="B78" s="3" t="s">
        <v>150</v>
      </c>
      <c r="C78" s="3" t="s">
        <v>24</v>
      </c>
      <c r="D78" s="5">
        <v>162.87</v>
      </c>
      <c r="E78" s="4">
        <v>42241</v>
      </c>
      <c r="F78" s="4" t="s">
        <v>30</v>
      </c>
      <c r="G78" s="3" t="s">
        <v>21</v>
      </c>
      <c r="H78" s="3" t="s">
        <v>26</v>
      </c>
      <c r="I78" s="3">
        <v>2.5</v>
      </c>
      <c r="J78" s="3">
        <v>2.5000000000000001E-2</v>
      </c>
      <c r="K78" s="3">
        <v>5.7000000000000002E-2</v>
      </c>
      <c r="L78" s="3">
        <v>0.25</v>
      </c>
      <c r="M78" s="3">
        <v>1.2E-2</v>
      </c>
      <c r="N78" s="3">
        <v>3.9E-2</v>
      </c>
      <c r="O78" s="3">
        <v>2.9</v>
      </c>
      <c r="P78" s="3">
        <v>0.31</v>
      </c>
    </row>
    <row r="79" spans="1:16" x14ac:dyDescent="0.2">
      <c r="A79" s="3" t="s">
        <v>23</v>
      </c>
      <c r="B79" s="3" t="s">
        <v>150</v>
      </c>
      <c r="C79" s="3" t="s">
        <v>24</v>
      </c>
      <c r="D79" s="5">
        <v>162.87</v>
      </c>
      <c r="E79" s="4">
        <v>42241</v>
      </c>
      <c r="F79" s="4" t="s">
        <v>30</v>
      </c>
      <c r="G79" s="3" t="s">
        <v>21</v>
      </c>
      <c r="H79" s="3" t="s">
        <v>26</v>
      </c>
      <c r="I79" s="3">
        <v>2.5</v>
      </c>
      <c r="J79" s="3">
        <v>0.14000000000000001</v>
      </c>
      <c r="K79" s="3">
        <v>3.5999999999999997E-2</v>
      </c>
      <c r="L79" s="3">
        <v>0.25</v>
      </c>
      <c r="M79" s="3">
        <v>1.2E-2</v>
      </c>
      <c r="N79" s="3">
        <v>5.7000000000000002E-2</v>
      </c>
      <c r="O79" s="3">
        <v>5.2</v>
      </c>
      <c r="P79" s="3">
        <v>0.7</v>
      </c>
    </row>
    <row r="80" spans="1:16" x14ac:dyDescent="0.2">
      <c r="A80" s="3" t="s">
        <v>23</v>
      </c>
      <c r="B80" s="3" t="s">
        <v>150</v>
      </c>
      <c r="C80" s="3" t="s">
        <v>24</v>
      </c>
      <c r="D80" s="5">
        <v>162.87</v>
      </c>
      <c r="E80" s="4">
        <v>42241</v>
      </c>
      <c r="F80" s="4" t="s">
        <v>30</v>
      </c>
      <c r="G80" s="3" t="s">
        <v>21</v>
      </c>
      <c r="H80" s="3" t="s">
        <v>26</v>
      </c>
      <c r="I80" s="3">
        <v>2.5</v>
      </c>
      <c r="J80" s="3">
        <v>0.1</v>
      </c>
      <c r="K80" s="3">
        <v>5.0000000000000001E-3</v>
      </c>
      <c r="L80" s="3">
        <v>0.25</v>
      </c>
      <c r="M80" s="3">
        <v>5.0999999999999997E-2</v>
      </c>
      <c r="N80" s="3">
        <v>1.2E-2</v>
      </c>
      <c r="O80" s="3">
        <v>9.6999999999999993</v>
      </c>
      <c r="P80" s="3">
        <v>0.79</v>
      </c>
    </row>
    <row r="81" spans="1:16" x14ac:dyDescent="0.2">
      <c r="A81" s="3" t="s">
        <v>23</v>
      </c>
      <c r="B81" s="3" t="s">
        <v>150</v>
      </c>
      <c r="C81" s="3" t="s">
        <v>24</v>
      </c>
      <c r="D81" s="5">
        <v>162.87</v>
      </c>
      <c r="E81" s="4">
        <v>42241</v>
      </c>
      <c r="F81" s="4" t="s">
        <v>30</v>
      </c>
      <c r="G81" s="3" t="s">
        <v>21</v>
      </c>
      <c r="H81" s="3" t="s">
        <v>26</v>
      </c>
      <c r="I81" s="3">
        <v>2.5</v>
      </c>
      <c r="J81" s="3">
        <v>0.19</v>
      </c>
      <c r="K81" s="3">
        <v>0.11</v>
      </c>
      <c r="L81" s="3">
        <v>0.25</v>
      </c>
      <c r="M81" s="3">
        <v>0.06</v>
      </c>
      <c r="N81" s="3">
        <v>3.7999999999999999E-2</v>
      </c>
      <c r="O81" s="3">
        <v>12</v>
      </c>
      <c r="P81" s="3">
        <v>0.88</v>
      </c>
    </row>
    <row r="82" spans="1:16" x14ac:dyDescent="0.2">
      <c r="A82" s="3" t="s">
        <v>23</v>
      </c>
      <c r="B82" s="3" t="s">
        <v>150</v>
      </c>
      <c r="C82" s="3" t="s">
        <v>24</v>
      </c>
      <c r="D82" s="5">
        <v>162.87</v>
      </c>
      <c r="E82" s="4">
        <v>42241</v>
      </c>
      <c r="F82" s="4" t="s">
        <v>30</v>
      </c>
      <c r="G82" s="3" t="s">
        <v>21</v>
      </c>
      <c r="H82" s="3" t="s">
        <v>26</v>
      </c>
      <c r="I82" s="3">
        <v>2.5</v>
      </c>
      <c r="J82" s="3">
        <v>2.5000000000000001E-2</v>
      </c>
      <c r="K82" s="3">
        <v>4.1000000000000002E-2</v>
      </c>
      <c r="L82" s="3">
        <v>0.25</v>
      </c>
      <c r="M82" s="3">
        <v>6.2E-2</v>
      </c>
      <c r="N82" s="3">
        <v>3.4000000000000002E-2</v>
      </c>
      <c r="O82" s="3">
        <v>9.6</v>
      </c>
      <c r="P82" s="3">
        <v>1</v>
      </c>
    </row>
    <row r="83" spans="1:16" x14ac:dyDescent="0.2">
      <c r="A83" s="3" t="s">
        <v>23</v>
      </c>
      <c r="B83" s="3" t="s">
        <v>150</v>
      </c>
      <c r="C83" s="3" t="s">
        <v>24</v>
      </c>
      <c r="D83" s="5">
        <v>162.87</v>
      </c>
      <c r="E83" s="4">
        <v>42241</v>
      </c>
      <c r="F83" s="4" t="s">
        <v>30</v>
      </c>
      <c r="G83" s="3" t="s">
        <v>21</v>
      </c>
      <c r="H83" s="3" t="s">
        <v>26</v>
      </c>
      <c r="I83" s="3">
        <v>2.5</v>
      </c>
      <c r="J83" s="3">
        <v>2.5000000000000001E-2</v>
      </c>
      <c r="K83" s="3">
        <v>5.0000000000000001E-3</v>
      </c>
      <c r="L83" s="3">
        <v>0.25</v>
      </c>
      <c r="M83" s="3">
        <v>0.05</v>
      </c>
      <c r="N83" s="3">
        <v>0.03</v>
      </c>
      <c r="O83" s="3">
        <v>9</v>
      </c>
      <c r="P83" s="3">
        <v>0.85</v>
      </c>
    </row>
    <row r="84" spans="1:16" x14ac:dyDescent="0.2">
      <c r="A84" s="3" t="s">
        <v>23</v>
      </c>
      <c r="B84" s="3" t="s">
        <v>150</v>
      </c>
      <c r="C84" s="3" t="s">
        <v>24</v>
      </c>
      <c r="D84" s="5">
        <v>162.87</v>
      </c>
      <c r="E84" s="4">
        <v>42241</v>
      </c>
      <c r="F84" s="4" t="s">
        <v>30</v>
      </c>
      <c r="G84" s="3" t="s">
        <v>21</v>
      </c>
      <c r="H84" s="3" t="s">
        <v>26</v>
      </c>
      <c r="I84" s="3">
        <v>2.5</v>
      </c>
      <c r="J84" s="3">
        <v>0.18</v>
      </c>
      <c r="K84" s="3">
        <v>5.0000000000000001E-3</v>
      </c>
      <c r="L84" s="3">
        <v>0.25</v>
      </c>
      <c r="M84" s="3">
        <v>7.6999999999999999E-2</v>
      </c>
      <c r="N84" s="3">
        <v>4.7E-2</v>
      </c>
      <c r="O84" s="3">
        <v>6.8</v>
      </c>
      <c r="P84" s="3">
        <v>0.95</v>
      </c>
    </row>
    <row r="85" spans="1:16" x14ac:dyDescent="0.2">
      <c r="A85" s="3" t="s">
        <v>23</v>
      </c>
      <c r="B85" s="3" t="s">
        <v>150</v>
      </c>
      <c r="C85" s="3" t="s">
        <v>24</v>
      </c>
      <c r="D85" s="5">
        <v>162.87</v>
      </c>
      <c r="E85" s="4">
        <v>42241</v>
      </c>
      <c r="F85" s="4" t="s">
        <v>30</v>
      </c>
      <c r="G85" s="3" t="s">
        <v>21</v>
      </c>
      <c r="H85" s="3" t="s">
        <v>26</v>
      </c>
      <c r="I85" s="3">
        <v>2.5</v>
      </c>
      <c r="J85" s="3">
        <v>2.5000000000000001E-2</v>
      </c>
      <c r="K85" s="3">
        <v>5.0000000000000001E-3</v>
      </c>
      <c r="L85" s="3">
        <v>0.25</v>
      </c>
      <c r="M85" s="3">
        <v>7.5999999999999998E-2</v>
      </c>
      <c r="N85" s="3">
        <v>2.7E-2</v>
      </c>
      <c r="O85" s="3">
        <v>16</v>
      </c>
      <c r="P85" s="3">
        <v>0.73</v>
      </c>
    </row>
    <row r="86" spans="1:16" x14ac:dyDescent="0.2">
      <c r="A86" s="3" t="s">
        <v>23</v>
      </c>
      <c r="B86" s="3" t="s">
        <v>150</v>
      </c>
      <c r="C86" s="3" t="s">
        <v>24</v>
      </c>
      <c r="D86" s="5">
        <v>162.87</v>
      </c>
      <c r="E86" s="4">
        <v>42241</v>
      </c>
      <c r="F86" s="4" t="s">
        <v>30</v>
      </c>
      <c r="G86" s="3" t="s">
        <v>21</v>
      </c>
      <c r="H86" s="3" t="s">
        <v>26</v>
      </c>
      <c r="I86" s="3">
        <v>2.5</v>
      </c>
      <c r="J86" s="3">
        <v>2.5000000000000001E-2</v>
      </c>
      <c r="K86" s="3">
        <v>5.0000000000000001E-3</v>
      </c>
      <c r="L86" s="3">
        <v>0.25</v>
      </c>
      <c r="M86" s="3">
        <v>1.2E-2</v>
      </c>
      <c r="N86" s="3">
        <v>1.7000000000000001E-2</v>
      </c>
      <c r="O86" s="3">
        <v>4.2</v>
      </c>
      <c r="P86" s="3">
        <v>0.86</v>
      </c>
    </row>
    <row r="87" spans="1:16" x14ac:dyDescent="0.2">
      <c r="A87" s="3" t="s">
        <v>23</v>
      </c>
      <c r="B87" s="3" t="s">
        <v>151</v>
      </c>
      <c r="C87" s="3" t="s">
        <v>29</v>
      </c>
      <c r="D87" s="5">
        <v>147.54</v>
      </c>
      <c r="E87" s="4">
        <v>42241</v>
      </c>
      <c r="F87" s="4" t="s">
        <v>30</v>
      </c>
      <c r="G87" s="3" t="s">
        <v>21</v>
      </c>
      <c r="H87" s="3" t="s">
        <v>25</v>
      </c>
      <c r="I87" s="3">
        <v>5.5</v>
      </c>
      <c r="J87" s="3">
        <v>2.5000000000000001E-2</v>
      </c>
      <c r="K87" s="3">
        <v>5.0000000000000001E-3</v>
      </c>
      <c r="L87" s="3">
        <v>0.25</v>
      </c>
      <c r="M87" s="3">
        <v>1.2E-2</v>
      </c>
      <c r="N87" s="3">
        <v>2.4E-2</v>
      </c>
      <c r="O87" s="3">
        <v>0.34</v>
      </c>
      <c r="P87" s="3">
        <v>0.33</v>
      </c>
    </row>
    <row r="88" spans="1:16" x14ac:dyDescent="0.2">
      <c r="A88" s="3" t="s">
        <v>23</v>
      </c>
      <c r="B88" s="3" t="s">
        <v>151</v>
      </c>
      <c r="C88" s="3" t="s">
        <v>29</v>
      </c>
      <c r="D88" s="5">
        <v>147.54</v>
      </c>
      <c r="E88" s="4">
        <v>42241</v>
      </c>
      <c r="F88" s="4" t="s">
        <v>30</v>
      </c>
      <c r="G88" s="3" t="s">
        <v>21</v>
      </c>
      <c r="H88" s="3" t="s">
        <v>25</v>
      </c>
      <c r="I88" s="3">
        <v>2.5</v>
      </c>
      <c r="J88" s="3">
        <v>2.5000000000000001E-2</v>
      </c>
      <c r="K88" s="3">
        <v>5.0000000000000001E-3</v>
      </c>
      <c r="L88" s="3">
        <v>0.25</v>
      </c>
      <c r="M88" s="3">
        <v>1.2E-2</v>
      </c>
      <c r="N88" s="3">
        <v>3.4000000000000002E-2</v>
      </c>
      <c r="O88" s="3">
        <v>0.64</v>
      </c>
      <c r="P88" s="3">
        <v>0.31</v>
      </c>
    </row>
    <row r="89" spans="1:16" x14ac:dyDescent="0.2">
      <c r="A89" s="3" t="s">
        <v>23</v>
      </c>
      <c r="B89" s="3" t="s">
        <v>151</v>
      </c>
      <c r="C89" s="3" t="s">
        <v>29</v>
      </c>
      <c r="D89" s="5">
        <v>147.54</v>
      </c>
      <c r="E89" s="4">
        <v>42241</v>
      </c>
      <c r="F89" s="4" t="s">
        <v>30</v>
      </c>
      <c r="G89" s="3" t="s">
        <v>21</v>
      </c>
      <c r="H89" s="3" t="s">
        <v>25</v>
      </c>
      <c r="I89" s="3">
        <v>2.5</v>
      </c>
      <c r="J89" s="3">
        <v>2.5000000000000001E-2</v>
      </c>
      <c r="K89" s="3">
        <v>5.0000000000000001E-3</v>
      </c>
      <c r="L89" s="3">
        <v>0.25</v>
      </c>
      <c r="M89" s="3">
        <v>1.2E-2</v>
      </c>
      <c r="N89" s="3">
        <v>2.7E-2</v>
      </c>
      <c r="O89" s="3">
        <v>0.52</v>
      </c>
      <c r="P89" s="3">
        <v>0.25</v>
      </c>
    </row>
    <row r="90" spans="1:16" x14ac:dyDescent="0.2">
      <c r="A90" s="3" t="s">
        <v>23</v>
      </c>
      <c r="B90" s="3" t="s">
        <v>151</v>
      </c>
      <c r="C90" s="3" t="s">
        <v>29</v>
      </c>
      <c r="D90" s="5">
        <v>147.54</v>
      </c>
      <c r="E90" s="4">
        <v>42241</v>
      </c>
      <c r="F90" s="4" t="s">
        <v>30</v>
      </c>
      <c r="G90" s="3" t="s">
        <v>21</v>
      </c>
      <c r="H90" s="3" t="s">
        <v>25</v>
      </c>
      <c r="I90" s="3">
        <v>2.5</v>
      </c>
      <c r="J90" s="3">
        <v>2.5000000000000001E-2</v>
      </c>
      <c r="K90" s="3">
        <v>5.0000000000000001E-3</v>
      </c>
      <c r="L90" s="3">
        <v>0.25</v>
      </c>
      <c r="M90" s="3">
        <v>1.2E-2</v>
      </c>
      <c r="N90" s="3">
        <v>3.3000000000000002E-2</v>
      </c>
      <c r="O90" s="3">
        <v>0.54</v>
      </c>
      <c r="P90" s="3">
        <v>0.15</v>
      </c>
    </row>
    <row r="91" spans="1:16" x14ac:dyDescent="0.2">
      <c r="A91" s="3" t="s">
        <v>23</v>
      </c>
      <c r="B91" s="3" t="s">
        <v>151</v>
      </c>
      <c r="C91" s="3" t="s">
        <v>29</v>
      </c>
      <c r="D91" s="5">
        <v>147.54</v>
      </c>
      <c r="E91" s="4">
        <v>42241</v>
      </c>
      <c r="F91" s="4" t="s">
        <v>30</v>
      </c>
      <c r="G91" s="3" t="s">
        <v>21</v>
      </c>
      <c r="H91" s="3" t="s">
        <v>25</v>
      </c>
      <c r="I91" s="3">
        <v>2.5</v>
      </c>
      <c r="J91" s="3">
        <v>0.11</v>
      </c>
      <c r="K91" s="3">
        <v>5.0000000000000001E-3</v>
      </c>
      <c r="L91" s="3">
        <v>0.25</v>
      </c>
      <c r="M91" s="3">
        <v>1.2E-2</v>
      </c>
      <c r="N91" s="3">
        <v>7.7000000000000002E-3</v>
      </c>
      <c r="O91" s="3">
        <v>1.3</v>
      </c>
      <c r="P91" s="3">
        <v>0.43</v>
      </c>
    </row>
    <row r="92" spans="1:16" x14ac:dyDescent="0.2">
      <c r="A92" s="3" t="s">
        <v>23</v>
      </c>
      <c r="B92" s="3" t="s">
        <v>151</v>
      </c>
      <c r="C92" s="3" t="s">
        <v>29</v>
      </c>
      <c r="D92" s="5">
        <v>147.54</v>
      </c>
      <c r="E92" s="4">
        <v>42241</v>
      </c>
      <c r="F92" s="4" t="s">
        <v>30</v>
      </c>
      <c r="G92" s="3" t="s">
        <v>21</v>
      </c>
      <c r="H92" s="3" t="s">
        <v>25</v>
      </c>
      <c r="I92" s="3">
        <v>2.5</v>
      </c>
      <c r="J92" s="3">
        <v>2.5000000000000001E-2</v>
      </c>
      <c r="K92" s="3">
        <v>5.0000000000000001E-3</v>
      </c>
      <c r="L92" s="3">
        <v>0.25</v>
      </c>
      <c r="M92" s="3">
        <v>1.2E-2</v>
      </c>
      <c r="N92" s="3">
        <v>9.4000000000000004E-3</v>
      </c>
      <c r="O92" s="3">
        <v>5</v>
      </c>
      <c r="P92" s="3">
        <v>0.36</v>
      </c>
    </row>
    <row r="93" spans="1:16" x14ac:dyDescent="0.2">
      <c r="A93" s="3" t="s">
        <v>23</v>
      </c>
      <c r="B93" s="3" t="s">
        <v>151</v>
      </c>
      <c r="C93" s="3" t="s">
        <v>29</v>
      </c>
      <c r="D93" s="5">
        <v>147.54</v>
      </c>
      <c r="E93" s="4">
        <v>42241</v>
      </c>
      <c r="F93" s="4" t="s">
        <v>30</v>
      </c>
      <c r="G93" s="3" t="s">
        <v>21</v>
      </c>
      <c r="H93" s="3" t="s">
        <v>25</v>
      </c>
      <c r="I93" s="3">
        <v>2.5</v>
      </c>
      <c r="J93" s="3">
        <v>2.5000000000000001E-2</v>
      </c>
      <c r="K93" s="3">
        <v>5.0000000000000001E-3</v>
      </c>
      <c r="L93" s="3">
        <v>0.25</v>
      </c>
      <c r="M93" s="3">
        <v>1.2E-2</v>
      </c>
      <c r="N93" s="3">
        <v>8.8000000000000005E-3</v>
      </c>
      <c r="O93" s="3">
        <v>1.5</v>
      </c>
      <c r="P93" s="3">
        <v>0.37</v>
      </c>
    </row>
    <row r="94" spans="1:16" x14ac:dyDescent="0.2">
      <c r="A94" s="3" t="s">
        <v>23</v>
      </c>
      <c r="B94" s="3" t="s">
        <v>151</v>
      </c>
      <c r="C94" s="3" t="s">
        <v>29</v>
      </c>
      <c r="D94" s="5">
        <v>147.54</v>
      </c>
      <c r="E94" s="4">
        <v>42241</v>
      </c>
      <c r="F94" s="4" t="s">
        <v>30</v>
      </c>
      <c r="G94" s="3" t="s">
        <v>21</v>
      </c>
      <c r="H94" s="3" t="s">
        <v>25</v>
      </c>
      <c r="I94" s="3">
        <v>2.5</v>
      </c>
      <c r="J94" s="3">
        <v>2.5000000000000001E-2</v>
      </c>
      <c r="K94" s="3">
        <v>5.0000000000000001E-3</v>
      </c>
      <c r="L94" s="3">
        <v>0.25</v>
      </c>
      <c r="M94" s="3">
        <v>1.2E-2</v>
      </c>
      <c r="N94" s="3">
        <v>7.7999999999999996E-3</v>
      </c>
      <c r="O94" s="3">
        <v>1.3</v>
      </c>
      <c r="P94" s="3">
        <v>0.28999999999999998</v>
      </c>
    </row>
    <row r="95" spans="1:16" x14ac:dyDescent="0.2">
      <c r="A95" s="3" t="s">
        <v>23</v>
      </c>
      <c r="B95" s="3" t="s">
        <v>151</v>
      </c>
      <c r="C95" s="3" t="s">
        <v>29</v>
      </c>
      <c r="D95" s="5">
        <v>147.54</v>
      </c>
      <c r="E95" s="4">
        <v>42241</v>
      </c>
      <c r="F95" s="4" t="s">
        <v>30</v>
      </c>
      <c r="G95" s="3" t="s">
        <v>21</v>
      </c>
      <c r="H95" s="3" t="s">
        <v>25</v>
      </c>
      <c r="I95" s="3">
        <v>2.5</v>
      </c>
      <c r="J95" s="3">
        <v>2.5000000000000001E-2</v>
      </c>
      <c r="K95" s="3">
        <v>5.0000000000000001E-3</v>
      </c>
      <c r="L95" s="3">
        <v>0.25</v>
      </c>
      <c r="M95" s="3">
        <v>1.2E-2</v>
      </c>
      <c r="N95" s="3">
        <v>8.5000000000000006E-3</v>
      </c>
      <c r="O95" s="3">
        <v>1.4</v>
      </c>
      <c r="P95" s="3">
        <v>0.41</v>
      </c>
    </row>
    <row r="96" spans="1:16" x14ac:dyDescent="0.2">
      <c r="A96" s="3" t="s">
        <v>23</v>
      </c>
      <c r="B96" s="3" t="s">
        <v>151</v>
      </c>
      <c r="C96" s="3" t="s">
        <v>29</v>
      </c>
      <c r="D96" s="5">
        <v>147.54</v>
      </c>
      <c r="E96" s="4">
        <v>42241</v>
      </c>
      <c r="F96" s="4" t="s">
        <v>30</v>
      </c>
      <c r="G96" s="3" t="s">
        <v>21</v>
      </c>
      <c r="H96" s="3" t="s">
        <v>25</v>
      </c>
      <c r="I96" s="3">
        <v>18</v>
      </c>
      <c r="J96" s="3">
        <v>2.5000000000000001E-2</v>
      </c>
      <c r="K96" s="3">
        <v>5.0000000000000001E-3</v>
      </c>
      <c r="L96" s="3">
        <v>0.25</v>
      </c>
      <c r="M96" s="3">
        <v>0.25</v>
      </c>
      <c r="N96" s="3">
        <v>6.7999999999999996E-3</v>
      </c>
      <c r="O96" s="3">
        <v>6.3</v>
      </c>
      <c r="P96" s="3">
        <v>0.28000000000000003</v>
      </c>
    </row>
    <row r="97" spans="1:16" x14ac:dyDescent="0.2">
      <c r="A97" s="3" t="s">
        <v>23</v>
      </c>
      <c r="B97" s="3" t="s">
        <v>151</v>
      </c>
      <c r="C97" s="3" t="s">
        <v>29</v>
      </c>
      <c r="D97" s="5">
        <v>147.54</v>
      </c>
      <c r="E97" s="4">
        <v>42241</v>
      </c>
      <c r="F97" s="4" t="s">
        <v>30</v>
      </c>
      <c r="G97" s="3" t="s">
        <v>21</v>
      </c>
      <c r="H97" s="3" t="s">
        <v>20</v>
      </c>
      <c r="I97" s="3">
        <v>2.5</v>
      </c>
      <c r="J97" s="3">
        <v>2.5000000000000001E-2</v>
      </c>
      <c r="K97" s="3">
        <v>5.0000000000000001E-3</v>
      </c>
      <c r="L97" s="3">
        <v>0.25</v>
      </c>
      <c r="M97" s="3">
        <v>1.2E-2</v>
      </c>
      <c r="N97" s="3">
        <v>2.5000000000000001E-3</v>
      </c>
      <c r="O97" s="3">
        <v>0.23</v>
      </c>
      <c r="P97" s="3">
        <v>0.46</v>
      </c>
    </row>
    <row r="98" spans="1:16" x14ac:dyDescent="0.2">
      <c r="A98" s="3" t="s">
        <v>23</v>
      </c>
      <c r="B98" s="3" t="s">
        <v>151</v>
      </c>
      <c r="C98" s="3" t="s">
        <v>29</v>
      </c>
      <c r="D98" s="5">
        <v>147.54</v>
      </c>
      <c r="E98" s="4">
        <v>42241</v>
      </c>
      <c r="F98" s="4" t="s">
        <v>30</v>
      </c>
      <c r="G98" s="3" t="s">
        <v>21</v>
      </c>
      <c r="H98" s="3" t="s">
        <v>20</v>
      </c>
      <c r="I98" s="3">
        <v>2.5</v>
      </c>
      <c r="J98" s="3">
        <v>2.5000000000000001E-2</v>
      </c>
      <c r="K98" s="3">
        <v>5.0000000000000001E-3</v>
      </c>
      <c r="L98" s="3">
        <v>0.25</v>
      </c>
      <c r="M98" s="3">
        <v>1.2E-2</v>
      </c>
      <c r="N98" s="3">
        <v>2.5000000000000001E-3</v>
      </c>
      <c r="O98" s="3">
        <v>0.45</v>
      </c>
      <c r="P98" s="3">
        <v>0.5</v>
      </c>
    </row>
    <row r="99" spans="1:16" x14ac:dyDescent="0.2">
      <c r="A99" s="3" t="s">
        <v>23</v>
      </c>
      <c r="B99" s="3" t="s">
        <v>151</v>
      </c>
      <c r="C99" s="3" t="s">
        <v>29</v>
      </c>
      <c r="D99" s="5">
        <v>147.54</v>
      </c>
      <c r="E99" s="4">
        <v>42241</v>
      </c>
      <c r="F99" s="4" t="s">
        <v>30</v>
      </c>
      <c r="G99" s="3" t="s">
        <v>21</v>
      </c>
      <c r="H99" s="3" t="s">
        <v>26</v>
      </c>
      <c r="I99" s="3">
        <v>2.5</v>
      </c>
      <c r="J99" s="3">
        <v>2.5000000000000001E-2</v>
      </c>
      <c r="K99" s="3">
        <v>5.0000000000000001E-3</v>
      </c>
      <c r="L99" s="3">
        <v>0.25</v>
      </c>
      <c r="M99" s="3">
        <v>1.2E-2</v>
      </c>
      <c r="N99" s="3">
        <v>1.2E-2</v>
      </c>
      <c r="O99" s="3">
        <v>6.4</v>
      </c>
      <c r="P99" s="3">
        <v>0.72</v>
      </c>
    </row>
    <row r="100" spans="1:16" x14ac:dyDescent="0.2">
      <c r="A100" s="3" t="s">
        <v>23</v>
      </c>
      <c r="B100" s="3" t="s">
        <v>151</v>
      </c>
      <c r="C100" s="3" t="s">
        <v>29</v>
      </c>
      <c r="D100" s="5">
        <v>147.54</v>
      </c>
      <c r="E100" s="4">
        <v>42241</v>
      </c>
      <c r="F100" s="4" t="s">
        <v>30</v>
      </c>
      <c r="G100" s="3" t="s">
        <v>21</v>
      </c>
      <c r="H100" s="3" t="s">
        <v>26</v>
      </c>
      <c r="I100" s="3">
        <v>2.5</v>
      </c>
      <c r="J100" s="3">
        <v>2.5000000000000001E-2</v>
      </c>
      <c r="K100" s="3">
        <v>5.0000000000000001E-3</v>
      </c>
      <c r="L100" s="3">
        <v>0.25</v>
      </c>
      <c r="M100" s="3">
        <v>0.12</v>
      </c>
      <c r="N100" s="3">
        <v>1.4999999999999999E-2</v>
      </c>
      <c r="O100" s="3">
        <v>0.26</v>
      </c>
      <c r="P100" s="3">
        <v>0.05</v>
      </c>
    </row>
    <row r="101" spans="1:16" x14ac:dyDescent="0.2">
      <c r="A101" s="3" t="s">
        <v>23</v>
      </c>
      <c r="B101" s="3" t="s">
        <v>151</v>
      </c>
      <c r="C101" s="3" t="s">
        <v>29</v>
      </c>
      <c r="D101" s="5">
        <v>147.54</v>
      </c>
      <c r="E101" s="4">
        <v>42241</v>
      </c>
      <c r="F101" s="4" t="s">
        <v>30</v>
      </c>
      <c r="G101" s="3" t="s">
        <v>21</v>
      </c>
      <c r="H101" s="3" t="s">
        <v>26</v>
      </c>
      <c r="I101" s="3">
        <v>12</v>
      </c>
      <c r="J101" s="3">
        <v>0.11</v>
      </c>
      <c r="K101" s="3">
        <v>0.11</v>
      </c>
      <c r="L101" s="3">
        <v>0.85</v>
      </c>
      <c r="M101" s="3">
        <v>0.16</v>
      </c>
      <c r="N101" s="3">
        <v>3.4000000000000002E-2</v>
      </c>
      <c r="O101" s="3">
        <v>12</v>
      </c>
      <c r="P101" s="3">
        <v>1.8</v>
      </c>
    </row>
    <row r="102" spans="1:16" x14ac:dyDescent="0.2">
      <c r="A102" s="3" t="s">
        <v>23</v>
      </c>
      <c r="B102" s="3" t="s">
        <v>151</v>
      </c>
      <c r="C102" s="3" t="s">
        <v>29</v>
      </c>
      <c r="D102" s="5">
        <v>147.54</v>
      </c>
      <c r="E102" s="4">
        <v>42241</v>
      </c>
      <c r="F102" s="4" t="s">
        <v>30</v>
      </c>
      <c r="G102" s="3" t="s">
        <v>21</v>
      </c>
      <c r="H102" s="3" t="s">
        <v>26</v>
      </c>
      <c r="I102" s="3">
        <v>2.5</v>
      </c>
      <c r="J102" s="3">
        <v>0.17</v>
      </c>
      <c r="K102" s="3">
        <v>5.0000000000000001E-3</v>
      </c>
      <c r="L102" s="3">
        <v>0.25</v>
      </c>
      <c r="M102" s="3">
        <v>7.1999999999999995E-2</v>
      </c>
      <c r="N102" s="3">
        <v>1.7999999999999999E-2</v>
      </c>
      <c r="O102" s="3">
        <v>11</v>
      </c>
      <c r="P102" s="3">
        <v>0.6</v>
      </c>
    </row>
    <row r="103" spans="1:16" x14ac:dyDescent="0.2">
      <c r="A103" s="3" t="s">
        <v>23</v>
      </c>
      <c r="B103" s="3" t="s">
        <v>151</v>
      </c>
      <c r="C103" s="3" t="s">
        <v>29</v>
      </c>
      <c r="D103" s="5">
        <v>147.54</v>
      </c>
      <c r="E103" s="4">
        <v>42241</v>
      </c>
      <c r="F103" s="4" t="s">
        <v>30</v>
      </c>
      <c r="G103" s="3" t="s">
        <v>21</v>
      </c>
      <c r="H103" s="3" t="s">
        <v>26</v>
      </c>
      <c r="I103" s="3">
        <v>2.5</v>
      </c>
      <c r="J103" s="3">
        <v>2.5000000000000001E-2</v>
      </c>
      <c r="K103" s="3">
        <v>5.0000000000000001E-3</v>
      </c>
      <c r="L103" s="3">
        <v>0.25</v>
      </c>
      <c r="M103" s="3">
        <v>8.7999999999999995E-2</v>
      </c>
      <c r="N103" s="3">
        <v>1.2E-2</v>
      </c>
      <c r="O103" s="3">
        <v>10</v>
      </c>
      <c r="P103" s="3">
        <v>0.7</v>
      </c>
    </row>
    <row r="104" spans="1:16" x14ac:dyDescent="0.2">
      <c r="A104" s="3" t="s">
        <v>23</v>
      </c>
      <c r="B104" s="3" t="s">
        <v>151</v>
      </c>
      <c r="C104" s="3" t="s">
        <v>29</v>
      </c>
      <c r="D104" s="5">
        <v>147.54</v>
      </c>
      <c r="E104" s="4">
        <v>42241</v>
      </c>
      <c r="F104" s="4" t="s">
        <v>30</v>
      </c>
      <c r="G104" s="3" t="s">
        <v>21</v>
      </c>
      <c r="H104" s="3" t="s">
        <v>26</v>
      </c>
      <c r="I104" s="3">
        <v>2.5</v>
      </c>
      <c r="J104" s="3">
        <v>0.11</v>
      </c>
      <c r="K104" s="3">
        <v>3.3000000000000002E-2</v>
      </c>
      <c r="L104" s="3">
        <v>0.25</v>
      </c>
      <c r="M104" s="3">
        <v>5.2999999999999999E-2</v>
      </c>
      <c r="N104" s="3">
        <v>1.6E-2</v>
      </c>
      <c r="O104" s="3">
        <v>6.8</v>
      </c>
      <c r="P104" s="3">
        <v>1.1000000000000001</v>
      </c>
    </row>
    <row r="105" spans="1:16" x14ac:dyDescent="0.2">
      <c r="A105" s="3" t="s">
        <v>23</v>
      </c>
      <c r="B105" s="3" t="s">
        <v>151</v>
      </c>
      <c r="C105" s="3" t="s">
        <v>29</v>
      </c>
      <c r="D105" s="5">
        <v>147.54</v>
      </c>
      <c r="E105" s="4">
        <v>42241</v>
      </c>
      <c r="F105" s="4" t="s">
        <v>30</v>
      </c>
      <c r="G105" s="3" t="s">
        <v>21</v>
      </c>
      <c r="H105" s="3" t="s">
        <v>26</v>
      </c>
      <c r="I105" s="3">
        <v>2.5</v>
      </c>
      <c r="J105" s="3">
        <v>0.77</v>
      </c>
      <c r="K105" s="3">
        <v>5.0000000000000001E-3</v>
      </c>
      <c r="L105" s="3">
        <v>0.25</v>
      </c>
      <c r="M105" s="3">
        <v>5.1999999999999998E-2</v>
      </c>
      <c r="N105" s="3">
        <v>1.6E-2</v>
      </c>
      <c r="O105" s="3">
        <v>9</v>
      </c>
      <c r="P105" s="3">
        <v>0.9</v>
      </c>
    </row>
    <row r="106" spans="1:16" x14ac:dyDescent="0.2">
      <c r="A106" s="3" t="s">
        <v>23</v>
      </c>
      <c r="B106" s="3" t="s">
        <v>151</v>
      </c>
      <c r="C106" s="3" t="s">
        <v>29</v>
      </c>
      <c r="D106" s="5">
        <v>147.54</v>
      </c>
      <c r="E106" s="4">
        <v>42241</v>
      </c>
      <c r="F106" s="4" t="s">
        <v>30</v>
      </c>
      <c r="G106" s="3" t="s">
        <v>21</v>
      </c>
      <c r="H106" s="3" t="s">
        <v>26</v>
      </c>
      <c r="I106" s="3">
        <v>2.5</v>
      </c>
      <c r="J106" s="3">
        <v>2.5000000000000001E-2</v>
      </c>
      <c r="K106" s="3">
        <v>5.0000000000000001E-3</v>
      </c>
      <c r="L106" s="3">
        <v>0.25</v>
      </c>
      <c r="M106" s="3">
        <v>5.1999999999999998E-2</v>
      </c>
      <c r="N106" s="3">
        <v>1.0999999999999999E-2</v>
      </c>
      <c r="O106" s="3">
        <v>6.6</v>
      </c>
      <c r="P106" s="3">
        <v>0.8</v>
      </c>
    </row>
    <row r="107" spans="1:16" x14ac:dyDescent="0.2">
      <c r="A107" s="3" t="s">
        <v>23</v>
      </c>
      <c r="B107" s="3" t="s">
        <v>151</v>
      </c>
      <c r="C107" s="3" t="s">
        <v>29</v>
      </c>
      <c r="D107" s="5">
        <v>147.54</v>
      </c>
      <c r="E107" s="4">
        <v>42241</v>
      </c>
      <c r="F107" s="4" t="s">
        <v>30</v>
      </c>
      <c r="G107" s="3" t="s">
        <v>21</v>
      </c>
      <c r="H107" s="3" t="s">
        <v>26</v>
      </c>
      <c r="I107" s="3">
        <v>2.5</v>
      </c>
      <c r="J107" s="3">
        <v>2.5000000000000001E-2</v>
      </c>
      <c r="K107" s="3">
        <v>5.0000000000000001E-3</v>
      </c>
      <c r="L107" s="3">
        <v>0.25</v>
      </c>
      <c r="M107" s="3">
        <v>4.2999999999999997E-2</v>
      </c>
      <c r="N107" s="3">
        <v>1.6E-2</v>
      </c>
      <c r="O107" s="3">
        <v>6.4</v>
      </c>
      <c r="P107" s="3">
        <v>0.66</v>
      </c>
    </row>
    <row r="108" spans="1:16" x14ac:dyDescent="0.2">
      <c r="A108" s="3" t="s">
        <v>23</v>
      </c>
      <c r="B108" s="3" t="s">
        <v>151</v>
      </c>
      <c r="C108" s="3" t="s">
        <v>29</v>
      </c>
      <c r="D108" s="5">
        <v>147.54</v>
      </c>
      <c r="E108" s="4">
        <v>42241</v>
      </c>
      <c r="F108" s="4" t="s">
        <v>30</v>
      </c>
      <c r="G108" s="3" t="s">
        <v>21</v>
      </c>
      <c r="H108" s="3" t="s">
        <v>26</v>
      </c>
      <c r="I108" s="3">
        <v>2.5</v>
      </c>
      <c r="J108" s="3">
        <v>2.5000000000000001E-2</v>
      </c>
      <c r="K108" s="3">
        <v>4.1000000000000002E-2</v>
      </c>
      <c r="L108" s="3">
        <v>0.25</v>
      </c>
      <c r="M108" s="3">
        <v>7.6999999999999999E-2</v>
      </c>
      <c r="N108" s="3">
        <v>2.1999999999999999E-2</v>
      </c>
      <c r="O108" s="3">
        <v>8.1</v>
      </c>
      <c r="P108" s="3">
        <v>0.9</v>
      </c>
    </row>
    <row r="109" spans="1:16" x14ac:dyDescent="0.2">
      <c r="A109" s="3" t="s">
        <v>23</v>
      </c>
      <c r="B109" s="3" t="s">
        <v>151</v>
      </c>
      <c r="C109" s="3" t="s">
        <v>29</v>
      </c>
      <c r="D109" s="5">
        <v>147.54</v>
      </c>
      <c r="E109" s="4">
        <v>42241</v>
      </c>
      <c r="F109" s="4" t="s">
        <v>30</v>
      </c>
      <c r="G109" s="3" t="s">
        <v>21</v>
      </c>
      <c r="H109" s="3" t="s">
        <v>22</v>
      </c>
      <c r="I109" s="3">
        <v>2.5</v>
      </c>
      <c r="J109" s="3">
        <v>2.5000000000000001E-2</v>
      </c>
      <c r="K109" s="3">
        <v>5.0000000000000001E-3</v>
      </c>
      <c r="L109" s="3">
        <v>0.25</v>
      </c>
      <c r="M109" s="3">
        <v>1.2E-2</v>
      </c>
      <c r="N109" s="3">
        <v>2.5000000000000001E-3</v>
      </c>
      <c r="O109" s="3">
        <v>0.66</v>
      </c>
      <c r="P109" s="3">
        <v>0.39</v>
      </c>
    </row>
    <row r="110" spans="1:16" x14ac:dyDescent="0.2">
      <c r="A110" s="3" t="s">
        <v>23</v>
      </c>
      <c r="B110" s="3" t="s">
        <v>151</v>
      </c>
      <c r="C110" s="3" t="s">
        <v>29</v>
      </c>
      <c r="D110" s="5">
        <v>147.54</v>
      </c>
      <c r="E110" s="4">
        <v>42241</v>
      </c>
      <c r="F110" s="4" t="s">
        <v>30</v>
      </c>
      <c r="G110" s="3" t="s">
        <v>21</v>
      </c>
      <c r="H110" s="3" t="s">
        <v>22</v>
      </c>
      <c r="I110" s="3">
        <v>2.5</v>
      </c>
      <c r="J110" s="3">
        <v>2.5000000000000001E-2</v>
      </c>
      <c r="K110" s="3">
        <v>5.0000000000000001E-3</v>
      </c>
      <c r="L110" s="3">
        <v>1</v>
      </c>
      <c r="M110" s="3">
        <v>1.2E-2</v>
      </c>
      <c r="N110" s="3">
        <v>2.5000000000000001E-3</v>
      </c>
      <c r="O110" s="3">
        <v>0.42</v>
      </c>
      <c r="P110" s="3">
        <v>1.1000000000000001</v>
      </c>
    </row>
    <row r="111" spans="1:16" x14ac:dyDescent="0.2">
      <c r="A111" s="3" t="s">
        <v>23</v>
      </c>
      <c r="B111" s="3" t="s">
        <v>151</v>
      </c>
      <c r="C111" s="3" t="s">
        <v>29</v>
      </c>
      <c r="D111" s="5">
        <v>147.54</v>
      </c>
      <c r="E111" s="4">
        <v>42241</v>
      </c>
      <c r="F111" s="4" t="s">
        <v>30</v>
      </c>
      <c r="G111" s="3" t="s">
        <v>21</v>
      </c>
      <c r="H111" s="3" t="s">
        <v>22</v>
      </c>
      <c r="I111" s="3">
        <v>2.5</v>
      </c>
      <c r="J111" s="3">
        <v>2.5000000000000001E-2</v>
      </c>
      <c r="K111" s="3">
        <v>5.0000000000000001E-3</v>
      </c>
      <c r="L111" s="3">
        <v>0.25</v>
      </c>
      <c r="M111" s="3">
        <v>1.2E-2</v>
      </c>
      <c r="N111" s="3">
        <v>2.5000000000000001E-3</v>
      </c>
      <c r="O111" s="3">
        <v>0.27</v>
      </c>
      <c r="P111" s="3">
        <v>0.6</v>
      </c>
    </row>
    <row r="112" spans="1:16" x14ac:dyDescent="0.2">
      <c r="A112" s="3" t="s">
        <v>23</v>
      </c>
      <c r="B112" s="3" t="s">
        <v>151</v>
      </c>
      <c r="C112" s="3" t="s">
        <v>29</v>
      </c>
      <c r="D112" s="5">
        <v>147.54</v>
      </c>
      <c r="E112" s="4">
        <v>42241</v>
      </c>
      <c r="F112" s="4" t="s">
        <v>30</v>
      </c>
      <c r="G112" s="3" t="s">
        <v>21</v>
      </c>
      <c r="H112" s="3" t="s">
        <v>22</v>
      </c>
      <c r="I112" s="3">
        <v>2.5</v>
      </c>
      <c r="J112" s="3">
        <v>2.5000000000000001E-2</v>
      </c>
      <c r="K112" s="3">
        <v>5.0000000000000001E-3</v>
      </c>
      <c r="L112" s="3">
        <v>0.25</v>
      </c>
      <c r="M112" s="3">
        <v>1.2E-2</v>
      </c>
      <c r="N112" s="3">
        <v>2.5000000000000001E-3</v>
      </c>
      <c r="O112" s="3">
        <v>0.05</v>
      </c>
      <c r="P112" s="3">
        <v>0.73</v>
      </c>
    </row>
    <row r="113" spans="1:16" x14ac:dyDescent="0.2">
      <c r="A113" s="3" t="s">
        <v>23</v>
      </c>
      <c r="B113" s="3" t="s">
        <v>151</v>
      </c>
      <c r="C113" s="3" t="s">
        <v>29</v>
      </c>
      <c r="D113" s="5">
        <v>147.54</v>
      </c>
      <c r="E113" s="4">
        <v>42241</v>
      </c>
      <c r="F113" s="4" t="s">
        <v>30</v>
      </c>
      <c r="G113" s="3" t="s">
        <v>21</v>
      </c>
      <c r="H113" s="3" t="s">
        <v>22</v>
      </c>
      <c r="I113" s="3">
        <v>2.5</v>
      </c>
      <c r="J113" s="3">
        <v>2.5000000000000001E-2</v>
      </c>
      <c r="K113" s="3">
        <v>5.0000000000000001E-3</v>
      </c>
      <c r="L113" s="3">
        <v>0.25</v>
      </c>
      <c r="M113" s="3">
        <v>5.7000000000000002E-2</v>
      </c>
      <c r="N113" s="3">
        <v>2.5000000000000001E-3</v>
      </c>
      <c r="O113" s="3">
        <v>6.3</v>
      </c>
      <c r="P113" s="3">
        <v>0.78</v>
      </c>
    </row>
    <row r="114" spans="1:16" x14ac:dyDescent="0.2">
      <c r="A114" s="3" t="s">
        <v>23</v>
      </c>
      <c r="B114" s="3" t="s">
        <v>151</v>
      </c>
      <c r="C114" s="3" t="s">
        <v>29</v>
      </c>
      <c r="D114" s="5">
        <v>147.54</v>
      </c>
      <c r="E114" s="4">
        <v>42241</v>
      </c>
      <c r="F114" s="4" t="s">
        <v>30</v>
      </c>
      <c r="G114" s="3" t="s">
        <v>21</v>
      </c>
      <c r="H114" s="3" t="s">
        <v>22</v>
      </c>
      <c r="I114" s="3">
        <v>2.5</v>
      </c>
      <c r="J114" s="3">
        <v>2.5000000000000001E-2</v>
      </c>
      <c r="K114" s="3">
        <v>5.0000000000000001E-3</v>
      </c>
      <c r="L114" s="3">
        <v>0.25</v>
      </c>
      <c r="M114" s="3">
        <v>1.2E-2</v>
      </c>
      <c r="N114" s="3">
        <v>2.5000000000000001E-3</v>
      </c>
      <c r="O114" s="3">
        <v>0.19</v>
      </c>
      <c r="P114" s="3">
        <v>9.4E-2</v>
      </c>
    </row>
    <row r="115" spans="1:16" x14ac:dyDescent="0.2">
      <c r="A115" s="3" t="s">
        <v>23</v>
      </c>
      <c r="B115" s="3" t="s">
        <v>151</v>
      </c>
      <c r="C115" s="3" t="s">
        <v>29</v>
      </c>
      <c r="D115" s="5">
        <v>147.54</v>
      </c>
      <c r="E115" s="4">
        <v>42241</v>
      </c>
      <c r="F115" s="4" t="s">
        <v>30</v>
      </c>
      <c r="G115" s="3" t="s">
        <v>21</v>
      </c>
      <c r="H115" s="3" t="s">
        <v>22</v>
      </c>
      <c r="I115" s="3">
        <v>2.5</v>
      </c>
      <c r="J115" s="3">
        <v>2.5000000000000001E-2</v>
      </c>
      <c r="K115" s="3">
        <v>5.0000000000000001E-3</v>
      </c>
      <c r="L115" s="3">
        <v>0.25</v>
      </c>
      <c r="M115" s="3">
        <v>1.2E-2</v>
      </c>
      <c r="N115" s="3">
        <v>2.5000000000000001E-3</v>
      </c>
      <c r="O115" s="3">
        <v>0.28000000000000003</v>
      </c>
      <c r="P115" s="3">
        <v>0.51</v>
      </c>
    </row>
    <row r="116" spans="1:16" x14ac:dyDescent="0.2">
      <c r="A116" s="3" t="s">
        <v>23</v>
      </c>
      <c r="B116" s="3" t="s">
        <v>151</v>
      </c>
      <c r="C116" s="3" t="s">
        <v>29</v>
      </c>
      <c r="D116" s="5">
        <v>147.54</v>
      </c>
      <c r="E116" s="4">
        <v>42241</v>
      </c>
      <c r="F116" s="4" t="s">
        <v>30</v>
      </c>
      <c r="G116" s="3" t="s">
        <v>21</v>
      </c>
      <c r="H116" s="3" t="s">
        <v>22</v>
      </c>
      <c r="I116" s="3">
        <v>2.5</v>
      </c>
      <c r="J116" s="3">
        <v>2.5000000000000001E-2</v>
      </c>
      <c r="K116" s="3">
        <v>5.0000000000000001E-3</v>
      </c>
      <c r="L116" s="3">
        <v>0.25</v>
      </c>
      <c r="M116" s="3">
        <v>1.2E-2</v>
      </c>
      <c r="N116" s="3">
        <v>2.5000000000000001E-3</v>
      </c>
      <c r="O116" s="3">
        <v>0.05</v>
      </c>
      <c r="P116" s="3">
        <v>0.48</v>
      </c>
    </row>
    <row r="117" spans="1:16" x14ac:dyDescent="0.2">
      <c r="A117" s="3" t="s">
        <v>23</v>
      </c>
      <c r="B117" s="3" t="s">
        <v>152</v>
      </c>
      <c r="C117" s="3" t="s">
        <v>16</v>
      </c>
      <c r="D117" s="3">
        <v>196.05</v>
      </c>
      <c r="E117" s="4">
        <v>42241</v>
      </c>
      <c r="F117" s="4" t="s">
        <v>30</v>
      </c>
      <c r="G117" s="3" t="s">
        <v>21</v>
      </c>
      <c r="H117" s="3" t="s">
        <v>22</v>
      </c>
      <c r="I117" s="3">
        <v>2.5</v>
      </c>
      <c r="J117" s="3">
        <v>2.5000000000000001E-2</v>
      </c>
      <c r="K117" s="3">
        <v>5.0000000000000001E-3</v>
      </c>
      <c r="L117" s="3">
        <v>0.25</v>
      </c>
      <c r="M117" s="3">
        <v>1.2E-2</v>
      </c>
      <c r="N117" s="3">
        <v>2.5000000000000001E-3</v>
      </c>
      <c r="O117" s="3">
        <v>0.05</v>
      </c>
      <c r="P117" s="3">
        <v>0.53</v>
      </c>
    </row>
    <row r="118" spans="1:16" x14ac:dyDescent="0.2">
      <c r="A118" s="3" t="s">
        <v>23</v>
      </c>
      <c r="B118" s="3" t="s">
        <v>152</v>
      </c>
      <c r="C118" s="3" t="s">
        <v>16</v>
      </c>
      <c r="D118" s="3">
        <v>196.05</v>
      </c>
      <c r="E118" s="4">
        <v>42241</v>
      </c>
      <c r="F118" s="4" t="s">
        <v>30</v>
      </c>
      <c r="G118" s="3" t="s">
        <v>21</v>
      </c>
      <c r="H118" s="3" t="s">
        <v>19</v>
      </c>
      <c r="I118" s="3">
        <v>2.5</v>
      </c>
      <c r="J118" s="3">
        <v>2.5000000000000001E-2</v>
      </c>
      <c r="K118" s="3">
        <v>5.0000000000000001E-3</v>
      </c>
      <c r="L118" s="3">
        <v>0.25</v>
      </c>
      <c r="M118" s="3">
        <v>1.2E-2</v>
      </c>
      <c r="N118" s="3">
        <v>7.0999999999999994E-2</v>
      </c>
      <c r="O118" s="3">
        <v>0.05</v>
      </c>
      <c r="P118" s="3">
        <v>0.62</v>
      </c>
    </row>
    <row r="119" spans="1:16" x14ac:dyDescent="0.2">
      <c r="A119" s="3" t="s">
        <v>23</v>
      </c>
      <c r="B119" s="3" t="s">
        <v>152</v>
      </c>
      <c r="C119" s="3" t="s">
        <v>16</v>
      </c>
      <c r="D119" s="3">
        <v>196.05</v>
      </c>
      <c r="E119" s="4">
        <v>42241</v>
      </c>
      <c r="F119" s="4" t="s">
        <v>30</v>
      </c>
      <c r="G119" s="3" t="s">
        <v>21</v>
      </c>
      <c r="H119" s="3" t="s">
        <v>19</v>
      </c>
      <c r="I119" s="3">
        <v>2.5</v>
      </c>
      <c r="J119" s="3">
        <v>2.5000000000000001E-2</v>
      </c>
      <c r="K119" s="3">
        <v>5.0000000000000001E-3</v>
      </c>
      <c r="L119" s="3">
        <v>0.25</v>
      </c>
      <c r="M119" s="3">
        <v>1.2E-2</v>
      </c>
      <c r="N119" s="3">
        <v>4.7999999999999996E-3</v>
      </c>
      <c r="O119" s="3">
        <v>0.28000000000000003</v>
      </c>
      <c r="P119" s="3">
        <v>0.65</v>
      </c>
    </row>
    <row r="120" spans="1:16" x14ac:dyDescent="0.2">
      <c r="A120" s="3" t="s">
        <v>23</v>
      </c>
      <c r="B120" s="3" t="s">
        <v>152</v>
      </c>
      <c r="C120" s="3" t="s">
        <v>16</v>
      </c>
      <c r="D120" s="3">
        <v>196.05</v>
      </c>
      <c r="E120" s="4">
        <v>42241</v>
      </c>
      <c r="F120" s="4" t="s">
        <v>30</v>
      </c>
      <c r="G120" s="3" t="s">
        <v>21</v>
      </c>
      <c r="H120" s="3" t="s">
        <v>19</v>
      </c>
      <c r="I120" s="3">
        <v>2.5</v>
      </c>
      <c r="J120" s="3">
        <v>2.5000000000000001E-2</v>
      </c>
      <c r="K120" s="3">
        <v>5.0000000000000001E-3</v>
      </c>
      <c r="L120" s="3">
        <v>0.25</v>
      </c>
      <c r="M120" s="3">
        <v>6.4000000000000001E-2</v>
      </c>
      <c r="N120" s="3">
        <v>5.4000000000000003E-3</v>
      </c>
      <c r="O120" s="3">
        <v>0.05</v>
      </c>
      <c r="P120" s="3">
        <v>0.39</v>
      </c>
    </row>
    <row r="121" spans="1:16" x14ac:dyDescent="0.2">
      <c r="A121" s="3" t="s">
        <v>23</v>
      </c>
      <c r="B121" s="3" t="s">
        <v>152</v>
      </c>
      <c r="C121" s="3" t="s">
        <v>16</v>
      </c>
      <c r="D121" s="3">
        <v>196.05</v>
      </c>
      <c r="E121" s="4">
        <v>42241</v>
      </c>
      <c r="F121" s="4" t="s">
        <v>30</v>
      </c>
      <c r="G121" s="3" t="s">
        <v>21</v>
      </c>
      <c r="H121" s="3" t="s">
        <v>19</v>
      </c>
      <c r="I121" s="3">
        <v>130</v>
      </c>
      <c r="J121" s="3">
        <v>2.5000000000000001E-2</v>
      </c>
      <c r="K121" s="3">
        <v>5.0000000000000001E-3</v>
      </c>
      <c r="L121" s="3">
        <v>0.25</v>
      </c>
      <c r="M121" s="3">
        <v>1.2E-2</v>
      </c>
      <c r="N121" s="3">
        <v>5.4000000000000003E-3</v>
      </c>
      <c r="O121" s="3">
        <v>0.26</v>
      </c>
      <c r="P121" s="3">
        <v>0.42</v>
      </c>
    </row>
    <row r="122" spans="1:16" x14ac:dyDescent="0.2">
      <c r="A122" s="3" t="s">
        <v>23</v>
      </c>
      <c r="B122" s="3" t="s">
        <v>152</v>
      </c>
      <c r="C122" s="3" t="s">
        <v>16</v>
      </c>
      <c r="D122" s="3">
        <v>196.05</v>
      </c>
      <c r="E122" s="4">
        <v>42241</v>
      </c>
      <c r="F122" s="4" t="s">
        <v>30</v>
      </c>
      <c r="G122" s="3" t="s">
        <v>21</v>
      </c>
      <c r="H122" s="3" t="s">
        <v>19</v>
      </c>
      <c r="I122" s="3">
        <v>2.5</v>
      </c>
      <c r="J122" s="3">
        <v>2.5000000000000001E-2</v>
      </c>
      <c r="K122" s="3">
        <v>5.0000000000000001E-3</v>
      </c>
      <c r="L122" s="3">
        <v>0.25</v>
      </c>
      <c r="M122" s="3">
        <v>1.2E-2</v>
      </c>
      <c r="N122" s="3">
        <v>5.1999999999999998E-3</v>
      </c>
      <c r="O122" s="3">
        <v>0.26</v>
      </c>
      <c r="P122" s="3">
        <v>0.46</v>
      </c>
    </row>
    <row r="123" spans="1:16" x14ac:dyDescent="0.2">
      <c r="A123" s="3" t="s">
        <v>23</v>
      </c>
      <c r="B123" s="3" t="s">
        <v>152</v>
      </c>
      <c r="C123" s="3" t="s">
        <v>16</v>
      </c>
      <c r="D123" s="3">
        <v>196.05</v>
      </c>
      <c r="E123" s="4">
        <v>42241</v>
      </c>
      <c r="F123" s="4" t="s">
        <v>30</v>
      </c>
      <c r="G123" s="3" t="s">
        <v>21</v>
      </c>
      <c r="H123" s="3" t="s">
        <v>19</v>
      </c>
      <c r="I123" s="3">
        <v>2.5</v>
      </c>
      <c r="J123" s="3">
        <v>2.5000000000000001E-2</v>
      </c>
      <c r="K123" s="3">
        <v>5.0000000000000001E-3</v>
      </c>
      <c r="L123" s="3">
        <v>0.25</v>
      </c>
      <c r="M123" s="3">
        <v>1.2E-2</v>
      </c>
      <c r="N123" s="3">
        <v>4.3E-3</v>
      </c>
      <c r="O123" s="3">
        <v>0.05</v>
      </c>
      <c r="P123" s="3">
        <v>0.49</v>
      </c>
    </row>
    <row r="124" spans="1:16" x14ac:dyDescent="0.2">
      <c r="A124" s="3" t="s">
        <v>23</v>
      </c>
      <c r="B124" s="3" t="s">
        <v>152</v>
      </c>
      <c r="C124" s="3" t="s">
        <v>16</v>
      </c>
      <c r="D124" s="3">
        <v>196.05</v>
      </c>
      <c r="E124" s="4">
        <v>42241</v>
      </c>
      <c r="F124" s="4" t="s">
        <v>30</v>
      </c>
      <c r="G124" s="3" t="s">
        <v>21</v>
      </c>
      <c r="H124" s="3" t="s">
        <v>19</v>
      </c>
      <c r="I124" s="3">
        <v>2.5</v>
      </c>
      <c r="J124" s="3">
        <v>2.5000000000000001E-2</v>
      </c>
      <c r="K124" s="3">
        <v>5.0000000000000001E-3</v>
      </c>
      <c r="L124" s="3">
        <v>0.25</v>
      </c>
      <c r="M124" s="3">
        <v>1.2E-2</v>
      </c>
      <c r="N124" s="3">
        <v>0.23</v>
      </c>
      <c r="O124" s="3">
        <v>0.34</v>
      </c>
      <c r="P124" s="3">
        <v>0.53</v>
      </c>
    </row>
    <row r="125" spans="1:16" x14ac:dyDescent="0.2">
      <c r="A125" s="3" t="s">
        <v>23</v>
      </c>
      <c r="B125" s="3" t="s">
        <v>152</v>
      </c>
      <c r="C125" s="3" t="s">
        <v>16</v>
      </c>
      <c r="D125" s="3">
        <v>196.05</v>
      </c>
      <c r="E125" s="4">
        <v>42241</v>
      </c>
      <c r="F125" s="4" t="s">
        <v>30</v>
      </c>
      <c r="G125" s="3" t="s">
        <v>21</v>
      </c>
      <c r="H125" s="3" t="s">
        <v>19</v>
      </c>
      <c r="I125" s="3">
        <v>2.5</v>
      </c>
      <c r="J125" s="3">
        <v>2.5000000000000001E-2</v>
      </c>
      <c r="K125" s="3">
        <v>5.0000000000000001E-3</v>
      </c>
      <c r="L125" s="3">
        <v>0.25</v>
      </c>
      <c r="M125" s="3">
        <v>1.2E-2</v>
      </c>
      <c r="N125" s="3">
        <v>6.9000000000000006E-2</v>
      </c>
      <c r="O125" s="3">
        <v>0.19</v>
      </c>
      <c r="P125" s="3">
        <v>0.43</v>
      </c>
    </row>
    <row r="126" spans="1:16" x14ac:dyDescent="0.2">
      <c r="A126" s="3" t="s">
        <v>23</v>
      </c>
      <c r="B126" s="3" t="s">
        <v>152</v>
      </c>
      <c r="C126" s="3" t="s">
        <v>16</v>
      </c>
      <c r="D126" s="3">
        <v>196.05</v>
      </c>
      <c r="E126" s="4">
        <v>42241</v>
      </c>
      <c r="F126" s="4" t="s">
        <v>30</v>
      </c>
      <c r="G126" s="3" t="s">
        <v>21</v>
      </c>
      <c r="H126" s="3" t="s">
        <v>19</v>
      </c>
      <c r="I126" s="3">
        <v>2.5</v>
      </c>
      <c r="J126" s="3">
        <v>2.5000000000000001E-2</v>
      </c>
      <c r="K126" s="3">
        <v>5.0000000000000001E-3</v>
      </c>
      <c r="L126" s="3">
        <v>0.25</v>
      </c>
      <c r="M126" s="3">
        <v>1.2E-2</v>
      </c>
      <c r="N126" s="3">
        <v>9.1999999999999998E-2</v>
      </c>
      <c r="O126" s="3">
        <v>0.56000000000000005</v>
      </c>
      <c r="P126" s="3">
        <v>0.88</v>
      </c>
    </row>
    <row r="127" spans="1:16" x14ac:dyDescent="0.2">
      <c r="A127" s="3" t="s">
        <v>23</v>
      </c>
      <c r="B127" s="3" t="s">
        <v>152</v>
      </c>
      <c r="C127" s="3" t="s">
        <v>16</v>
      </c>
      <c r="D127" s="3">
        <v>196.05</v>
      </c>
      <c r="E127" s="4">
        <v>42241</v>
      </c>
      <c r="F127" s="4" t="s">
        <v>30</v>
      </c>
      <c r="G127" s="3" t="s">
        <v>21</v>
      </c>
      <c r="H127" s="3" t="s">
        <v>19</v>
      </c>
      <c r="I127" s="3">
        <v>2.5</v>
      </c>
      <c r="J127" s="3">
        <v>2.5000000000000001E-2</v>
      </c>
      <c r="K127" s="3">
        <v>5.0000000000000001E-3</v>
      </c>
      <c r="L127" s="3">
        <v>0.25</v>
      </c>
      <c r="M127" s="3">
        <v>1.2E-2</v>
      </c>
      <c r="N127" s="3">
        <v>4.5999999999999999E-3</v>
      </c>
      <c r="O127" s="3">
        <v>0.16</v>
      </c>
      <c r="P127" s="3">
        <v>0.33</v>
      </c>
    </row>
    <row r="128" spans="1:16" x14ac:dyDescent="0.2">
      <c r="A128" s="3" t="s">
        <v>23</v>
      </c>
      <c r="B128" s="3" t="s">
        <v>152</v>
      </c>
      <c r="C128" s="3" t="s">
        <v>16</v>
      </c>
      <c r="D128" s="3">
        <v>196.05</v>
      </c>
      <c r="E128" s="4">
        <v>42241</v>
      </c>
      <c r="F128" s="4" t="s">
        <v>30</v>
      </c>
      <c r="G128" s="3" t="s">
        <v>21</v>
      </c>
      <c r="H128" s="3" t="s">
        <v>25</v>
      </c>
      <c r="I128" s="3">
        <v>2.5</v>
      </c>
      <c r="J128" s="3">
        <v>2.5000000000000001E-2</v>
      </c>
      <c r="K128" s="3">
        <v>5.0000000000000001E-3</v>
      </c>
      <c r="L128" s="3">
        <v>0.25</v>
      </c>
      <c r="M128" s="3">
        <v>1.2E-2</v>
      </c>
      <c r="N128" s="3">
        <v>5.4999999999999997E-3</v>
      </c>
      <c r="O128" s="3">
        <v>0.05</v>
      </c>
      <c r="P128" s="3">
        <v>0.21</v>
      </c>
    </row>
    <row r="129" spans="1:16" x14ac:dyDescent="0.2">
      <c r="A129" s="3" t="s">
        <v>23</v>
      </c>
      <c r="B129" s="3" t="s">
        <v>152</v>
      </c>
      <c r="C129" s="3" t="s">
        <v>16</v>
      </c>
      <c r="D129" s="3">
        <v>196.05</v>
      </c>
      <c r="E129" s="4">
        <v>42241</v>
      </c>
      <c r="F129" s="4" t="s">
        <v>30</v>
      </c>
      <c r="G129" s="3" t="s">
        <v>21</v>
      </c>
      <c r="H129" s="3" t="s">
        <v>25</v>
      </c>
      <c r="I129" s="3">
        <v>7.8</v>
      </c>
      <c r="J129" s="3">
        <v>2.5000000000000001E-2</v>
      </c>
      <c r="K129" s="3">
        <v>5.0000000000000001E-3</v>
      </c>
      <c r="L129" s="3">
        <v>0.25</v>
      </c>
      <c r="M129" s="3">
        <v>1.2E-2</v>
      </c>
      <c r="N129" s="3">
        <v>9.9000000000000005E-2</v>
      </c>
      <c r="O129" s="3">
        <v>0.05</v>
      </c>
      <c r="P129" s="3">
        <v>0.28000000000000003</v>
      </c>
    </row>
    <row r="130" spans="1:16" x14ac:dyDescent="0.2">
      <c r="A130" s="3" t="s">
        <v>23</v>
      </c>
      <c r="B130" s="3" t="s">
        <v>152</v>
      </c>
      <c r="C130" s="3" t="s">
        <v>16</v>
      </c>
      <c r="D130" s="3">
        <v>196.05</v>
      </c>
      <c r="E130" s="4">
        <v>42241</v>
      </c>
      <c r="F130" s="4" t="s">
        <v>30</v>
      </c>
      <c r="G130" s="3" t="s">
        <v>21</v>
      </c>
      <c r="H130" s="3" t="s">
        <v>25</v>
      </c>
      <c r="I130" s="3">
        <v>2.5</v>
      </c>
      <c r="J130" s="3">
        <v>2.5000000000000001E-2</v>
      </c>
      <c r="K130" s="3">
        <v>5.0000000000000001E-3</v>
      </c>
      <c r="L130" s="3">
        <v>0.25</v>
      </c>
      <c r="M130" s="3">
        <v>1.2E-2</v>
      </c>
      <c r="N130" s="3">
        <v>7.6999999999999999E-2</v>
      </c>
      <c r="O130" s="3">
        <v>0.24</v>
      </c>
      <c r="P130" s="3">
        <v>0.28999999999999998</v>
      </c>
    </row>
    <row r="131" spans="1:16" x14ac:dyDescent="0.2">
      <c r="A131" s="3" t="s">
        <v>23</v>
      </c>
      <c r="B131" s="3" t="s">
        <v>152</v>
      </c>
      <c r="C131" s="3" t="s">
        <v>16</v>
      </c>
      <c r="D131" s="3">
        <v>196.05</v>
      </c>
      <c r="E131" s="4">
        <v>42241</v>
      </c>
      <c r="F131" s="4" t="s">
        <v>30</v>
      </c>
      <c r="G131" s="3" t="s">
        <v>21</v>
      </c>
      <c r="H131" s="3" t="s">
        <v>25</v>
      </c>
      <c r="I131" s="3">
        <v>18</v>
      </c>
      <c r="J131" s="3">
        <v>2.5000000000000001E-2</v>
      </c>
      <c r="K131" s="3">
        <v>5.0000000000000001E-3</v>
      </c>
      <c r="L131" s="3">
        <v>0.25</v>
      </c>
      <c r="M131" s="3">
        <v>1.2E-2</v>
      </c>
      <c r="N131" s="3">
        <v>9.5000000000000001E-2</v>
      </c>
      <c r="O131" s="3">
        <v>0.6</v>
      </c>
      <c r="P131" s="3">
        <v>0.4</v>
      </c>
    </row>
    <row r="132" spans="1:16" x14ac:dyDescent="0.2">
      <c r="A132" s="3" t="s">
        <v>23</v>
      </c>
      <c r="B132" s="3" t="s">
        <v>152</v>
      </c>
      <c r="C132" s="3" t="s">
        <v>16</v>
      </c>
      <c r="D132" s="3">
        <v>196.05</v>
      </c>
      <c r="E132" s="4">
        <v>42241</v>
      </c>
      <c r="F132" s="4" t="s">
        <v>30</v>
      </c>
      <c r="G132" s="3" t="s">
        <v>21</v>
      </c>
      <c r="H132" s="3" t="s">
        <v>25</v>
      </c>
      <c r="I132" s="3">
        <v>2.5</v>
      </c>
      <c r="J132" s="3">
        <v>2.5000000000000001E-2</v>
      </c>
      <c r="K132" s="3">
        <v>5.0000000000000001E-3</v>
      </c>
      <c r="L132" s="3">
        <v>0.25</v>
      </c>
      <c r="M132" s="3">
        <v>1.2E-2</v>
      </c>
      <c r="N132" s="3">
        <v>3.5000000000000003E-2</v>
      </c>
      <c r="O132" s="3">
        <v>0.25</v>
      </c>
      <c r="P132" s="3">
        <v>0.16</v>
      </c>
    </row>
    <row r="133" spans="1:16" x14ac:dyDescent="0.2">
      <c r="A133" s="3" t="s">
        <v>23</v>
      </c>
      <c r="B133" s="3" t="s">
        <v>152</v>
      </c>
      <c r="C133" s="3" t="s">
        <v>16</v>
      </c>
      <c r="D133" s="3">
        <v>196.05</v>
      </c>
      <c r="E133" s="4">
        <v>42241</v>
      </c>
      <c r="F133" s="4" t="s">
        <v>30</v>
      </c>
      <c r="G133" s="3" t="s">
        <v>21</v>
      </c>
      <c r="H133" s="3" t="s">
        <v>25</v>
      </c>
      <c r="I133" s="3">
        <v>2.5</v>
      </c>
      <c r="J133" s="3">
        <v>2.5000000000000001E-2</v>
      </c>
      <c r="K133" s="3">
        <v>5.0000000000000001E-3</v>
      </c>
      <c r="L133" s="3">
        <v>0.25</v>
      </c>
      <c r="M133" s="3">
        <v>1.2E-2</v>
      </c>
      <c r="N133" s="3">
        <v>4.4999999999999998E-2</v>
      </c>
      <c r="O133" s="3">
        <v>0.39</v>
      </c>
      <c r="P133" s="3">
        <v>0.3</v>
      </c>
    </row>
    <row r="134" spans="1:16" x14ac:dyDescent="0.2">
      <c r="A134" s="3" t="s">
        <v>23</v>
      </c>
      <c r="B134" s="3" t="s">
        <v>152</v>
      </c>
      <c r="C134" s="3" t="s">
        <v>16</v>
      </c>
      <c r="D134" s="3">
        <v>196.05</v>
      </c>
      <c r="E134" s="4">
        <v>42241</v>
      </c>
      <c r="F134" s="4" t="s">
        <v>30</v>
      </c>
      <c r="G134" s="3" t="s">
        <v>21</v>
      </c>
      <c r="H134" s="3" t="s">
        <v>25</v>
      </c>
      <c r="I134" s="3">
        <v>2.5</v>
      </c>
      <c r="J134" s="3">
        <v>2.5000000000000001E-2</v>
      </c>
      <c r="K134" s="3">
        <v>5.0000000000000001E-3</v>
      </c>
      <c r="L134" s="3">
        <v>0.25</v>
      </c>
      <c r="M134" s="3">
        <v>1.2E-2</v>
      </c>
      <c r="N134" s="3">
        <v>5.1999999999999998E-3</v>
      </c>
      <c r="O134" s="3">
        <v>0.24</v>
      </c>
      <c r="P134" s="3">
        <v>0.45</v>
      </c>
    </row>
    <row r="135" spans="1:16" x14ac:dyDescent="0.2">
      <c r="A135" s="3" t="s">
        <v>23</v>
      </c>
      <c r="B135" s="3" t="s">
        <v>152</v>
      </c>
      <c r="C135" s="3" t="s">
        <v>16</v>
      </c>
      <c r="D135" s="3">
        <v>196.05</v>
      </c>
      <c r="E135" s="4">
        <v>42241</v>
      </c>
      <c r="F135" s="4" t="s">
        <v>30</v>
      </c>
      <c r="G135" s="3" t="s">
        <v>21</v>
      </c>
      <c r="H135" s="3" t="s">
        <v>25</v>
      </c>
      <c r="I135" s="3">
        <v>5.7</v>
      </c>
      <c r="J135" s="3">
        <v>2.5000000000000001E-2</v>
      </c>
      <c r="K135" s="3">
        <v>5.0000000000000001E-3</v>
      </c>
      <c r="L135" s="3">
        <v>0.25</v>
      </c>
      <c r="M135" s="3">
        <v>1.2E-2</v>
      </c>
      <c r="N135" s="3">
        <v>5.0999999999999997E-2</v>
      </c>
      <c r="O135" s="3">
        <v>0.3</v>
      </c>
      <c r="P135" s="3">
        <v>0.18</v>
      </c>
    </row>
    <row r="136" spans="1:16" x14ac:dyDescent="0.2">
      <c r="A136" s="3" t="s">
        <v>23</v>
      </c>
      <c r="B136" s="3" t="s">
        <v>152</v>
      </c>
      <c r="C136" s="3" t="s">
        <v>16</v>
      </c>
      <c r="D136" s="3">
        <v>196.05</v>
      </c>
      <c r="E136" s="4">
        <v>42241</v>
      </c>
      <c r="F136" s="4" t="s">
        <v>30</v>
      </c>
      <c r="G136" s="3" t="s">
        <v>21</v>
      </c>
      <c r="H136" s="3" t="s">
        <v>25</v>
      </c>
      <c r="I136" s="3">
        <v>2.5</v>
      </c>
      <c r="J136" s="3">
        <v>2.5000000000000001E-2</v>
      </c>
      <c r="K136" s="3">
        <v>5.0000000000000001E-3</v>
      </c>
      <c r="L136" s="3">
        <v>0.25</v>
      </c>
      <c r="M136" s="3">
        <v>1.2E-2</v>
      </c>
      <c r="N136" s="3">
        <v>5.1999999999999998E-3</v>
      </c>
      <c r="O136" s="3">
        <v>1.3</v>
      </c>
      <c r="P136" s="3">
        <v>0.09</v>
      </c>
    </row>
    <row r="137" spans="1:16" x14ac:dyDescent="0.2">
      <c r="A137" s="3" t="s">
        <v>23</v>
      </c>
      <c r="B137" s="3" t="s">
        <v>152</v>
      </c>
      <c r="C137" s="3" t="s">
        <v>16</v>
      </c>
      <c r="D137" s="3">
        <v>196.05</v>
      </c>
      <c r="E137" s="4">
        <v>42241</v>
      </c>
      <c r="F137" s="4" t="s">
        <v>30</v>
      </c>
      <c r="G137" s="3" t="s">
        <v>21</v>
      </c>
      <c r="H137" s="3" t="s">
        <v>26</v>
      </c>
      <c r="I137" s="3">
        <v>2.5</v>
      </c>
      <c r="J137" s="3">
        <v>2.5000000000000001E-2</v>
      </c>
      <c r="K137" s="3">
        <v>5.0000000000000001E-3</v>
      </c>
      <c r="L137" s="3">
        <v>0.25</v>
      </c>
      <c r="M137" s="3">
        <v>7.1999999999999995E-2</v>
      </c>
      <c r="N137" s="3">
        <v>5.3999999999999999E-2</v>
      </c>
      <c r="O137" s="3">
        <v>2.6</v>
      </c>
      <c r="P137" s="3">
        <v>1.1000000000000001</v>
      </c>
    </row>
    <row r="138" spans="1:16" x14ac:dyDescent="0.2">
      <c r="A138" s="3" t="s">
        <v>23</v>
      </c>
      <c r="B138" s="3" t="s">
        <v>152</v>
      </c>
      <c r="C138" s="3" t="s">
        <v>16</v>
      </c>
      <c r="D138" s="3">
        <v>196.05</v>
      </c>
      <c r="E138" s="4">
        <v>42241</v>
      </c>
      <c r="F138" s="4" t="s">
        <v>30</v>
      </c>
      <c r="G138" s="3" t="s">
        <v>21</v>
      </c>
      <c r="H138" s="3" t="s">
        <v>26</v>
      </c>
      <c r="I138" s="3">
        <v>2.5</v>
      </c>
      <c r="J138" s="3">
        <v>2.5000000000000001E-2</v>
      </c>
      <c r="K138" s="3">
        <v>5.0000000000000001E-3</v>
      </c>
      <c r="L138" s="3">
        <v>0.25</v>
      </c>
      <c r="M138" s="3">
        <v>5.5E-2</v>
      </c>
      <c r="N138" s="3">
        <v>0.21</v>
      </c>
      <c r="O138" s="3">
        <v>3.9</v>
      </c>
      <c r="P138" s="3">
        <v>0.96</v>
      </c>
    </row>
    <row r="139" spans="1:16" x14ac:dyDescent="0.2">
      <c r="A139" s="3" t="s">
        <v>23</v>
      </c>
      <c r="B139" s="3" t="s">
        <v>152</v>
      </c>
      <c r="C139" s="3" t="s">
        <v>16</v>
      </c>
      <c r="D139" s="3">
        <v>196.05</v>
      </c>
      <c r="E139" s="4">
        <v>42241</v>
      </c>
      <c r="F139" s="4" t="s">
        <v>30</v>
      </c>
      <c r="G139" s="3" t="s">
        <v>21</v>
      </c>
      <c r="H139" s="3" t="s">
        <v>26</v>
      </c>
      <c r="I139" s="3">
        <v>2.5</v>
      </c>
      <c r="J139" s="3">
        <v>2.5000000000000001E-2</v>
      </c>
      <c r="K139" s="3">
        <v>5.0000000000000001E-3</v>
      </c>
      <c r="L139" s="3">
        <v>0.25</v>
      </c>
      <c r="M139" s="3">
        <v>1.2E-2</v>
      </c>
      <c r="N139" s="3">
        <v>5.3999999999999999E-2</v>
      </c>
      <c r="O139" s="3">
        <v>3.1</v>
      </c>
      <c r="P139" s="3">
        <v>1.1000000000000001</v>
      </c>
    </row>
    <row r="140" spans="1:16" x14ac:dyDescent="0.2">
      <c r="A140" s="3" t="s">
        <v>23</v>
      </c>
      <c r="B140" s="3" t="s">
        <v>152</v>
      </c>
      <c r="C140" s="3" t="s">
        <v>16</v>
      </c>
      <c r="D140" s="3">
        <v>196.05</v>
      </c>
      <c r="E140" s="4">
        <v>42241</v>
      </c>
      <c r="F140" s="4" t="s">
        <v>30</v>
      </c>
      <c r="G140" s="3" t="s">
        <v>21</v>
      </c>
      <c r="H140" s="3" t="s">
        <v>26</v>
      </c>
      <c r="I140" s="3">
        <v>2.5</v>
      </c>
      <c r="J140" s="3">
        <v>2.5000000000000001E-2</v>
      </c>
      <c r="K140" s="3">
        <v>5.0000000000000001E-3</v>
      </c>
      <c r="L140" s="3">
        <v>0.25</v>
      </c>
      <c r="M140" s="3">
        <v>1.2E-2</v>
      </c>
      <c r="N140" s="3">
        <v>6.5000000000000002E-2</v>
      </c>
      <c r="O140" s="3">
        <v>2.2000000000000002</v>
      </c>
      <c r="P140" s="3">
        <v>2.2000000000000002</v>
      </c>
    </row>
    <row r="141" spans="1:16" x14ac:dyDescent="0.2">
      <c r="A141" s="3" t="s">
        <v>23</v>
      </c>
      <c r="B141" s="3" t="s">
        <v>152</v>
      </c>
      <c r="C141" s="3" t="s">
        <v>16</v>
      </c>
      <c r="D141" s="3">
        <v>196.05</v>
      </c>
      <c r="E141" s="4">
        <v>42241</v>
      </c>
      <c r="F141" s="4" t="s">
        <v>30</v>
      </c>
      <c r="G141" s="3" t="s">
        <v>21</v>
      </c>
      <c r="H141" s="3" t="s">
        <v>26</v>
      </c>
      <c r="I141" s="3">
        <v>2.5</v>
      </c>
      <c r="J141" s="3">
        <v>2.5000000000000001E-2</v>
      </c>
      <c r="K141" s="3">
        <v>5.0000000000000001E-3</v>
      </c>
      <c r="L141" s="3">
        <v>0.25</v>
      </c>
      <c r="M141" s="3">
        <v>1.2E-2</v>
      </c>
      <c r="N141" s="3">
        <v>0.16</v>
      </c>
      <c r="O141" s="3">
        <v>4.3</v>
      </c>
      <c r="P141" s="3">
        <v>1.1000000000000001</v>
      </c>
    </row>
    <row r="142" spans="1:16" x14ac:dyDescent="0.2">
      <c r="A142" s="3" t="s">
        <v>23</v>
      </c>
      <c r="B142" s="3" t="s">
        <v>152</v>
      </c>
      <c r="C142" s="3" t="s">
        <v>16</v>
      </c>
      <c r="D142" s="3">
        <v>196.05</v>
      </c>
      <c r="E142" s="4">
        <v>42241</v>
      </c>
      <c r="F142" s="4" t="s">
        <v>30</v>
      </c>
      <c r="G142" s="3" t="s">
        <v>21</v>
      </c>
      <c r="H142" s="3" t="s">
        <v>26</v>
      </c>
      <c r="I142" s="3">
        <v>2.5</v>
      </c>
      <c r="J142" s="3">
        <v>2.5000000000000001E-2</v>
      </c>
      <c r="K142" s="3">
        <v>5.0000000000000001E-3</v>
      </c>
      <c r="L142" s="3">
        <v>0.25</v>
      </c>
      <c r="M142" s="3">
        <v>9.7000000000000003E-2</v>
      </c>
      <c r="N142" s="3">
        <v>4.9000000000000002E-2</v>
      </c>
      <c r="O142" s="3">
        <v>0.16</v>
      </c>
      <c r="P142" s="3">
        <v>1.2</v>
      </c>
    </row>
    <row r="143" spans="1:16" x14ac:dyDescent="0.2">
      <c r="A143" s="3" t="s">
        <v>23</v>
      </c>
      <c r="B143" s="3" t="s">
        <v>152</v>
      </c>
      <c r="C143" s="3" t="s">
        <v>16</v>
      </c>
      <c r="D143" s="3">
        <v>196.05</v>
      </c>
      <c r="E143" s="4">
        <v>42241</v>
      </c>
      <c r="F143" s="4" t="s">
        <v>30</v>
      </c>
      <c r="G143" s="3" t="s">
        <v>21</v>
      </c>
      <c r="H143" s="3" t="s">
        <v>26</v>
      </c>
      <c r="I143" s="3">
        <v>2.5</v>
      </c>
      <c r="J143" s="3">
        <v>2.5000000000000001E-2</v>
      </c>
      <c r="K143" s="3">
        <v>5.0000000000000001E-3</v>
      </c>
      <c r="L143" s="3">
        <v>0.25</v>
      </c>
      <c r="M143" s="3">
        <v>7.1999999999999995E-2</v>
      </c>
      <c r="N143" s="3">
        <v>4.8000000000000001E-2</v>
      </c>
      <c r="O143" s="3">
        <v>3.1</v>
      </c>
      <c r="P143" s="3">
        <v>1.3</v>
      </c>
    </row>
    <row r="144" spans="1:16" x14ac:dyDescent="0.2">
      <c r="A144" s="3" t="s">
        <v>23</v>
      </c>
      <c r="B144" s="3" t="s">
        <v>152</v>
      </c>
      <c r="C144" s="3" t="s">
        <v>16</v>
      </c>
      <c r="D144" s="3">
        <v>196.05</v>
      </c>
      <c r="E144" s="4">
        <v>42241</v>
      </c>
      <c r="F144" s="4" t="s">
        <v>30</v>
      </c>
      <c r="G144" s="3" t="s">
        <v>21</v>
      </c>
      <c r="H144" s="3" t="s">
        <v>26</v>
      </c>
      <c r="I144" s="3">
        <v>2.5</v>
      </c>
      <c r="J144" s="3">
        <v>2.5000000000000001E-2</v>
      </c>
      <c r="K144" s="3">
        <v>5.0000000000000001E-3</v>
      </c>
      <c r="L144" s="3">
        <v>0.25</v>
      </c>
      <c r="M144" s="3">
        <v>4.5999999999999999E-2</v>
      </c>
      <c r="N144" s="3">
        <v>3.5000000000000003E-2</v>
      </c>
      <c r="O144" s="3">
        <v>3.9</v>
      </c>
      <c r="P144" s="3">
        <v>1.3</v>
      </c>
    </row>
    <row r="145" spans="1:16" x14ac:dyDescent="0.2">
      <c r="A145" s="3" t="s">
        <v>23</v>
      </c>
      <c r="B145" s="3" t="s">
        <v>152</v>
      </c>
      <c r="C145" s="3" t="s">
        <v>16</v>
      </c>
      <c r="D145" s="3">
        <v>196.05</v>
      </c>
      <c r="E145" s="4">
        <v>42241</v>
      </c>
      <c r="F145" s="4" t="s">
        <v>30</v>
      </c>
      <c r="G145" s="3" t="s">
        <v>21</v>
      </c>
      <c r="H145" s="3" t="s">
        <v>26</v>
      </c>
      <c r="I145" s="3">
        <v>2.5</v>
      </c>
      <c r="J145" s="3">
        <v>2.5000000000000001E-2</v>
      </c>
      <c r="K145" s="3">
        <v>5.0000000000000001E-3</v>
      </c>
      <c r="L145" s="3">
        <v>0.25</v>
      </c>
      <c r="M145" s="3">
        <v>1.2E-2</v>
      </c>
      <c r="N145" s="3">
        <v>9.6000000000000002E-2</v>
      </c>
      <c r="O145" s="3">
        <v>3.4</v>
      </c>
      <c r="P145" s="3">
        <v>1.5</v>
      </c>
    </row>
    <row r="146" spans="1:16" x14ac:dyDescent="0.2">
      <c r="A146" s="3" t="s">
        <v>23</v>
      </c>
      <c r="B146" s="3" t="s">
        <v>152</v>
      </c>
      <c r="C146" s="3" t="s">
        <v>16</v>
      </c>
      <c r="D146" s="3">
        <v>196.05</v>
      </c>
      <c r="E146" s="4">
        <v>42241</v>
      </c>
      <c r="F146" s="4" t="s">
        <v>30</v>
      </c>
      <c r="G146" s="3" t="s">
        <v>21</v>
      </c>
      <c r="H146" s="3" t="s">
        <v>26</v>
      </c>
      <c r="I146" s="3">
        <v>2.5</v>
      </c>
      <c r="J146" s="3">
        <v>2.5000000000000001E-2</v>
      </c>
      <c r="K146" s="3">
        <v>2.5000000000000001E-2</v>
      </c>
      <c r="L146" s="3">
        <v>0.25</v>
      </c>
      <c r="M146" s="3">
        <v>0.23</v>
      </c>
      <c r="N146" s="3">
        <v>8.7999999999999995E-2</v>
      </c>
      <c r="O146" s="3">
        <v>6.8</v>
      </c>
      <c r="P146" s="3">
        <v>1.1000000000000001</v>
      </c>
    </row>
    <row r="147" spans="1:16" x14ac:dyDescent="0.2">
      <c r="A147" s="3" t="s">
        <v>137</v>
      </c>
      <c r="B147" s="3" t="s">
        <v>153</v>
      </c>
      <c r="C147" s="3" t="s">
        <v>135</v>
      </c>
      <c r="D147" s="6"/>
      <c r="E147" s="4">
        <v>42241</v>
      </c>
      <c r="F147" s="4" t="s">
        <v>30</v>
      </c>
      <c r="G147" s="3" t="s">
        <v>21</v>
      </c>
      <c r="H147" s="3" t="s">
        <v>19</v>
      </c>
      <c r="I147" s="3">
        <v>2.5</v>
      </c>
      <c r="J147" s="3">
        <v>2.5000000000000001E-2</v>
      </c>
      <c r="K147" s="3">
        <v>5.0000000000000001E-3</v>
      </c>
      <c r="L147" s="3">
        <v>0.25</v>
      </c>
      <c r="M147" s="3">
        <v>1.2E-2</v>
      </c>
      <c r="N147" s="3">
        <v>0.13</v>
      </c>
      <c r="O147" s="3">
        <v>0.97</v>
      </c>
      <c r="P147" s="3">
        <v>0.6</v>
      </c>
    </row>
    <row r="148" spans="1:16" x14ac:dyDescent="0.2">
      <c r="A148" s="3" t="s">
        <v>23</v>
      </c>
      <c r="B148" s="3" t="s">
        <v>153</v>
      </c>
      <c r="C148" s="3" t="s">
        <v>135</v>
      </c>
      <c r="D148" s="6"/>
      <c r="E148" s="4">
        <v>42241</v>
      </c>
      <c r="F148" s="4" t="s">
        <v>30</v>
      </c>
      <c r="G148" s="3" t="s">
        <v>21</v>
      </c>
      <c r="H148" s="3" t="s">
        <v>19</v>
      </c>
      <c r="I148" s="3">
        <v>2.5</v>
      </c>
      <c r="J148" s="3">
        <v>2.5000000000000001E-2</v>
      </c>
      <c r="K148" s="3">
        <v>5.0000000000000001E-3</v>
      </c>
      <c r="L148" s="3">
        <v>0.25</v>
      </c>
      <c r="M148" s="3">
        <v>1.2E-2</v>
      </c>
      <c r="N148" s="3">
        <v>9.9000000000000005E-2</v>
      </c>
      <c r="O148" s="3">
        <v>0.94</v>
      </c>
      <c r="P148" s="3">
        <v>0.75</v>
      </c>
    </row>
    <row r="149" spans="1:16" x14ac:dyDescent="0.2">
      <c r="A149" s="3" t="s">
        <v>23</v>
      </c>
      <c r="B149" s="3" t="s">
        <v>153</v>
      </c>
      <c r="C149" s="3" t="s">
        <v>135</v>
      </c>
      <c r="D149" s="6"/>
      <c r="E149" s="4">
        <v>42241</v>
      </c>
      <c r="F149" s="4" t="s">
        <v>30</v>
      </c>
      <c r="G149" s="3" t="s">
        <v>21</v>
      </c>
      <c r="H149" s="3" t="s">
        <v>19</v>
      </c>
      <c r="I149" s="3">
        <v>2.5</v>
      </c>
      <c r="J149" s="3">
        <v>2.5000000000000001E-2</v>
      </c>
      <c r="K149" s="3">
        <v>5.0000000000000001E-3</v>
      </c>
      <c r="L149" s="3">
        <v>0.25</v>
      </c>
      <c r="M149" s="3">
        <v>1.2E-2</v>
      </c>
      <c r="N149" s="3">
        <v>9.9000000000000005E-2</v>
      </c>
      <c r="O149" s="3">
        <v>1</v>
      </c>
      <c r="P149" s="3">
        <v>0.68</v>
      </c>
    </row>
    <row r="150" spans="1:16" x14ac:dyDescent="0.2">
      <c r="A150" s="3" t="s">
        <v>23</v>
      </c>
      <c r="B150" s="3" t="s">
        <v>153</v>
      </c>
      <c r="C150" s="3" t="s">
        <v>135</v>
      </c>
      <c r="D150" s="6"/>
      <c r="E150" s="4">
        <v>42241</v>
      </c>
      <c r="F150" s="4" t="s">
        <v>30</v>
      </c>
      <c r="G150" s="3" t="s">
        <v>21</v>
      </c>
      <c r="H150" s="3" t="s">
        <v>19</v>
      </c>
      <c r="I150" s="3">
        <v>2.5</v>
      </c>
      <c r="J150" s="3">
        <v>2.5000000000000001E-2</v>
      </c>
      <c r="K150" s="3">
        <v>5.0000000000000001E-3</v>
      </c>
      <c r="L150" s="3">
        <v>0.25</v>
      </c>
      <c r="M150" s="3">
        <v>1.2E-2</v>
      </c>
      <c r="N150" s="3">
        <v>8.7999999999999995E-2</v>
      </c>
      <c r="O150" s="3">
        <v>1.4</v>
      </c>
      <c r="P150" s="3">
        <v>0.83</v>
      </c>
    </row>
    <row r="151" spans="1:16" x14ac:dyDescent="0.2">
      <c r="A151" s="3" t="s">
        <v>23</v>
      </c>
      <c r="B151" s="3" t="s">
        <v>153</v>
      </c>
      <c r="C151" s="3" t="s">
        <v>135</v>
      </c>
      <c r="D151" s="6"/>
      <c r="E151" s="4">
        <v>42241</v>
      </c>
      <c r="F151" s="4" t="s">
        <v>30</v>
      </c>
      <c r="G151" s="3" t="s">
        <v>21</v>
      </c>
      <c r="H151" s="3" t="s">
        <v>19</v>
      </c>
      <c r="I151" s="3">
        <v>2.5</v>
      </c>
      <c r="J151" s="3">
        <v>2.5000000000000001E-2</v>
      </c>
      <c r="K151" s="3">
        <v>5.0000000000000001E-3</v>
      </c>
      <c r="L151" s="3">
        <v>0.25</v>
      </c>
      <c r="M151" s="3">
        <v>1.2E-2</v>
      </c>
      <c r="N151" s="3">
        <v>7.5999999999999998E-2</v>
      </c>
      <c r="O151" s="3">
        <v>1.5</v>
      </c>
      <c r="P151" s="3">
        <v>0.84</v>
      </c>
    </row>
    <row r="152" spans="1:16" x14ac:dyDescent="0.2">
      <c r="A152" s="3" t="s">
        <v>23</v>
      </c>
      <c r="B152" s="3" t="s">
        <v>153</v>
      </c>
      <c r="C152" s="3" t="s">
        <v>135</v>
      </c>
      <c r="D152" s="6"/>
      <c r="E152" s="4">
        <v>42241</v>
      </c>
      <c r="F152" s="4" t="s">
        <v>30</v>
      </c>
      <c r="G152" s="3" t="s">
        <v>21</v>
      </c>
      <c r="H152" s="3" t="s">
        <v>19</v>
      </c>
      <c r="I152" s="3">
        <v>2.5</v>
      </c>
      <c r="J152" s="3">
        <v>2.5000000000000001E-2</v>
      </c>
      <c r="K152" s="3">
        <v>5.0000000000000001E-3</v>
      </c>
      <c r="L152" s="3">
        <v>0.25</v>
      </c>
      <c r="M152" s="3">
        <v>0.11</v>
      </c>
      <c r="N152" s="3">
        <v>7.0000000000000007E-2</v>
      </c>
      <c r="O152" s="3">
        <v>5.3</v>
      </c>
      <c r="P152" s="3">
        <v>0.72</v>
      </c>
    </row>
    <row r="153" spans="1:16" x14ac:dyDescent="0.2">
      <c r="A153" s="3" t="s">
        <v>23</v>
      </c>
      <c r="B153" s="3" t="s">
        <v>153</v>
      </c>
      <c r="C153" s="3" t="s">
        <v>135</v>
      </c>
      <c r="D153" s="6"/>
      <c r="E153" s="4">
        <v>42241</v>
      </c>
      <c r="F153" s="4" t="s">
        <v>30</v>
      </c>
      <c r="G153" s="3" t="s">
        <v>21</v>
      </c>
      <c r="H153" s="3" t="s">
        <v>19</v>
      </c>
      <c r="I153" s="3">
        <v>2.5</v>
      </c>
      <c r="J153" s="3">
        <v>2.5000000000000001E-2</v>
      </c>
      <c r="K153" s="3">
        <v>5.0000000000000001E-3</v>
      </c>
      <c r="L153" s="3">
        <v>0.25</v>
      </c>
      <c r="M153" s="3">
        <v>0.13</v>
      </c>
      <c r="N153" s="3">
        <v>8.1000000000000003E-2</v>
      </c>
      <c r="O153" s="3">
        <v>1.6</v>
      </c>
      <c r="P153" s="3">
        <v>0.53</v>
      </c>
    </row>
    <row r="154" spans="1:16" x14ac:dyDescent="0.2">
      <c r="A154" s="3" t="s">
        <v>23</v>
      </c>
      <c r="B154" s="3" t="s">
        <v>153</v>
      </c>
      <c r="C154" s="3" t="s">
        <v>135</v>
      </c>
      <c r="D154" s="6"/>
      <c r="E154" s="4">
        <v>42241</v>
      </c>
      <c r="F154" s="4" t="s">
        <v>30</v>
      </c>
      <c r="G154" s="3" t="s">
        <v>21</v>
      </c>
      <c r="H154" s="3" t="s">
        <v>19</v>
      </c>
      <c r="I154" s="3">
        <v>2.5</v>
      </c>
      <c r="J154" s="3">
        <v>2.5000000000000001E-2</v>
      </c>
      <c r="K154" s="3">
        <v>5.0000000000000001E-3</v>
      </c>
      <c r="L154" s="3">
        <v>0.25</v>
      </c>
      <c r="M154" s="3">
        <v>1.2E-2</v>
      </c>
      <c r="N154" s="3">
        <v>6.4000000000000001E-2</v>
      </c>
      <c r="O154" s="3">
        <v>0.75</v>
      </c>
      <c r="P154" s="3">
        <v>0.57999999999999996</v>
      </c>
    </row>
    <row r="155" spans="1:16" x14ac:dyDescent="0.2">
      <c r="A155" s="3" t="s">
        <v>23</v>
      </c>
      <c r="B155" s="3" t="s">
        <v>153</v>
      </c>
      <c r="C155" s="3" t="s">
        <v>135</v>
      </c>
      <c r="D155" s="6"/>
      <c r="E155" s="4">
        <v>42241</v>
      </c>
      <c r="F155" s="4" t="s">
        <v>30</v>
      </c>
      <c r="G155" s="3" t="s">
        <v>21</v>
      </c>
      <c r="H155" s="3" t="s">
        <v>19</v>
      </c>
      <c r="I155" s="3">
        <v>2.5</v>
      </c>
      <c r="J155" s="3">
        <v>2.5000000000000001E-2</v>
      </c>
      <c r="K155" s="3">
        <v>5.0000000000000001E-3</v>
      </c>
      <c r="L155" s="3">
        <v>0.25</v>
      </c>
      <c r="M155" s="3">
        <v>1.2E-2</v>
      </c>
      <c r="N155" s="3">
        <v>9.1999999999999998E-2</v>
      </c>
      <c r="O155" s="3">
        <v>0.72</v>
      </c>
      <c r="P155" s="3">
        <v>0.38</v>
      </c>
    </row>
    <row r="156" spans="1:16" x14ac:dyDescent="0.2">
      <c r="A156" s="3" t="s">
        <v>23</v>
      </c>
      <c r="B156" s="3" t="s">
        <v>153</v>
      </c>
      <c r="C156" s="3" t="s">
        <v>135</v>
      </c>
      <c r="D156" s="6"/>
      <c r="E156" s="4">
        <v>42241</v>
      </c>
      <c r="F156" s="4" t="s">
        <v>30</v>
      </c>
      <c r="G156" s="3" t="s">
        <v>21</v>
      </c>
      <c r="H156" s="3" t="s">
        <v>19</v>
      </c>
      <c r="I156" s="3">
        <v>2.5</v>
      </c>
      <c r="J156" s="3">
        <v>2.5000000000000001E-2</v>
      </c>
      <c r="K156" s="3">
        <v>5.0000000000000001E-3</v>
      </c>
      <c r="L156" s="3">
        <v>0.25</v>
      </c>
      <c r="M156" s="3">
        <v>1.2E-2</v>
      </c>
      <c r="N156" s="3">
        <v>6.0999999999999999E-2</v>
      </c>
      <c r="O156" s="3">
        <v>0.8</v>
      </c>
      <c r="P156" s="3">
        <v>0.67</v>
      </c>
    </row>
    <row r="157" spans="1:16" x14ac:dyDescent="0.2">
      <c r="A157" s="3" t="s">
        <v>23</v>
      </c>
      <c r="B157" s="3" t="s">
        <v>153</v>
      </c>
      <c r="C157" s="3" t="s">
        <v>135</v>
      </c>
      <c r="D157" s="6"/>
      <c r="E157" s="4">
        <v>42241</v>
      </c>
      <c r="F157" s="4" t="s">
        <v>30</v>
      </c>
      <c r="G157" s="3" t="s">
        <v>21</v>
      </c>
      <c r="H157" s="3" t="s">
        <v>25</v>
      </c>
      <c r="I157" s="3">
        <v>2.5</v>
      </c>
      <c r="J157" s="3">
        <v>0.11</v>
      </c>
      <c r="K157" s="3">
        <v>5.0000000000000001E-3</v>
      </c>
      <c r="L157" s="3">
        <v>0.25</v>
      </c>
      <c r="M157" s="3">
        <v>1.2E-2</v>
      </c>
      <c r="N157" s="3">
        <v>5.7000000000000002E-2</v>
      </c>
      <c r="O157" s="3">
        <v>3.4</v>
      </c>
      <c r="P157" s="3">
        <v>0.54</v>
      </c>
    </row>
    <row r="158" spans="1:16" x14ac:dyDescent="0.2">
      <c r="A158" s="3" t="s">
        <v>23</v>
      </c>
      <c r="B158" s="3" t="s">
        <v>153</v>
      </c>
      <c r="C158" s="3" t="s">
        <v>135</v>
      </c>
      <c r="D158" s="6"/>
      <c r="E158" s="4">
        <v>42241</v>
      </c>
      <c r="F158" s="4" t="s">
        <v>30</v>
      </c>
      <c r="G158" s="3" t="s">
        <v>21</v>
      </c>
      <c r="H158" s="3" t="s">
        <v>25</v>
      </c>
      <c r="I158" s="3">
        <v>2.5</v>
      </c>
      <c r="J158" s="3">
        <v>0.15</v>
      </c>
      <c r="K158" s="3">
        <v>5.0000000000000001E-3</v>
      </c>
      <c r="L158" s="3">
        <v>0.25</v>
      </c>
      <c r="M158" s="3">
        <v>1.2E-2</v>
      </c>
      <c r="N158" s="3">
        <v>7.5999999999999998E-2</v>
      </c>
      <c r="O158" s="3">
        <v>3.6</v>
      </c>
      <c r="P158" s="3">
        <v>0.39</v>
      </c>
    </row>
    <row r="159" spans="1:16" x14ac:dyDescent="0.2">
      <c r="A159" s="3" t="s">
        <v>23</v>
      </c>
      <c r="B159" s="3" t="s">
        <v>153</v>
      </c>
      <c r="C159" s="3" t="s">
        <v>135</v>
      </c>
      <c r="D159" s="6"/>
      <c r="E159" s="4">
        <v>42241</v>
      </c>
      <c r="F159" s="4" t="s">
        <v>30</v>
      </c>
      <c r="G159" s="3" t="s">
        <v>21</v>
      </c>
      <c r="H159" s="3" t="s">
        <v>25</v>
      </c>
      <c r="I159" s="3">
        <v>2.5</v>
      </c>
      <c r="J159" s="3">
        <v>0.16</v>
      </c>
      <c r="K159" s="3">
        <v>5.0000000000000001E-3</v>
      </c>
      <c r="L159" s="3">
        <v>0.25</v>
      </c>
      <c r="M159" s="3">
        <v>0.12</v>
      </c>
      <c r="N159" s="3">
        <v>8.3000000000000004E-2</v>
      </c>
      <c r="O159" s="3">
        <v>3</v>
      </c>
      <c r="P159" s="3">
        <v>0.4</v>
      </c>
    </row>
    <row r="160" spans="1:16" x14ac:dyDescent="0.2">
      <c r="A160" s="3" t="s">
        <v>23</v>
      </c>
      <c r="B160" s="3" t="s">
        <v>153</v>
      </c>
      <c r="C160" s="3" t="s">
        <v>135</v>
      </c>
      <c r="D160" s="6"/>
      <c r="E160" s="4">
        <v>42241</v>
      </c>
      <c r="F160" s="4" t="s">
        <v>30</v>
      </c>
      <c r="G160" s="3" t="s">
        <v>21</v>
      </c>
      <c r="H160" s="3" t="s">
        <v>25</v>
      </c>
      <c r="I160" s="3">
        <v>2.5</v>
      </c>
      <c r="J160" s="3">
        <v>0.14000000000000001</v>
      </c>
      <c r="K160" s="3">
        <v>5.0000000000000001E-3</v>
      </c>
      <c r="L160" s="3">
        <v>0.25</v>
      </c>
      <c r="M160" s="3">
        <v>1.2E-2</v>
      </c>
      <c r="N160" s="3">
        <v>0.08</v>
      </c>
      <c r="O160" s="3">
        <v>1.9</v>
      </c>
      <c r="P160" s="3">
        <v>0.39</v>
      </c>
    </row>
    <row r="161" spans="1:16" x14ac:dyDescent="0.2">
      <c r="A161" s="3" t="s">
        <v>23</v>
      </c>
      <c r="B161" s="3" t="s">
        <v>153</v>
      </c>
      <c r="C161" s="3" t="s">
        <v>135</v>
      </c>
      <c r="D161" s="6"/>
      <c r="E161" s="4">
        <v>42241</v>
      </c>
      <c r="F161" s="4" t="s">
        <v>30</v>
      </c>
      <c r="G161" s="3" t="s">
        <v>21</v>
      </c>
      <c r="H161" s="3" t="s">
        <v>25</v>
      </c>
      <c r="I161" s="3">
        <v>2.5</v>
      </c>
      <c r="J161" s="3">
        <v>0.16</v>
      </c>
      <c r="K161" s="3">
        <v>5.0000000000000001E-3</v>
      </c>
      <c r="L161" s="3">
        <v>0.25</v>
      </c>
      <c r="M161" s="3">
        <v>1.2E-2</v>
      </c>
      <c r="N161" s="3">
        <v>9.9000000000000005E-2</v>
      </c>
      <c r="O161" s="3">
        <v>1.7</v>
      </c>
      <c r="P161" s="3">
        <v>0.51</v>
      </c>
    </row>
    <row r="162" spans="1:16" x14ac:dyDescent="0.2">
      <c r="A162" s="3" t="s">
        <v>23</v>
      </c>
      <c r="B162" s="3" t="s">
        <v>153</v>
      </c>
      <c r="C162" s="3" t="s">
        <v>135</v>
      </c>
      <c r="D162" s="6"/>
      <c r="E162" s="4">
        <v>42241</v>
      </c>
      <c r="F162" s="4" t="s">
        <v>30</v>
      </c>
      <c r="G162" s="3" t="s">
        <v>21</v>
      </c>
      <c r="H162" s="3" t="s">
        <v>26</v>
      </c>
      <c r="I162" s="3">
        <v>2.5</v>
      </c>
      <c r="J162" s="3">
        <v>2.5000000000000001E-2</v>
      </c>
      <c r="K162" s="3">
        <v>5.0000000000000001E-3</v>
      </c>
      <c r="L162" s="3">
        <v>0.25</v>
      </c>
      <c r="M162" s="3">
        <v>4.7E-2</v>
      </c>
      <c r="N162" s="3">
        <v>0.11</v>
      </c>
      <c r="O162" s="3">
        <v>3.5</v>
      </c>
      <c r="P162" s="3">
        <v>0.79</v>
      </c>
    </row>
    <row r="163" spans="1:16" x14ac:dyDescent="0.2">
      <c r="A163" s="3" t="s">
        <v>23</v>
      </c>
      <c r="B163" s="3" t="s">
        <v>153</v>
      </c>
      <c r="C163" s="3" t="s">
        <v>135</v>
      </c>
      <c r="D163" s="6"/>
      <c r="E163" s="4">
        <v>42241</v>
      </c>
      <c r="F163" s="4" t="s">
        <v>30</v>
      </c>
      <c r="G163" s="3" t="s">
        <v>21</v>
      </c>
      <c r="H163" s="3" t="s">
        <v>26</v>
      </c>
      <c r="I163" s="3">
        <v>2.5</v>
      </c>
      <c r="J163" s="3">
        <v>2.5000000000000001E-2</v>
      </c>
      <c r="K163" s="3">
        <v>5.0000000000000001E-3</v>
      </c>
      <c r="L163" s="3">
        <v>0.25</v>
      </c>
      <c r="M163" s="3">
        <v>0.25</v>
      </c>
      <c r="N163" s="3">
        <v>0.15</v>
      </c>
      <c r="O163" s="3">
        <v>2.6</v>
      </c>
      <c r="P163" s="3">
        <v>0.94</v>
      </c>
    </row>
    <row r="164" spans="1:16" x14ac:dyDescent="0.2">
      <c r="A164" s="3" t="s">
        <v>23</v>
      </c>
      <c r="B164" s="3" t="s">
        <v>153</v>
      </c>
      <c r="C164" s="3" t="s">
        <v>135</v>
      </c>
      <c r="D164" s="6"/>
      <c r="E164" s="4">
        <v>42241</v>
      </c>
      <c r="F164" s="4" t="s">
        <v>30</v>
      </c>
      <c r="G164" s="3" t="s">
        <v>21</v>
      </c>
      <c r="H164" s="3" t="s">
        <v>26</v>
      </c>
      <c r="I164" s="3">
        <v>2.5</v>
      </c>
      <c r="J164" s="3">
        <v>2.5000000000000001E-2</v>
      </c>
      <c r="K164" s="3">
        <v>5.0000000000000001E-3</v>
      </c>
      <c r="L164" s="3">
        <v>0.25</v>
      </c>
      <c r="M164" s="3">
        <v>9.6000000000000002E-2</v>
      </c>
      <c r="N164" s="3">
        <v>0.16</v>
      </c>
      <c r="O164" s="3">
        <v>3.6</v>
      </c>
      <c r="P164" s="3">
        <v>0.69</v>
      </c>
    </row>
    <row r="165" spans="1:16" x14ac:dyDescent="0.2">
      <c r="A165" s="3" t="s">
        <v>23</v>
      </c>
      <c r="B165" s="3" t="s">
        <v>153</v>
      </c>
      <c r="C165" s="3" t="s">
        <v>135</v>
      </c>
      <c r="D165" s="6"/>
      <c r="E165" s="4">
        <v>42241</v>
      </c>
      <c r="F165" s="4" t="s">
        <v>30</v>
      </c>
      <c r="G165" s="3" t="s">
        <v>21</v>
      </c>
      <c r="H165" s="3" t="s">
        <v>26</v>
      </c>
      <c r="I165" s="3">
        <v>2.5</v>
      </c>
      <c r="J165" s="3">
        <v>2.5000000000000001E-2</v>
      </c>
      <c r="K165" s="3">
        <v>2.8000000000000001E-2</v>
      </c>
      <c r="L165" s="3">
        <v>0.25</v>
      </c>
      <c r="M165" s="3">
        <v>0.16</v>
      </c>
      <c r="N165" s="3">
        <v>0.27</v>
      </c>
      <c r="O165" s="3">
        <v>6.3</v>
      </c>
      <c r="P165" s="3">
        <v>2.6</v>
      </c>
    </row>
    <row r="166" spans="1:16" x14ac:dyDescent="0.2">
      <c r="A166" s="3" t="s">
        <v>23</v>
      </c>
      <c r="B166" s="3" t="s">
        <v>153</v>
      </c>
      <c r="C166" s="3" t="s">
        <v>135</v>
      </c>
      <c r="D166" s="6"/>
      <c r="E166" s="4">
        <v>42241</v>
      </c>
      <c r="F166" s="4" t="s">
        <v>30</v>
      </c>
      <c r="G166" s="3" t="s">
        <v>21</v>
      </c>
      <c r="H166" s="3" t="s">
        <v>26</v>
      </c>
      <c r="I166" s="3">
        <v>2.5</v>
      </c>
      <c r="J166" s="3">
        <v>2.5000000000000001E-2</v>
      </c>
      <c r="K166" s="3">
        <v>5.0000000000000001E-3</v>
      </c>
      <c r="L166" s="3">
        <v>0.25</v>
      </c>
      <c r="M166" s="3">
        <v>0.7</v>
      </c>
      <c r="N166" s="3">
        <v>0.12</v>
      </c>
      <c r="O166" s="3">
        <v>3.9</v>
      </c>
      <c r="P166" s="3">
        <v>0.6</v>
      </c>
    </row>
    <row r="167" spans="1:16" x14ac:dyDescent="0.2">
      <c r="A167" s="3" t="s">
        <v>23</v>
      </c>
      <c r="B167" s="3" t="s">
        <v>153</v>
      </c>
      <c r="C167" s="3" t="s">
        <v>135</v>
      </c>
      <c r="D167" s="6"/>
      <c r="E167" s="4">
        <v>42241</v>
      </c>
      <c r="F167" s="4" t="s">
        <v>30</v>
      </c>
      <c r="G167" s="3" t="s">
        <v>21</v>
      </c>
      <c r="H167" s="3" t="s">
        <v>26</v>
      </c>
      <c r="I167" s="3">
        <v>2.5</v>
      </c>
      <c r="J167" s="3">
        <v>2.5000000000000001E-2</v>
      </c>
      <c r="K167" s="3">
        <v>5.0000000000000001E-3</v>
      </c>
      <c r="L167" s="3">
        <v>0.25</v>
      </c>
      <c r="M167" s="3">
        <v>8.2000000000000003E-2</v>
      </c>
      <c r="N167" s="3">
        <v>0.16</v>
      </c>
      <c r="O167" s="3">
        <v>3.4</v>
      </c>
      <c r="P167" s="3">
        <v>1.1000000000000001</v>
      </c>
    </row>
    <row r="168" spans="1:16" x14ac:dyDescent="0.2">
      <c r="A168" s="3" t="s">
        <v>23</v>
      </c>
      <c r="B168" s="3" t="s">
        <v>153</v>
      </c>
      <c r="C168" s="3" t="s">
        <v>135</v>
      </c>
      <c r="D168" s="6"/>
      <c r="E168" s="4">
        <v>42241</v>
      </c>
      <c r="F168" s="4" t="s">
        <v>30</v>
      </c>
      <c r="G168" s="3" t="s">
        <v>21</v>
      </c>
      <c r="H168" s="3" t="s">
        <v>26</v>
      </c>
      <c r="I168" s="3">
        <v>2.5</v>
      </c>
      <c r="J168" s="3">
        <v>2.5000000000000001E-2</v>
      </c>
      <c r="K168" s="3">
        <v>5.0000000000000001E-3</v>
      </c>
      <c r="L168" s="3">
        <v>0.25</v>
      </c>
      <c r="M168" s="3">
        <v>0.15</v>
      </c>
      <c r="N168" s="3">
        <v>0.23</v>
      </c>
      <c r="O168" s="3">
        <v>4.3</v>
      </c>
      <c r="P168" s="3">
        <v>2</v>
      </c>
    </row>
    <row r="169" spans="1:16" x14ac:dyDescent="0.2">
      <c r="A169" s="3" t="s">
        <v>23</v>
      </c>
      <c r="B169" s="3" t="s">
        <v>153</v>
      </c>
      <c r="C169" s="3" t="s">
        <v>135</v>
      </c>
      <c r="D169" s="6"/>
      <c r="E169" s="4">
        <v>42241</v>
      </c>
      <c r="F169" s="4" t="s">
        <v>30</v>
      </c>
      <c r="G169" s="3" t="s">
        <v>21</v>
      </c>
      <c r="H169" s="3" t="s">
        <v>26</v>
      </c>
      <c r="I169" s="3">
        <v>2.5</v>
      </c>
      <c r="J169" s="3">
        <v>2.5000000000000001E-2</v>
      </c>
      <c r="K169" s="3">
        <v>5.0000000000000001E-3</v>
      </c>
      <c r="L169" s="3">
        <v>0.25</v>
      </c>
      <c r="M169" s="3">
        <v>8.8999999999999996E-2</v>
      </c>
      <c r="N169" s="3">
        <v>0.13</v>
      </c>
      <c r="O169" s="3">
        <v>3.5</v>
      </c>
      <c r="P169" s="3">
        <v>1.2</v>
      </c>
    </row>
    <row r="170" spans="1:16" x14ac:dyDescent="0.2">
      <c r="A170" s="3" t="s">
        <v>23</v>
      </c>
      <c r="B170" s="3" t="s">
        <v>153</v>
      </c>
      <c r="C170" s="3" t="s">
        <v>135</v>
      </c>
      <c r="D170" s="6"/>
      <c r="E170" s="4">
        <v>42241</v>
      </c>
      <c r="F170" s="4" t="s">
        <v>30</v>
      </c>
      <c r="G170" s="3" t="s">
        <v>21</v>
      </c>
      <c r="H170" s="3" t="s">
        <v>26</v>
      </c>
      <c r="I170" s="3">
        <v>2.5</v>
      </c>
      <c r="J170" s="3">
        <v>2.5000000000000001E-2</v>
      </c>
      <c r="K170" s="3">
        <v>5.0000000000000001E-3</v>
      </c>
      <c r="L170" s="3">
        <v>0.25</v>
      </c>
      <c r="M170" s="3">
        <v>0.06</v>
      </c>
      <c r="N170" s="3">
        <v>0.1</v>
      </c>
      <c r="O170" s="3">
        <v>2.5</v>
      </c>
      <c r="P170" s="3">
        <v>0.97</v>
      </c>
    </row>
    <row r="171" spans="1:16" x14ac:dyDescent="0.2">
      <c r="A171" s="3" t="s">
        <v>23</v>
      </c>
      <c r="B171" s="3" t="s">
        <v>153</v>
      </c>
      <c r="C171" s="3" t="s">
        <v>135</v>
      </c>
      <c r="D171" s="6"/>
      <c r="E171" s="4">
        <v>42241</v>
      </c>
      <c r="F171" s="4" t="s">
        <v>30</v>
      </c>
      <c r="G171" s="3" t="s">
        <v>21</v>
      </c>
      <c r="H171" s="3" t="s">
        <v>26</v>
      </c>
      <c r="I171" s="3">
        <v>2.5</v>
      </c>
      <c r="J171" s="3">
        <v>2.5000000000000001E-2</v>
      </c>
      <c r="K171" s="3">
        <v>5.0000000000000001E-3</v>
      </c>
      <c r="L171" s="3">
        <v>0.25</v>
      </c>
      <c r="M171" s="3">
        <v>0.13</v>
      </c>
      <c r="N171" s="3">
        <v>0.16</v>
      </c>
      <c r="O171" s="3">
        <v>2.7</v>
      </c>
      <c r="P171" s="3">
        <v>1.6</v>
      </c>
    </row>
    <row r="172" spans="1:16" x14ac:dyDescent="0.2">
      <c r="A172" s="3" t="s">
        <v>23</v>
      </c>
      <c r="B172" s="3" t="s">
        <v>154</v>
      </c>
      <c r="C172" s="3" t="s">
        <v>136</v>
      </c>
      <c r="D172" s="3">
        <v>214.43</v>
      </c>
      <c r="E172" s="4">
        <v>42241</v>
      </c>
      <c r="F172" s="4" t="s">
        <v>30</v>
      </c>
      <c r="G172" s="3" t="s">
        <v>21</v>
      </c>
      <c r="H172" s="3" t="s">
        <v>31</v>
      </c>
      <c r="I172" s="3">
        <v>2.5</v>
      </c>
      <c r="J172" s="3">
        <v>2.5000000000000001E-2</v>
      </c>
      <c r="K172" s="3">
        <v>5.0000000000000001E-3</v>
      </c>
      <c r="L172" s="3">
        <v>0.25</v>
      </c>
      <c r="M172" s="3">
        <v>1.2E-2</v>
      </c>
      <c r="N172" s="3">
        <v>2.5000000000000001E-3</v>
      </c>
      <c r="O172" s="3">
        <v>0.41</v>
      </c>
      <c r="P172" s="3">
        <v>0.71</v>
      </c>
    </row>
    <row r="173" spans="1:16" x14ac:dyDescent="0.2">
      <c r="A173" s="3" t="s">
        <v>23</v>
      </c>
      <c r="B173" s="3" t="s">
        <v>154</v>
      </c>
      <c r="C173" s="3" t="s">
        <v>136</v>
      </c>
      <c r="D173" s="3">
        <v>214.43</v>
      </c>
      <c r="E173" s="4">
        <v>42241</v>
      </c>
      <c r="F173" s="4" t="s">
        <v>30</v>
      </c>
      <c r="G173" s="3" t="s">
        <v>21</v>
      </c>
      <c r="H173" s="3" t="s">
        <v>31</v>
      </c>
      <c r="I173" s="3">
        <v>2.5</v>
      </c>
      <c r="J173" s="3">
        <v>2.5000000000000001E-2</v>
      </c>
      <c r="K173" s="3">
        <v>5.0000000000000001E-3</v>
      </c>
      <c r="L173" s="3">
        <v>0.25</v>
      </c>
      <c r="M173" s="3">
        <v>1.2E-2</v>
      </c>
      <c r="N173" s="3">
        <v>2.5000000000000001E-3</v>
      </c>
      <c r="O173" s="3">
        <v>0.22</v>
      </c>
      <c r="P173" s="3">
        <v>0.43</v>
      </c>
    </row>
    <row r="174" spans="1:16" x14ac:dyDescent="0.2">
      <c r="A174" s="3" t="s">
        <v>23</v>
      </c>
      <c r="B174" s="3" t="s">
        <v>154</v>
      </c>
      <c r="C174" s="3" t="s">
        <v>136</v>
      </c>
      <c r="D174" s="3">
        <v>214.43</v>
      </c>
      <c r="E174" s="4">
        <v>42241</v>
      </c>
      <c r="F174" s="4" t="s">
        <v>30</v>
      </c>
      <c r="G174" s="3" t="s">
        <v>21</v>
      </c>
      <c r="H174" s="3" t="s">
        <v>31</v>
      </c>
      <c r="I174" s="3">
        <v>2.5</v>
      </c>
      <c r="J174" s="3">
        <v>2.5000000000000001E-2</v>
      </c>
      <c r="K174" s="3">
        <v>5.0000000000000001E-3</v>
      </c>
      <c r="L174" s="3">
        <v>0.25</v>
      </c>
      <c r="M174" s="3">
        <v>1.2E-2</v>
      </c>
      <c r="N174" s="3">
        <v>2.5000000000000001E-3</v>
      </c>
      <c r="O174" s="3">
        <v>0.17</v>
      </c>
      <c r="P174" s="3">
        <v>0.32</v>
      </c>
    </row>
    <row r="175" spans="1:16" x14ac:dyDescent="0.2">
      <c r="A175" s="3" t="s">
        <v>23</v>
      </c>
      <c r="B175" s="3" t="s">
        <v>154</v>
      </c>
      <c r="C175" s="3" t="s">
        <v>136</v>
      </c>
      <c r="D175" s="3">
        <v>214.43</v>
      </c>
      <c r="E175" s="4">
        <v>42241</v>
      </c>
      <c r="F175" s="4" t="s">
        <v>30</v>
      </c>
      <c r="G175" s="3" t="s">
        <v>21</v>
      </c>
      <c r="H175" s="3" t="s">
        <v>31</v>
      </c>
      <c r="I175" s="3">
        <v>2.5</v>
      </c>
      <c r="J175" s="3">
        <v>2.5000000000000001E-2</v>
      </c>
      <c r="K175" s="3">
        <v>5.0000000000000001E-3</v>
      </c>
      <c r="L175" s="3">
        <v>0.25</v>
      </c>
      <c r="M175" s="3">
        <v>1.2E-2</v>
      </c>
      <c r="N175" s="3">
        <v>2.5000000000000001E-3</v>
      </c>
      <c r="O175" s="3">
        <v>0.05</v>
      </c>
      <c r="P175" s="3">
        <v>0.16</v>
      </c>
    </row>
    <row r="176" spans="1:16" x14ac:dyDescent="0.2">
      <c r="A176" s="3" t="s">
        <v>23</v>
      </c>
      <c r="B176" s="3" t="s">
        <v>154</v>
      </c>
      <c r="C176" s="3" t="s">
        <v>136</v>
      </c>
      <c r="D176" s="3">
        <v>214.43</v>
      </c>
      <c r="E176" s="4">
        <v>42241</v>
      </c>
      <c r="F176" s="4" t="s">
        <v>30</v>
      </c>
      <c r="G176" s="3" t="s">
        <v>21</v>
      </c>
      <c r="H176" s="3" t="s">
        <v>31</v>
      </c>
      <c r="I176" s="3">
        <v>2.5</v>
      </c>
      <c r="J176" s="3">
        <v>2.5000000000000001E-2</v>
      </c>
      <c r="K176" s="3">
        <v>5.0000000000000001E-3</v>
      </c>
      <c r="L176" s="3">
        <v>0.25</v>
      </c>
      <c r="M176" s="3">
        <v>1.2E-2</v>
      </c>
      <c r="N176" s="3">
        <v>2.5000000000000001E-3</v>
      </c>
      <c r="O176" s="3">
        <v>0.05</v>
      </c>
      <c r="P176" s="3">
        <v>0.28999999999999998</v>
      </c>
    </row>
    <row r="177" spans="1:16" x14ac:dyDescent="0.2">
      <c r="A177" s="3" t="s">
        <v>23</v>
      </c>
      <c r="B177" s="3" t="s">
        <v>154</v>
      </c>
      <c r="C177" s="3" t="s">
        <v>136</v>
      </c>
      <c r="D177" s="3">
        <v>214.43</v>
      </c>
      <c r="E177" s="4">
        <v>42241</v>
      </c>
      <c r="F177" s="4" t="s">
        <v>30</v>
      </c>
      <c r="G177" s="3" t="s">
        <v>21</v>
      </c>
      <c r="H177" s="3" t="s">
        <v>19</v>
      </c>
      <c r="I177" s="3">
        <v>2.5</v>
      </c>
      <c r="J177" s="3">
        <v>2.5000000000000001E-2</v>
      </c>
      <c r="K177" s="3">
        <v>5.0000000000000001E-3</v>
      </c>
      <c r="L177" s="3">
        <v>0.25</v>
      </c>
      <c r="M177" s="3">
        <v>0.18</v>
      </c>
      <c r="N177" s="3">
        <v>3.5999999999999997E-2</v>
      </c>
      <c r="O177" s="3">
        <v>0.27</v>
      </c>
      <c r="P177" s="3">
        <v>0.63</v>
      </c>
    </row>
    <row r="178" spans="1:16" x14ac:dyDescent="0.2">
      <c r="A178" s="3" t="s">
        <v>23</v>
      </c>
      <c r="B178" s="3" t="s">
        <v>154</v>
      </c>
      <c r="C178" s="3" t="s">
        <v>136</v>
      </c>
      <c r="D178" s="3">
        <v>214.43</v>
      </c>
      <c r="E178" s="4">
        <v>42241</v>
      </c>
      <c r="F178" s="4" t="s">
        <v>30</v>
      </c>
      <c r="G178" s="3" t="s">
        <v>21</v>
      </c>
      <c r="H178" s="3" t="s">
        <v>19</v>
      </c>
      <c r="I178" s="3">
        <v>2.5</v>
      </c>
      <c r="J178" s="3">
        <v>2.5000000000000001E-2</v>
      </c>
      <c r="K178" s="3">
        <v>5.0000000000000001E-3</v>
      </c>
      <c r="L178" s="3">
        <v>0.25</v>
      </c>
      <c r="M178" s="3">
        <v>1.2E-2</v>
      </c>
      <c r="N178" s="3">
        <v>0.06</v>
      </c>
      <c r="O178" s="3">
        <v>0.05</v>
      </c>
      <c r="P178" s="3">
        <v>0.61</v>
      </c>
    </row>
    <row r="179" spans="1:16" x14ac:dyDescent="0.2">
      <c r="A179" s="3" t="s">
        <v>23</v>
      </c>
      <c r="B179" s="3" t="s">
        <v>154</v>
      </c>
      <c r="C179" s="3" t="s">
        <v>136</v>
      </c>
      <c r="D179" s="3">
        <v>214.43</v>
      </c>
      <c r="E179" s="4">
        <v>42241</v>
      </c>
      <c r="F179" s="4" t="s">
        <v>30</v>
      </c>
      <c r="G179" s="3" t="s">
        <v>21</v>
      </c>
      <c r="H179" s="3" t="s">
        <v>19</v>
      </c>
      <c r="I179" s="3">
        <v>2.5</v>
      </c>
      <c r="J179" s="3">
        <v>2.5000000000000001E-2</v>
      </c>
      <c r="K179" s="3">
        <v>5.0000000000000001E-3</v>
      </c>
      <c r="L179" s="3">
        <v>0.25</v>
      </c>
      <c r="M179" s="3">
        <v>9.2999999999999999E-2</v>
      </c>
      <c r="N179" s="3">
        <v>7.0999999999999994E-2</v>
      </c>
      <c r="O179" s="3">
        <v>0.05</v>
      </c>
      <c r="P179" s="3">
        <v>0.79</v>
      </c>
    </row>
    <row r="180" spans="1:16" x14ac:dyDescent="0.2">
      <c r="A180" s="3" t="s">
        <v>23</v>
      </c>
      <c r="B180" s="3" t="s">
        <v>154</v>
      </c>
      <c r="C180" s="3" t="s">
        <v>136</v>
      </c>
      <c r="D180" s="3">
        <v>214.43</v>
      </c>
      <c r="E180" s="4">
        <v>42241</v>
      </c>
      <c r="F180" s="4" t="s">
        <v>30</v>
      </c>
      <c r="G180" s="3" t="s">
        <v>21</v>
      </c>
      <c r="H180" s="3" t="s">
        <v>19</v>
      </c>
      <c r="I180" s="3">
        <v>2.5</v>
      </c>
      <c r="J180" s="3">
        <v>2.5000000000000001E-2</v>
      </c>
      <c r="K180" s="3">
        <v>5.0000000000000001E-3</v>
      </c>
      <c r="L180" s="3">
        <v>0.25</v>
      </c>
      <c r="M180" s="3">
        <v>1.2E-2</v>
      </c>
      <c r="N180" s="3">
        <v>3.2000000000000001E-2</v>
      </c>
      <c r="O180" s="3">
        <v>0.57999999999999996</v>
      </c>
      <c r="P180" s="3">
        <v>0.46</v>
      </c>
    </row>
    <row r="181" spans="1:16" x14ac:dyDescent="0.2">
      <c r="A181" s="3" t="s">
        <v>23</v>
      </c>
      <c r="B181" s="3" t="s">
        <v>154</v>
      </c>
      <c r="C181" s="3" t="s">
        <v>136</v>
      </c>
      <c r="D181" s="3">
        <v>214.43</v>
      </c>
      <c r="E181" s="4">
        <v>42241</v>
      </c>
      <c r="F181" s="4" t="s">
        <v>30</v>
      </c>
      <c r="G181" s="3" t="s">
        <v>21</v>
      </c>
      <c r="H181" s="3" t="s">
        <v>19</v>
      </c>
      <c r="I181" s="3">
        <v>2.5</v>
      </c>
      <c r="J181" s="3">
        <v>2.5000000000000001E-2</v>
      </c>
      <c r="K181" s="3">
        <v>5.0000000000000001E-3</v>
      </c>
      <c r="L181" s="3">
        <v>0.25</v>
      </c>
      <c r="M181" s="3">
        <v>1.2E-2</v>
      </c>
      <c r="N181" s="3">
        <v>4.4999999999999998E-2</v>
      </c>
      <c r="O181" s="3">
        <v>0.21</v>
      </c>
      <c r="P181" s="3">
        <v>0.85</v>
      </c>
    </row>
    <row r="182" spans="1:16" x14ac:dyDescent="0.2">
      <c r="A182" s="3" t="s">
        <v>23</v>
      </c>
      <c r="B182" s="3" t="s">
        <v>154</v>
      </c>
      <c r="C182" s="3" t="s">
        <v>136</v>
      </c>
      <c r="D182" s="3">
        <v>214.43</v>
      </c>
      <c r="E182" s="4">
        <v>42241</v>
      </c>
      <c r="F182" s="4" t="s">
        <v>30</v>
      </c>
      <c r="G182" s="3" t="s">
        <v>21</v>
      </c>
      <c r="H182" s="3" t="s">
        <v>19</v>
      </c>
      <c r="I182" s="3">
        <v>2.5</v>
      </c>
      <c r="J182" s="3">
        <v>2.5000000000000001E-2</v>
      </c>
      <c r="K182" s="3">
        <v>5.0000000000000001E-3</v>
      </c>
      <c r="L182" s="3">
        <v>0.25</v>
      </c>
      <c r="M182" s="3">
        <v>1.2E-2</v>
      </c>
      <c r="N182" s="3">
        <v>3.5000000000000003E-2</v>
      </c>
      <c r="O182" s="3">
        <v>0.78</v>
      </c>
      <c r="P182" s="3">
        <v>0.44</v>
      </c>
    </row>
    <row r="183" spans="1:16" x14ac:dyDescent="0.2">
      <c r="A183" s="3" t="s">
        <v>23</v>
      </c>
      <c r="B183" s="3" t="s">
        <v>154</v>
      </c>
      <c r="C183" s="3" t="s">
        <v>136</v>
      </c>
      <c r="D183" s="3">
        <v>214.43</v>
      </c>
      <c r="E183" s="4">
        <v>42241</v>
      </c>
      <c r="F183" s="4" t="s">
        <v>30</v>
      </c>
      <c r="G183" s="3" t="s">
        <v>21</v>
      </c>
      <c r="H183" s="3" t="s">
        <v>19</v>
      </c>
      <c r="I183" s="3">
        <v>2.5</v>
      </c>
      <c r="J183" s="3">
        <v>2.5000000000000001E-2</v>
      </c>
      <c r="K183" s="3">
        <v>5.0000000000000001E-3</v>
      </c>
      <c r="L183" s="3">
        <v>0.25</v>
      </c>
      <c r="M183" s="3">
        <v>1.2E-2</v>
      </c>
      <c r="N183" s="3">
        <v>0.06</v>
      </c>
      <c r="O183" s="3">
        <v>0.27</v>
      </c>
      <c r="P183" s="3">
        <v>0.76</v>
      </c>
    </row>
    <row r="184" spans="1:16" x14ac:dyDescent="0.2">
      <c r="A184" s="3" t="s">
        <v>23</v>
      </c>
      <c r="B184" s="3" t="s">
        <v>154</v>
      </c>
      <c r="C184" s="3" t="s">
        <v>136</v>
      </c>
      <c r="D184" s="3">
        <v>214.43</v>
      </c>
      <c r="E184" s="4">
        <v>42241</v>
      </c>
      <c r="F184" s="4" t="s">
        <v>30</v>
      </c>
      <c r="G184" s="3" t="s">
        <v>21</v>
      </c>
      <c r="H184" s="3" t="s">
        <v>19</v>
      </c>
      <c r="I184" s="3">
        <v>2.5</v>
      </c>
      <c r="J184" s="3">
        <v>2.5000000000000001E-2</v>
      </c>
      <c r="K184" s="3">
        <v>5.0000000000000001E-3</v>
      </c>
      <c r="L184" s="3">
        <v>0.25</v>
      </c>
      <c r="M184" s="3">
        <v>1.2E-2</v>
      </c>
      <c r="N184" s="3">
        <v>0.08</v>
      </c>
      <c r="O184" s="3">
        <v>0.3</v>
      </c>
      <c r="P184" s="3">
        <v>0.68</v>
      </c>
    </row>
    <row r="185" spans="1:16" x14ac:dyDescent="0.2">
      <c r="A185" s="3" t="s">
        <v>23</v>
      </c>
      <c r="B185" s="3" t="s">
        <v>154</v>
      </c>
      <c r="C185" s="3" t="s">
        <v>136</v>
      </c>
      <c r="D185" s="3">
        <v>214.43</v>
      </c>
      <c r="E185" s="4">
        <v>42241</v>
      </c>
      <c r="F185" s="4" t="s">
        <v>30</v>
      </c>
      <c r="G185" s="3" t="s">
        <v>21</v>
      </c>
      <c r="H185" s="3" t="s">
        <v>19</v>
      </c>
      <c r="I185" s="3">
        <v>2.5</v>
      </c>
      <c r="J185" s="3">
        <v>2.5000000000000001E-2</v>
      </c>
      <c r="K185" s="3">
        <v>5.0000000000000001E-3</v>
      </c>
      <c r="L185" s="3">
        <v>0.25</v>
      </c>
      <c r="M185" s="3">
        <v>1.2E-2</v>
      </c>
      <c r="N185" s="3">
        <v>4.7E-2</v>
      </c>
      <c r="O185" s="3">
        <v>0.05</v>
      </c>
      <c r="P185" s="3">
        <v>0.69</v>
      </c>
    </row>
    <row r="186" spans="1:16" x14ac:dyDescent="0.2">
      <c r="A186" s="3" t="s">
        <v>23</v>
      </c>
      <c r="B186" s="3" t="s">
        <v>154</v>
      </c>
      <c r="C186" s="3" t="s">
        <v>136</v>
      </c>
      <c r="D186" s="3">
        <v>214.43</v>
      </c>
      <c r="E186" s="4">
        <v>42241</v>
      </c>
      <c r="F186" s="4" t="s">
        <v>30</v>
      </c>
      <c r="G186" s="3" t="s">
        <v>21</v>
      </c>
      <c r="H186" s="3" t="s">
        <v>19</v>
      </c>
      <c r="I186" s="3">
        <v>2.5</v>
      </c>
      <c r="J186" s="3">
        <v>2.5000000000000001E-2</v>
      </c>
      <c r="K186" s="3">
        <v>5.0000000000000001E-3</v>
      </c>
      <c r="L186" s="3">
        <v>0.25</v>
      </c>
      <c r="M186" s="3">
        <v>1.2E-2</v>
      </c>
      <c r="N186" s="3">
        <v>0.16</v>
      </c>
      <c r="O186" s="3">
        <v>0.05</v>
      </c>
      <c r="P186" s="3">
        <v>0.39</v>
      </c>
    </row>
    <row r="187" spans="1:16" x14ac:dyDescent="0.2">
      <c r="A187" s="3" t="s">
        <v>23</v>
      </c>
      <c r="B187" s="3" t="s">
        <v>154</v>
      </c>
      <c r="C187" s="3" t="s">
        <v>136</v>
      </c>
      <c r="D187" s="3">
        <v>214.43</v>
      </c>
      <c r="E187" s="4">
        <v>42241</v>
      </c>
      <c r="F187" s="4" t="s">
        <v>30</v>
      </c>
      <c r="G187" s="3" t="s">
        <v>21</v>
      </c>
      <c r="H187" s="3" t="s">
        <v>26</v>
      </c>
      <c r="I187" s="3">
        <v>2.5</v>
      </c>
      <c r="J187" s="3">
        <v>2.5000000000000001E-2</v>
      </c>
      <c r="K187" s="3">
        <v>3.5000000000000003E-2</v>
      </c>
      <c r="L187" s="3">
        <v>0.25</v>
      </c>
      <c r="M187" s="3">
        <v>5.0999999999999997E-2</v>
      </c>
      <c r="N187" s="3">
        <v>6.2E-2</v>
      </c>
      <c r="O187" s="3">
        <v>3</v>
      </c>
      <c r="P187" s="3">
        <v>1.7</v>
      </c>
    </row>
    <row r="188" spans="1:16" x14ac:dyDescent="0.2">
      <c r="A188" s="3" t="s">
        <v>23</v>
      </c>
      <c r="B188" s="3" t="s">
        <v>154</v>
      </c>
      <c r="C188" s="3" t="s">
        <v>136</v>
      </c>
      <c r="D188" s="3">
        <v>214.43</v>
      </c>
      <c r="E188" s="4">
        <v>42241</v>
      </c>
      <c r="F188" s="4" t="s">
        <v>30</v>
      </c>
      <c r="G188" s="3" t="s">
        <v>21</v>
      </c>
      <c r="H188" s="3" t="s">
        <v>26</v>
      </c>
      <c r="I188" s="3">
        <v>2.5</v>
      </c>
      <c r="J188" s="3">
        <v>2.5000000000000001E-2</v>
      </c>
      <c r="K188" s="3">
        <v>5.0000000000000001E-3</v>
      </c>
      <c r="L188" s="3">
        <v>0.25</v>
      </c>
      <c r="M188" s="3">
        <v>1.2E-2</v>
      </c>
      <c r="N188" s="3">
        <v>4.2000000000000003E-2</v>
      </c>
      <c r="O188" s="3">
        <v>0.05</v>
      </c>
      <c r="P188" s="3">
        <v>1.3</v>
      </c>
    </row>
    <row r="189" spans="1:16" x14ac:dyDescent="0.2">
      <c r="A189" s="3" t="s">
        <v>23</v>
      </c>
      <c r="B189" s="3" t="s">
        <v>154</v>
      </c>
      <c r="C189" s="3" t="s">
        <v>136</v>
      </c>
      <c r="D189" s="3">
        <v>214.43</v>
      </c>
      <c r="E189" s="4">
        <v>42241</v>
      </c>
      <c r="F189" s="4" t="s">
        <v>30</v>
      </c>
      <c r="G189" s="3" t="s">
        <v>21</v>
      </c>
      <c r="H189" s="3" t="s">
        <v>26</v>
      </c>
      <c r="I189" s="3">
        <v>2.5</v>
      </c>
      <c r="J189" s="3">
        <v>2.5000000000000001E-2</v>
      </c>
      <c r="K189" s="3">
        <v>2.8000000000000001E-2</v>
      </c>
      <c r="L189" s="3">
        <v>0.25</v>
      </c>
      <c r="M189" s="3">
        <v>1.2E-2</v>
      </c>
      <c r="N189" s="3">
        <v>2.1999999999999999E-2</v>
      </c>
      <c r="O189" s="3">
        <v>3.3</v>
      </c>
      <c r="P189" s="3">
        <v>1.4</v>
      </c>
    </row>
    <row r="190" spans="1:16" x14ac:dyDescent="0.2">
      <c r="A190" s="3" t="s">
        <v>23</v>
      </c>
      <c r="B190" s="3" t="s">
        <v>154</v>
      </c>
      <c r="C190" s="3" t="s">
        <v>136</v>
      </c>
      <c r="D190" s="3">
        <v>214.43</v>
      </c>
      <c r="E190" s="4">
        <v>42241</v>
      </c>
      <c r="F190" s="4" t="s">
        <v>30</v>
      </c>
      <c r="G190" s="3" t="s">
        <v>21</v>
      </c>
      <c r="H190" s="3" t="s">
        <v>26</v>
      </c>
      <c r="I190" s="3">
        <v>2.5</v>
      </c>
      <c r="J190" s="3">
        <v>2.5000000000000001E-2</v>
      </c>
      <c r="K190" s="3">
        <v>5.0000000000000001E-3</v>
      </c>
      <c r="L190" s="3">
        <v>0.25</v>
      </c>
      <c r="M190" s="3">
        <v>1.2E-2</v>
      </c>
      <c r="N190" s="3">
        <v>4.9000000000000002E-2</v>
      </c>
      <c r="O190" s="3">
        <v>2.7</v>
      </c>
      <c r="P190" s="3">
        <v>2.4</v>
      </c>
    </row>
    <row r="191" spans="1:16" x14ac:dyDescent="0.2">
      <c r="A191" s="3" t="s">
        <v>23</v>
      </c>
      <c r="B191" s="3" t="s">
        <v>154</v>
      </c>
      <c r="C191" s="3" t="s">
        <v>136</v>
      </c>
      <c r="D191" s="3">
        <v>214.43</v>
      </c>
      <c r="E191" s="4">
        <v>42241</v>
      </c>
      <c r="F191" s="4" t="s">
        <v>30</v>
      </c>
      <c r="G191" s="3" t="s">
        <v>21</v>
      </c>
      <c r="H191" s="3" t="s">
        <v>26</v>
      </c>
      <c r="I191" s="3">
        <v>2.5</v>
      </c>
      <c r="J191" s="3">
        <v>2.5000000000000001E-2</v>
      </c>
      <c r="K191" s="3">
        <v>5.0000000000000001E-3</v>
      </c>
      <c r="L191" s="3">
        <v>0.25</v>
      </c>
      <c r="M191" s="3">
        <v>1.2E-2</v>
      </c>
      <c r="N191" s="3">
        <v>2.3E-2</v>
      </c>
      <c r="O191" s="3">
        <v>3.3</v>
      </c>
      <c r="P191" s="3">
        <v>1</v>
      </c>
    </row>
    <row r="192" spans="1:16" x14ac:dyDescent="0.2">
      <c r="A192" s="3" t="s">
        <v>23</v>
      </c>
      <c r="B192" s="3" t="s">
        <v>154</v>
      </c>
      <c r="C192" s="3" t="s">
        <v>136</v>
      </c>
      <c r="D192" s="3">
        <v>214.43</v>
      </c>
      <c r="E192" s="4">
        <v>42241</v>
      </c>
      <c r="F192" s="4" t="s">
        <v>30</v>
      </c>
      <c r="G192" s="3" t="s">
        <v>21</v>
      </c>
      <c r="H192" s="3" t="s">
        <v>26</v>
      </c>
      <c r="I192" s="3">
        <v>2.5</v>
      </c>
      <c r="J192" s="3">
        <v>2.5000000000000001E-2</v>
      </c>
      <c r="K192" s="3">
        <v>2.9000000000000001E-2</v>
      </c>
      <c r="L192" s="3">
        <v>0.25</v>
      </c>
      <c r="M192" s="3">
        <v>1.2E-2</v>
      </c>
      <c r="N192" s="3">
        <v>2.9000000000000001E-2</v>
      </c>
      <c r="O192" s="3">
        <v>3.8</v>
      </c>
      <c r="P192" s="3">
        <v>1.5</v>
      </c>
    </row>
    <row r="193" spans="1:16" x14ac:dyDescent="0.2">
      <c r="A193" s="3" t="s">
        <v>23</v>
      </c>
      <c r="B193" s="3" t="s">
        <v>154</v>
      </c>
      <c r="C193" s="3" t="s">
        <v>136</v>
      </c>
      <c r="D193" s="3">
        <v>214.43</v>
      </c>
      <c r="E193" s="4">
        <v>42241</v>
      </c>
      <c r="F193" s="4" t="s">
        <v>30</v>
      </c>
      <c r="G193" s="3" t="s">
        <v>21</v>
      </c>
      <c r="H193" s="3" t="s">
        <v>26</v>
      </c>
      <c r="I193" s="3">
        <v>2.5</v>
      </c>
      <c r="J193" s="3">
        <v>2.5000000000000001E-2</v>
      </c>
      <c r="K193" s="3">
        <v>5.0000000000000001E-3</v>
      </c>
      <c r="L193" s="3">
        <v>0.25</v>
      </c>
      <c r="M193" s="3">
        <v>1.2E-2</v>
      </c>
      <c r="N193" s="3">
        <v>3.5000000000000003E-2</v>
      </c>
      <c r="O193" s="3">
        <v>2.5</v>
      </c>
      <c r="P193" s="3">
        <v>1.8</v>
      </c>
    </row>
    <row r="194" spans="1:16" x14ac:dyDescent="0.2">
      <c r="A194" s="3" t="s">
        <v>23</v>
      </c>
      <c r="B194" s="3" t="s">
        <v>154</v>
      </c>
      <c r="C194" s="3" t="s">
        <v>136</v>
      </c>
      <c r="D194" s="3">
        <v>214.43</v>
      </c>
      <c r="E194" s="4">
        <v>42241</v>
      </c>
      <c r="F194" s="4" t="s">
        <v>30</v>
      </c>
      <c r="G194" s="3" t="s">
        <v>21</v>
      </c>
      <c r="H194" s="3" t="s">
        <v>26</v>
      </c>
      <c r="I194" s="3">
        <v>2.5</v>
      </c>
      <c r="J194" s="3">
        <v>0.12</v>
      </c>
      <c r="K194" s="3">
        <v>5.0000000000000001E-3</v>
      </c>
      <c r="L194" s="3">
        <v>0.25</v>
      </c>
      <c r="M194" s="3">
        <v>1.2E-2</v>
      </c>
      <c r="N194" s="3">
        <v>1.9E-2</v>
      </c>
      <c r="O194" s="3">
        <v>2.2000000000000002</v>
      </c>
      <c r="P194" s="3">
        <v>0.98</v>
      </c>
    </row>
    <row r="195" spans="1:16" x14ac:dyDescent="0.2">
      <c r="A195" s="3" t="s">
        <v>23</v>
      </c>
      <c r="B195" s="3" t="s">
        <v>154</v>
      </c>
      <c r="C195" s="3" t="s">
        <v>136</v>
      </c>
      <c r="D195" s="3">
        <v>214.43</v>
      </c>
      <c r="E195" s="4">
        <v>42241</v>
      </c>
      <c r="F195" s="4" t="s">
        <v>30</v>
      </c>
      <c r="G195" s="3" t="s">
        <v>21</v>
      </c>
      <c r="H195" s="3" t="s">
        <v>26</v>
      </c>
      <c r="I195" s="3">
        <v>2.5</v>
      </c>
      <c r="J195" s="3">
        <v>2.5000000000000001E-2</v>
      </c>
      <c r="K195" s="3">
        <v>5.0000000000000001E-3</v>
      </c>
      <c r="L195" s="3">
        <v>0.25</v>
      </c>
      <c r="M195" s="3">
        <v>1.2E-2</v>
      </c>
      <c r="N195" s="3">
        <v>2.8000000000000001E-2</v>
      </c>
      <c r="O195" s="3">
        <v>2.5</v>
      </c>
      <c r="P195" s="3">
        <v>1.4</v>
      </c>
    </row>
    <row r="196" spans="1:16" x14ac:dyDescent="0.2">
      <c r="A196" s="3" t="s">
        <v>23</v>
      </c>
      <c r="B196" s="3" t="s">
        <v>154</v>
      </c>
      <c r="C196" s="3" t="s">
        <v>136</v>
      </c>
      <c r="D196" s="3">
        <v>214.43</v>
      </c>
      <c r="E196" s="4">
        <v>42241</v>
      </c>
      <c r="F196" s="4" t="s">
        <v>30</v>
      </c>
      <c r="G196" s="3" t="s">
        <v>21</v>
      </c>
      <c r="H196" s="3" t="s">
        <v>26</v>
      </c>
      <c r="I196" s="3">
        <v>2.5</v>
      </c>
      <c r="J196" s="3">
        <v>2.5000000000000001E-2</v>
      </c>
      <c r="K196" s="3">
        <v>5.0000000000000001E-3</v>
      </c>
      <c r="L196" s="3">
        <v>0.25</v>
      </c>
      <c r="M196" s="3">
        <v>1.2E-2</v>
      </c>
      <c r="N196" s="3">
        <v>9.0999999999999998E-2</v>
      </c>
      <c r="O196" s="3">
        <v>4</v>
      </c>
      <c r="P196" s="3">
        <v>2</v>
      </c>
    </row>
    <row r="197" spans="1:16" x14ac:dyDescent="0.2">
      <c r="A197" s="3" t="s">
        <v>23</v>
      </c>
      <c r="B197" s="3" t="s">
        <v>150</v>
      </c>
      <c r="C197" s="3" t="s">
        <v>24</v>
      </c>
      <c r="D197" s="5">
        <v>162.87</v>
      </c>
      <c r="E197" s="4">
        <v>42437</v>
      </c>
      <c r="F197" s="4" t="s">
        <v>51</v>
      </c>
      <c r="G197" s="3" t="s">
        <v>28</v>
      </c>
      <c r="H197" s="3" t="s">
        <v>36</v>
      </c>
      <c r="I197" s="3">
        <v>2.5</v>
      </c>
      <c r="J197" s="3">
        <v>0.13</v>
      </c>
      <c r="K197" s="3">
        <v>5.0000000000000001E-3</v>
      </c>
      <c r="L197" s="3">
        <v>3.9</v>
      </c>
      <c r="M197" s="3">
        <v>1.2E-2</v>
      </c>
      <c r="O197" s="3">
        <v>19</v>
      </c>
      <c r="P197" s="3">
        <v>0.05</v>
      </c>
    </row>
    <row r="198" spans="1:16" x14ac:dyDescent="0.2">
      <c r="A198" s="3" t="s">
        <v>23</v>
      </c>
      <c r="B198" s="3" t="s">
        <v>150</v>
      </c>
      <c r="C198" s="3" t="s">
        <v>24</v>
      </c>
      <c r="D198" s="5">
        <v>162.87</v>
      </c>
      <c r="E198" s="4">
        <v>42437</v>
      </c>
      <c r="F198" s="4" t="s">
        <v>51</v>
      </c>
      <c r="G198" s="3" t="s">
        <v>28</v>
      </c>
      <c r="H198" s="3" t="s">
        <v>36</v>
      </c>
      <c r="I198" s="3">
        <v>2.5</v>
      </c>
      <c r="J198" s="3">
        <v>2.5000000000000001E-2</v>
      </c>
      <c r="K198" s="3">
        <v>5.0000000000000001E-3</v>
      </c>
      <c r="L198" s="3">
        <v>0.25</v>
      </c>
      <c r="M198" s="3">
        <v>1.2E-2</v>
      </c>
      <c r="O198" s="3">
        <v>5.4</v>
      </c>
      <c r="P198" s="3">
        <v>0.05</v>
      </c>
    </row>
    <row r="199" spans="1:16" x14ac:dyDescent="0.2">
      <c r="A199" s="3" t="s">
        <v>23</v>
      </c>
      <c r="B199" s="3" t="s">
        <v>150</v>
      </c>
      <c r="C199" s="3" t="s">
        <v>24</v>
      </c>
      <c r="D199" s="5">
        <v>162.87</v>
      </c>
      <c r="E199" s="4">
        <v>42437</v>
      </c>
      <c r="F199" s="4" t="s">
        <v>51</v>
      </c>
      <c r="G199" s="3" t="s">
        <v>28</v>
      </c>
      <c r="H199" s="3" t="s">
        <v>36</v>
      </c>
      <c r="I199" s="3">
        <v>2.5</v>
      </c>
      <c r="J199" s="3">
        <v>0.34</v>
      </c>
      <c r="K199" s="3">
        <v>5.0000000000000001E-3</v>
      </c>
      <c r="L199" s="3">
        <v>0.25</v>
      </c>
      <c r="M199" s="3">
        <v>1.2E-2</v>
      </c>
      <c r="O199" s="3">
        <v>22</v>
      </c>
      <c r="P199" s="3">
        <v>0.05</v>
      </c>
    </row>
    <row r="200" spans="1:16" x14ac:dyDescent="0.2">
      <c r="A200" s="3" t="s">
        <v>23</v>
      </c>
      <c r="B200" s="3" t="s">
        <v>150</v>
      </c>
      <c r="C200" s="3" t="s">
        <v>24</v>
      </c>
      <c r="D200" s="5">
        <v>162.87</v>
      </c>
      <c r="E200" s="4">
        <v>42437</v>
      </c>
      <c r="F200" s="4" t="s">
        <v>51</v>
      </c>
      <c r="G200" s="3" t="s">
        <v>28</v>
      </c>
      <c r="H200" s="3" t="s">
        <v>36</v>
      </c>
      <c r="I200" s="3">
        <v>2.5</v>
      </c>
      <c r="J200" s="3">
        <v>0.46</v>
      </c>
      <c r="K200" s="3">
        <v>5.0000000000000001E-3</v>
      </c>
      <c r="L200" s="3">
        <v>0.25</v>
      </c>
      <c r="M200" s="3">
        <v>1.2E-2</v>
      </c>
      <c r="O200" s="3">
        <v>22</v>
      </c>
      <c r="P200" s="3">
        <v>0.05</v>
      </c>
    </row>
    <row r="201" spans="1:16" x14ac:dyDescent="0.2">
      <c r="A201" s="3" t="s">
        <v>23</v>
      </c>
      <c r="B201" s="3" t="s">
        <v>150</v>
      </c>
      <c r="C201" s="3" t="s">
        <v>24</v>
      </c>
      <c r="D201" s="5">
        <v>162.87</v>
      </c>
      <c r="E201" s="4">
        <v>42437</v>
      </c>
      <c r="F201" s="4" t="s">
        <v>51</v>
      </c>
      <c r="G201" s="3" t="s">
        <v>28</v>
      </c>
      <c r="H201" s="3" t="s">
        <v>36</v>
      </c>
      <c r="I201" s="3">
        <v>2.5</v>
      </c>
      <c r="J201" s="3">
        <v>2.5000000000000001E-2</v>
      </c>
      <c r="K201" s="3">
        <v>5.0000000000000001E-3</v>
      </c>
      <c r="L201" s="3">
        <v>0.25</v>
      </c>
      <c r="M201" s="3">
        <v>1.2E-2</v>
      </c>
      <c r="O201" s="3">
        <v>22</v>
      </c>
      <c r="P201" s="3">
        <v>0.05</v>
      </c>
    </row>
    <row r="202" spans="1:16" x14ac:dyDescent="0.2">
      <c r="A202" s="3" t="s">
        <v>23</v>
      </c>
      <c r="B202" s="3" t="s">
        <v>150</v>
      </c>
      <c r="C202" s="3" t="s">
        <v>24</v>
      </c>
      <c r="D202" s="5">
        <v>162.87</v>
      </c>
      <c r="E202" s="4">
        <v>42437</v>
      </c>
      <c r="F202" s="4" t="s">
        <v>51</v>
      </c>
      <c r="G202" s="3" t="s">
        <v>28</v>
      </c>
      <c r="H202" s="3" t="s">
        <v>36</v>
      </c>
      <c r="I202" s="3">
        <v>2.5</v>
      </c>
      <c r="J202" s="3">
        <v>0.2</v>
      </c>
      <c r="K202" s="3">
        <v>5.0000000000000001E-3</v>
      </c>
      <c r="L202" s="3">
        <v>4.3</v>
      </c>
      <c r="M202" s="3">
        <v>1.2E-2</v>
      </c>
      <c r="O202" s="3">
        <v>31</v>
      </c>
      <c r="P202" s="3">
        <v>1.1000000000000001</v>
      </c>
    </row>
    <row r="203" spans="1:16" x14ac:dyDescent="0.2">
      <c r="A203" s="3" t="s">
        <v>23</v>
      </c>
      <c r="B203" s="3" t="s">
        <v>150</v>
      </c>
      <c r="C203" s="3" t="s">
        <v>24</v>
      </c>
      <c r="D203" s="5">
        <v>162.87</v>
      </c>
      <c r="E203" s="4">
        <v>42437</v>
      </c>
      <c r="F203" s="4" t="s">
        <v>51</v>
      </c>
      <c r="G203" s="3" t="s">
        <v>28</v>
      </c>
      <c r="H203" s="3" t="s">
        <v>36</v>
      </c>
      <c r="I203" s="3">
        <v>2.5</v>
      </c>
      <c r="J203" s="3">
        <v>2.5000000000000001E-2</v>
      </c>
      <c r="K203" s="3">
        <v>5.0000000000000001E-3</v>
      </c>
      <c r="L203" s="3">
        <v>0.25</v>
      </c>
      <c r="M203" s="3">
        <v>1.2E-2</v>
      </c>
      <c r="O203" s="3">
        <v>17</v>
      </c>
      <c r="P203" s="3">
        <v>0.05</v>
      </c>
    </row>
    <row r="204" spans="1:16" x14ac:dyDescent="0.2">
      <c r="A204" s="3" t="s">
        <v>23</v>
      </c>
      <c r="B204" s="3" t="s">
        <v>150</v>
      </c>
      <c r="C204" s="3" t="s">
        <v>24</v>
      </c>
      <c r="D204" s="5">
        <v>162.87</v>
      </c>
      <c r="E204" s="4">
        <v>42437</v>
      </c>
      <c r="F204" s="4" t="s">
        <v>51</v>
      </c>
      <c r="G204" s="3" t="s">
        <v>28</v>
      </c>
      <c r="H204" s="3" t="s">
        <v>36</v>
      </c>
      <c r="I204" s="3">
        <v>2.5</v>
      </c>
      <c r="J204" s="3">
        <v>0.16</v>
      </c>
      <c r="K204" s="3">
        <v>5.0000000000000001E-3</v>
      </c>
      <c r="L204" s="3">
        <v>3.2</v>
      </c>
      <c r="M204" s="3">
        <v>1.2E-2</v>
      </c>
      <c r="O204" s="3">
        <v>8.3000000000000007</v>
      </c>
      <c r="P204" s="3">
        <v>0.92</v>
      </c>
    </row>
    <row r="205" spans="1:16" x14ac:dyDescent="0.2">
      <c r="A205" s="3" t="s">
        <v>23</v>
      </c>
      <c r="B205" s="3" t="s">
        <v>150</v>
      </c>
      <c r="C205" s="3" t="s">
        <v>24</v>
      </c>
      <c r="D205" s="5">
        <v>162.87</v>
      </c>
      <c r="E205" s="4">
        <v>42437</v>
      </c>
      <c r="F205" s="4" t="s">
        <v>51</v>
      </c>
      <c r="G205" s="3" t="s">
        <v>28</v>
      </c>
      <c r="H205" s="3" t="s">
        <v>36</v>
      </c>
      <c r="I205" s="3">
        <v>2.5</v>
      </c>
      <c r="J205" s="3">
        <v>0.18</v>
      </c>
      <c r="K205" s="3">
        <v>5.0000000000000001E-3</v>
      </c>
      <c r="L205" s="3">
        <v>4.4000000000000004</v>
      </c>
      <c r="M205" s="3">
        <v>1.2E-2</v>
      </c>
      <c r="O205" s="3">
        <v>33</v>
      </c>
      <c r="P205" s="3">
        <v>1</v>
      </c>
    </row>
    <row r="206" spans="1:16" x14ac:dyDescent="0.2">
      <c r="A206" s="3" t="s">
        <v>23</v>
      </c>
      <c r="B206" s="3" t="s">
        <v>150</v>
      </c>
      <c r="C206" s="3" t="s">
        <v>24</v>
      </c>
      <c r="D206" s="5">
        <v>162.87</v>
      </c>
      <c r="E206" s="4">
        <v>42437</v>
      </c>
      <c r="F206" s="4" t="s">
        <v>51</v>
      </c>
      <c r="G206" s="3" t="s">
        <v>28</v>
      </c>
      <c r="H206" s="3" t="s">
        <v>15</v>
      </c>
      <c r="I206" s="3">
        <v>2.5</v>
      </c>
      <c r="J206" s="3">
        <v>2.5000000000000001E-2</v>
      </c>
      <c r="K206" s="3">
        <v>5.0000000000000001E-3</v>
      </c>
      <c r="L206" s="3">
        <v>5.8</v>
      </c>
      <c r="M206" s="3">
        <v>1.2E-2</v>
      </c>
      <c r="O206" s="3">
        <v>8</v>
      </c>
      <c r="P206" s="3">
        <v>0.05</v>
      </c>
    </row>
    <row r="207" spans="1:16" x14ac:dyDescent="0.2">
      <c r="A207" s="3" t="s">
        <v>23</v>
      </c>
      <c r="B207" s="3" t="s">
        <v>150</v>
      </c>
      <c r="C207" s="3" t="s">
        <v>24</v>
      </c>
      <c r="D207" s="5">
        <v>162.87</v>
      </c>
      <c r="E207" s="4">
        <v>42437</v>
      </c>
      <c r="F207" s="4" t="s">
        <v>51</v>
      </c>
      <c r="G207" s="3" t="s">
        <v>28</v>
      </c>
      <c r="H207" s="3" t="s">
        <v>15</v>
      </c>
      <c r="I207" s="3">
        <v>2.5</v>
      </c>
      <c r="J207" s="3">
        <v>2.5000000000000001E-2</v>
      </c>
      <c r="K207" s="3">
        <v>5.0000000000000001E-3</v>
      </c>
      <c r="L207" s="3">
        <v>3.6</v>
      </c>
      <c r="M207" s="3">
        <v>1.2E-2</v>
      </c>
      <c r="O207" s="3">
        <v>6.8</v>
      </c>
      <c r="P207" s="3">
        <v>0.05</v>
      </c>
    </row>
    <row r="208" spans="1:16" x14ac:dyDescent="0.2">
      <c r="A208" s="3" t="s">
        <v>23</v>
      </c>
      <c r="B208" s="3" t="s">
        <v>150</v>
      </c>
      <c r="C208" s="3" t="s">
        <v>24</v>
      </c>
      <c r="D208" s="5">
        <v>162.87</v>
      </c>
      <c r="E208" s="4">
        <v>42437</v>
      </c>
      <c r="F208" s="4" t="s">
        <v>51</v>
      </c>
      <c r="G208" s="3" t="s">
        <v>28</v>
      </c>
      <c r="H208" s="3" t="s">
        <v>15</v>
      </c>
      <c r="I208" s="3">
        <v>2.5</v>
      </c>
      <c r="J208" s="3">
        <v>2.5000000000000001E-2</v>
      </c>
      <c r="K208" s="3">
        <v>5.0000000000000001E-3</v>
      </c>
      <c r="L208" s="3">
        <v>7.6</v>
      </c>
      <c r="M208" s="3">
        <v>1.2E-2</v>
      </c>
      <c r="O208" s="3">
        <v>6.1</v>
      </c>
      <c r="P208" s="3">
        <v>1.3</v>
      </c>
    </row>
    <row r="209" spans="1:16" x14ac:dyDescent="0.2">
      <c r="A209" s="3" t="s">
        <v>23</v>
      </c>
      <c r="B209" s="3" t="s">
        <v>150</v>
      </c>
      <c r="C209" s="3" t="s">
        <v>24</v>
      </c>
      <c r="D209" s="5">
        <v>162.87</v>
      </c>
      <c r="E209" s="4">
        <v>42437</v>
      </c>
      <c r="F209" s="4" t="s">
        <v>51</v>
      </c>
      <c r="G209" s="3" t="s">
        <v>28</v>
      </c>
      <c r="H209" s="3" t="s">
        <v>15</v>
      </c>
      <c r="I209" s="3">
        <v>2.5</v>
      </c>
      <c r="J209" s="3">
        <v>2.5000000000000001E-2</v>
      </c>
      <c r="K209" s="3">
        <v>5.0000000000000001E-3</v>
      </c>
      <c r="L209" s="3">
        <v>12</v>
      </c>
      <c r="M209" s="3">
        <v>1.2E-2</v>
      </c>
      <c r="O209" s="3">
        <v>4.3</v>
      </c>
      <c r="P209" s="3">
        <v>1</v>
      </c>
    </row>
    <row r="210" spans="1:16" x14ac:dyDescent="0.2">
      <c r="A210" s="3" t="s">
        <v>23</v>
      </c>
      <c r="B210" s="3" t="s">
        <v>150</v>
      </c>
      <c r="C210" s="3" t="s">
        <v>24</v>
      </c>
      <c r="D210" s="5">
        <v>162.87</v>
      </c>
      <c r="E210" s="4">
        <v>42437</v>
      </c>
      <c r="F210" s="4" t="s">
        <v>51</v>
      </c>
      <c r="G210" s="3" t="s">
        <v>28</v>
      </c>
      <c r="H210" s="3" t="s">
        <v>15</v>
      </c>
      <c r="I210" s="3">
        <v>2.5</v>
      </c>
      <c r="J210" s="3">
        <v>0.15</v>
      </c>
      <c r="K210" s="3">
        <v>5.0000000000000001E-3</v>
      </c>
      <c r="L210" s="3">
        <v>9.1</v>
      </c>
      <c r="M210" s="3">
        <v>1.2E-2</v>
      </c>
      <c r="O210" s="3">
        <v>6.4</v>
      </c>
      <c r="P210" s="3">
        <v>0.05</v>
      </c>
    </row>
    <row r="211" spans="1:16" x14ac:dyDescent="0.2">
      <c r="A211" s="3" t="s">
        <v>23</v>
      </c>
      <c r="B211" s="3" t="s">
        <v>150</v>
      </c>
      <c r="C211" s="3" t="s">
        <v>24</v>
      </c>
      <c r="D211" s="5">
        <v>162.87</v>
      </c>
      <c r="E211" s="4">
        <v>42437</v>
      </c>
      <c r="F211" s="4" t="s">
        <v>51</v>
      </c>
      <c r="G211" s="3" t="s">
        <v>28</v>
      </c>
      <c r="H211" s="3" t="s">
        <v>15</v>
      </c>
      <c r="I211" s="3">
        <v>2.5</v>
      </c>
      <c r="J211" s="3">
        <v>0.18</v>
      </c>
      <c r="K211" s="3">
        <v>5.0000000000000001E-3</v>
      </c>
      <c r="L211" s="3">
        <v>7.3</v>
      </c>
      <c r="M211" s="3">
        <v>1.2E-2</v>
      </c>
      <c r="O211" s="3">
        <v>4</v>
      </c>
      <c r="P211" s="3">
        <v>0.05</v>
      </c>
    </row>
    <row r="212" spans="1:16" x14ac:dyDescent="0.2">
      <c r="A212" s="3" t="s">
        <v>23</v>
      </c>
      <c r="B212" s="3" t="s">
        <v>150</v>
      </c>
      <c r="C212" s="3" t="s">
        <v>24</v>
      </c>
      <c r="D212" s="5">
        <v>162.87</v>
      </c>
      <c r="E212" s="4">
        <v>42437</v>
      </c>
      <c r="F212" s="4" t="s">
        <v>51</v>
      </c>
      <c r="G212" s="3" t="s">
        <v>28</v>
      </c>
      <c r="H212" s="3" t="s">
        <v>15</v>
      </c>
      <c r="I212" s="3">
        <v>2.5</v>
      </c>
      <c r="J212" s="3">
        <v>2.5000000000000001E-2</v>
      </c>
      <c r="K212" s="3">
        <v>5.0000000000000001E-3</v>
      </c>
      <c r="L212" s="3">
        <v>7.2</v>
      </c>
      <c r="M212" s="3">
        <v>1.2E-2</v>
      </c>
      <c r="O212" s="3">
        <v>10</v>
      </c>
      <c r="P212" s="3">
        <v>0.05</v>
      </c>
    </row>
    <row r="213" spans="1:16" x14ac:dyDescent="0.2">
      <c r="A213" s="3" t="s">
        <v>23</v>
      </c>
      <c r="B213" s="3" t="s">
        <v>150</v>
      </c>
      <c r="C213" s="3" t="s">
        <v>24</v>
      </c>
      <c r="D213" s="5">
        <v>162.87</v>
      </c>
      <c r="E213" s="4">
        <v>42437</v>
      </c>
      <c r="F213" s="4" t="s">
        <v>51</v>
      </c>
      <c r="G213" s="3" t="s">
        <v>28</v>
      </c>
      <c r="H213" s="3" t="s">
        <v>15</v>
      </c>
      <c r="I213" s="3">
        <v>2.5</v>
      </c>
      <c r="J213" s="3">
        <v>2.5000000000000001E-2</v>
      </c>
      <c r="K213" s="3">
        <v>5.0000000000000001E-3</v>
      </c>
      <c r="L213" s="3">
        <v>10</v>
      </c>
      <c r="M213" s="3">
        <v>1.2E-2</v>
      </c>
      <c r="O213" s="3">
        <v>3.7</v>
      </c>
      <c r="P213" s="3">
        <v>0.05</v>
      </c>
    </row>
    <row r="214" spans="1:16" x14ac:dyDescent="0.2">
      <c r="A214" s="3" t="s">
        <v>23</v>
      </c>
      <c r="B214" s="3" t="s">
        <v>150</v>
      </c>
      <c r="C214" s="3" t="s">
        <v>24</v>
      </c>
      <c r="D214" s="5">
        <v>162.87</v>
      </c>
      <c r="E214" s="4">
        <v>42437</v>
      </c>
      <c r="F214" s="4" t="s">
        <v>51</v>
      </c>
      <c r="G214" s="3" t="s">
        <v>28</v>
      </c>
      <c r="H214" s="3" t="s">
        <v>15</v>
      </c>
      <c r="I214" s="3">
        <v>2.5</v>
      </c>
      <c r="J214" s="3">
        <v>0.18</v>
      </c>
      <c r="K214" s="3">
        <v>5.0000000000000001E-3</v>
      </c>
      <c r="L214" s="3">
        <v>7.3</v>
      </c>
      <c r="M214" s="3">
        <v>1.2E-2</v>
      </c>
      <c r="O214" s="3">
        <v>7.6</v>
      </c>
      <c r="P214" s="3">
        <v>0.05</v>
      </c>
    </row>
    <row r="215" spans="1:16" x14ac:dyDescent="0.2">
      <c r="A215" s="3" t="s">
        <v>23</v>
      </c>
      <c r="B215" s="3" t="s">
        <v>150</v>
      </c>
      <c r="C215" s="3" t="s">
        <v>24</v>
      </c>
      <c r="D215" s="5">
        <v>162.87</v>
      </c>
      <c r="E215" s="4">
        <v>42437</v>
      </c>
      <c r="F215" s="4" t="s">
        <v>51</v>
      </c>
      <c r="G215" s="3" t="s">
        <v>28</v>
      </c>
      <c r="H215" s="3" t="s">
        <v>15</v>
      </c>
      <c r="I215" s="3">
        <v>2.5</v>
      </c>
      <c r="J215" s="3">
        <v>2.5000000000000001E-2</v>
      </c>
      <c r="K215" s="3">
        <v>5.0000000000000001E-3</v>
      </c>
      <c r="L215" s="3">
        <v>5.6</v>
      </c>
      <c r="M215" s="3">
        <v>1.2E-2</v>
      </c>
      <c r="O215" s="3">
        <v>5.8</v>
      </c>
      <c r="P215" s="3">
        <v>0.05</v>
      </c>
    </row>
    <row r="216" spans="1:16" x14ac:dyDescent="0.2">
      <c r="A216" s="3" t="s">
        <v>23</v>
      </c>
      <c r="B216" s="3" t="s">
        <v>150</v>
      </c>
      <c r="C216" s="3" t="s">
        <v>24</v>
      </c>
      <c r="D216" s="5">
        <v>162.87</v>
      </c>
      <c r="E216" s="4">
        <v>42437</v>
      </c>
      <c r="F216" s="4" t="s">
        <v>51</v>
      </c>
      <c r="G216" s="3" t="s">
        <v>28</v>
      </c>
      <c r="H216" s="3" t="s">
        <v>13</v>
      </c>
      <c r="I216" s="3">
        <v>2.5</v>
      </c>
      <c r="J216" s="3">
        <v>0.14000000000000001</v>
      </c>
      <c r="K216" s="3">
        <v>5.0000000000000001E-3</v>
      </c>
      <c r="L216" s="3">
        <v>76</v>
      </c>
      <c r="M216" s="3">
        <v>1.2E-2</v>
      </c>
      <c r="O216" s="3">
        <v>0.83</v>
      </c>
      <c r="P216" s="3">
        <v>1.5</v>
      </c>
    </row>
    <row r="217" spans="1:16" x14ac:dyDescent="0.2">
      <c r="A217" s="3" t="s">
        <v>23</v>
      </c>
      <c r="B217" s="3" t="s">
        <v>150</v>
      </c>
      <c r="C217" s="3" t="s">
        <v>24</v>
      </c>
      <c r="D217" s="5">
        <v>162.87</v>
      </c>
      <c r="E217" s="4">
        <v>42437</v>
      </c>
      <c r="F217" s="4" t="s">
        <v>51</v>
      </c>
      <c r="G217" s="3" t="s">
        <v>28</v>
      </c>
      <c r="H217" s="3" t="s">
        <v>13</v>
      </c>
      <c r="I217" s="3">
        <v>2.5</v>
      </c>
      <c r="J217" s="3">
        <v>0.15</v>
      </c>
      <c r="K217" s="3">
        <v>5.0000000000000001E-3</v>
      </c>
      <c r="L217" s="3">
        <v>49</v>
      </c>
      <c r="M217" s="3">
        <v>1.2E-2</v>
      </c>
      <c r="O217" s="3">
        <v>0.64</v>
      </c>
      <c r="P217" s="3">
        <v>1.9</v>
      </c>
    </row>
    <row r="218" spans="1:16" x14ac:dyDescent="0.2">
      <c r="A218" s="3" t="s">
        <v>23</v>
      </c>
      <c r="B218" s="3" t="s">
        <v>150</v>
      </c>
      <c r="C218" s="3" t="s">
        <v>24</v>
      </c>
      <c r="D218" s="5">
        <v>162.87</v>
      </c>
      <c r="E218" s="4">
        <v>42437</v>
      </c>
      <c r="F218" s="4" t="s">
        <v>51</v>
      </c>
      <c r="G218" s="3" t="s">
        <v>28</v>
      </c>
      <c r="H218" s="3" t="s">
        <v>13</v>
      </c>
      <c r="I218" s="3">
        <v>2.5</v>
      </c>
      <c r="J218" s="3">
        <v>0.18</v>
      </c>
      <c r="K218" s="3">
        <v>5.0000000000000001E-3</v>
      </c>
      <c r="L218" s="3">
        <v>73</v>
      </c>
      <c r="M218" s="3">
        <v>1.2E-2</v>
      </c>
      <c r="O218" s="3">
        <v>1.1000000000000001</v>
      </c>
      <c r="P218" s="3">
        <v>2.2000000000000002</v>
      </c>
    </row>
    <row r="219" spans="1:16" x14ac:dyDescent="0.2">
      <c r="A219" s="3" t="s">
        <v>23</v>
      </c>
      <c r="B219" s="3" t="s">
        <v>150</v>
      </c>
      <c r="C219" s="3" t="s">
        <v>24</v>
      </c>
      <c r="D219" s="5">
        <v>162.87</v>
      </c>
      <c r="E219" s="4">
        <v>42437</v>
      </c>
      <c r="F219" s="4" t="s">
        <v>51</v>
      </c>
      <c r="G219" s="3" t="s">
        <v>28</v>
      </c>
      <c r="H219" s="3" t="s">
        <v>13</v>
      </c>
      <c r="I219" s="3">
        <v>2.5</v>
      </c>
      <c r="J219" s="3">
        <v>0.11</v>
      </c>
      <c r="K219" s="3">
        <v>5.0000000000000001E-3</v>
      </c>
      <c r="L219" s="3">
        <v>75</v>
      </c>
      <c r="M219" s="3">
        <v>1.2E-2</v>
      </c>
      <c r="O219" s="3">
        <v>1.5</v>
      </c>
      <c r="P219" s="3">
        <v>6.5</v>
      </c>
    </row>
    <row r="220" spans="1:16" x14ac:dyDescent="0.2">
      <c r="A220" s="3" t="s">
        <v>23</v>
      </c>
      <c r="B220" s="3" t="s">
        <v>150</v>
      </c>
      <c r="C220" s="3" t="s">
        <v>24</v>
      </c>
      <c r="D220" s="5">
        <v>162.87</v>
      </c>
      <c r="E220" s="4">
        <v>42437</v>
      </c>
      <c r="F220" s="4" t="s">
        <v>51</v>
      </c>
      <c r="G220" s="3" t="s">
        <v>28</v>
      </c>
      <c r="H220" s="3" t="s">
        <v>13</v>
      </c>
      <c r="I220" s="3">
        <v>2.5</v>
      </c>
      <c r="J220" s="3">
        <v>0.15</v>
      </c>
      <c r="K220" s="3">
        <v>5.0000000000000001E-3</v>
      </c>
      <c r="L220" s="3">
        <v>76</v>
      </c>
      <c r="M220" s="3">
        <v>0.19</v>
      </c>
      <c r="O220" s="3">
        <v>0.87</v>
      </c>
      <c r="P220" s="3">
        <v>2</v>
      </c>
    </row>
    <row r="221" spans="1:16" x14ac:dyDescent="0.2">
      <c r="A221" s="3" t="s">
        <v>23</v>
      </c>
      <c r="B221" s="3" t="s">
        <v>150</v>
      </c>
      <c r="C221" s="3" t="s">
        <v>24</v>
      </c>
      <c r="D221" s="5">
        <v>162.87</v>
      </c>
      <c r="E221" s="4">
        <v>42437</v>
      </c>
      <c r="F221" s="4" t="s">
        <v>51</v>
      </c>
      <c r="G221" s="3" t="s">
        <v>28</v>
      </c>
      <c r="H221" s="3" t="s">
        <v>14</v>
      </c>
      <c r="I221" s="3">
        <v>2.5</v>
      </c>
      <c r="J221" s="3">
        <v>2.5000000000000001E-2</v>
      </c>
      <c r="K221" s="3">
        <v>5.0000000000000001E-3</v>
      </c>
      <c r="L221" s="3">
        <v>49</v>
      </c>
      <c r="M221" s="3">
        <v>0.38</v>
      </c>
      <c r="O221" s="3">
        <v>1</v>
      </c>
      <c r="P221" s="3">
        <v>8.6</v>
      </c>
    </row>
    <row r="222" spans="1:16" x14ac:dyDescent="0.2">
      <c r="A222" s="3" t="s">
        <v>23</v>
      </c>
      <c r="B222" s="3" t="s">
        <v>150</v>
      </c>
      <c r="C222" s="3" t="s">
        <v>24</v>
      </c>
      <c r="D222" s="5">
        <v>162.87</v>
      </c>
      <c r="E222" s="4">
        <v>42437</v>
      </c>
      <c r="F222" s="4" t="s">
        <v>51</v>
      </c>
      <c r="G222" s="3" t="s">
        <v>28</v>
      </c>
      <c r="H222" s="3" t="s">
        <v>14</v>
      </c>
      <c r="I222" s="3">
        <v>2.5</v>
      </c>
      <c r="J222" s="3">
        <v>8.8999999999999996E-2</v>
      </c>
      <c r="K222" s="3">
        <v>5.0000000000000001E-3</v>
      </c>
      <c r="L222" s="3">
        <v>37</v>
      </c>
      <c r="M222" s="3">
        <v>1.2E-2</v>
      </c>
      <c r="O222" s="3">
        <v>1.2</v>
      </c>
      <c r="P222" s="3">
        <v>5.7</v>
      </c>
    </row>
    <row r="223" spans="1:16" x14ac:dyDescent="0.2">
      <c r="A223" s="3" t="s">
        <v>23</v>
      </c>
      <c r="B223" s="3" t="s">
        <v>151</v>
      </c>
      <c r="C223" s="3" t="s">
        <v>29</v>
      </c>
      <c r="D223" s="5">
        <v>147.54</v>
      </c>
      <c r="E223" s="4">
        <v>42437</v>
      </c>
      <c r="F223" s="4" t="s">
        <v>51</v>
      </c>
      <c r="G223" s="3" t="s">
        <v>28</v>
      </c>
      <c r="H223" s="3" t="s">
        <v>37</v>
      </c>
      <c r="I223" s="3">
        <v>2.5</v>
      </c>
      <c r="J223" s="3">
        <v>0.11</v>
      </c>
      <c r="K223" s="3">
        <v>5.0000000000000001E-3</v>
      </c>
      <c r="L223" s="3">
        <v>4.9000000000000004</v>
      </c>
      <c r="M223" s="3">
        <v>1.2E-2</v>
      </c>
      <c r="O223" s="3">
        <v>6.6</v>
      </c>
      <c r="P223" s="3">
        <v>0.05</v>
      </c>
    </row>
    <row r="224" spans="1:16" x14ac:dyDescent="0.2">
      <c r="A224" s="3" t="s">
        <v>23</v>
      </c>
      <c r="B224" s="3" t="s">
        <v>151</v>
      </c>
      <c r="C224" s="3" t="s">
        <v>29</v>
      </c>
      <c r="D224" s="5">
        <v>147.54</v>
      </c>
      <c r="E224" s="4">
        <v>42437</v>
      </c>
      <c r="F224" s="4" t="s">
        <v>51</v>
      </c>
      <c r="G224" s="3" t="s">
        <v>28</v>
      </c>
      <c r="H224" s="3" t="s">
        <v>36</v>
      </c>
      <c r="I224" s="3">
        <v>2.5</v>
      </c>
      <c r="J224" s="3">
        <v>2.5000000000000001E-2</v>
      </c>
      <c r="K224" s="3">
        <v>5.0000000000000001E-3</v>
      </c>
      <c r="L224" s="3">
        <v>4</v>
      </c>
      <c r="M224" s="3">
        <v>1.2E-2</v>
      </c>
      <c r="O224" s="3">
        <v>3.6</v>
      </c>
      <c r="P224" s="3">
        <v>0.05</v>
      </c>
    </row>
    <row r="225" spans="1:16" x14ac:dyDescent="0.2">
      <c r="A225" s="3" t="s">
        <v>23</v>
      </c>
      <c r="B225" s="3" t="s">
        <v>151</v>
      </c>
      <c r="C225" s="3" t="s">
        <v>29</v>
      </c>
      <c r="D225" s="5">
        <v>147.54</v>
      </c>
      <c r="E225" s="4">
        <v>42437</v>
      </c>
      <c r="F225" s="4" t="s">
        <v>51</v>
      </c>
      <c r="G225" s="3" t="s">
        <v>28</v>
      </c>
      <c r="H225" s="3" t="s">
        <v>36</v>
      </c>
      <c r="I225" s="3">
        <v>2.5</v>
      </c>
      <c r="J225" s="3">
        <v>0.28000000000000003</v>
      </c>
      <c r="K225" s="3">
        <v>5.0000000000000001E-3</v>
      </c>
      <c r="L225" s="3">
        <v>2.9</v>
      </c>
      <c r="M225" s="3">
        <v>1.2E-2</v>
      </c>
      <c r="O225" s="3">
        <v>5.8</v>
      </c>
      <c r="P225" s="3">
        <v>0.91</v>
      </c>
    </row>
    <row r="226" spans="1:16" x14ac:dyDescent="0.2">
      <c r="A226" s="3" t="s">
        <v>23</v>
      </c>
      <c r="B226" s="3" t="s">
        <v>151</v>
      </c>
      <c r="C226" s="3" t="s">
        <v>29</v>
      </c>
      <c r="D226" s="5">
        <v>147.54</v>
      </c>
      <c r="E226" s="4">
        <v>42437</v>
      </c>
      <c r="F226" s="4" t="s">
        <v>51</v>
      </c>
      <c r="G226" s="3" t="s">
        <v>28</v>
      </c>
      <c r="H226" s="3" t="s">
        <v>36</v>
      </c>
      <c r="I226" s="3">
        <v>2.5</v>
      </c>
      <c r="J226" s="3">
        <v>0.16</v>
      </c>
      <c r="K226" s="3">
        <v>5.0000000000000001E-3</v>
      </c>
      <c r="L226" s="3">
        <v>4.3</v>
      </c>
      <c r="M226" s="3">
        <v>1.2E-2</v>
      </c>
      <c r="O226" s="3">
        <v>5.3</v>
      </c>
      <c r="P226" s="3">
        <v>0.91</v>
      </c>
    </row>
    <row r="227" spans="1:16" x14ac:dyDescent="0.2">
      <c r="A227" s="3" t="s">
        <v>23</v>
      </c>
      <c r="B227" s="3" t="s">
        <v>151</v>
      </c>
      <c r="C227" s="3" t="s">
        <v>29</v>
      </c>
      <c r="D227" s="5">
        <v>147.54</v>
      </c>
      <c r="E227" s="4">
        <v>42437</v>
      </c>
      <c r="F227" s="4" t="s">
        <v>51</v>
      </c>
      <c r="G227" s="3" t="s">
        <v>28</v>
      </c>
      <c r="H227" s="3" t="s">
        <v>36</v>
      </c>
      <c r="I227" s="3">
        <v>2.5</v>
      </c>
      <c r="J227" s="3">
        <v>0.12</v>
      </c>
      <c r="K227" s="3">
        <v>5.0000000000000001E-3</v>
      </c>
      <c r="L227" s="3">
        <v>3.3</v>
      </c>
      <c r="M227" s="3">
        <v>1.2E-2</v>
      </c>
      <c r="O227" s="3">
        <v>4.5999999999999996</v>
      </c>
      <c r="P227" s="3">
        <v>0.79</v>
      </c>
    </row>
    <row r="228" spans="1:16" x14ac:dyDescent="0.2">
      <c r="A228" s="3" t="s">
        <v>23</v>
      </c>
      <c r="B228" s="3" t="s">
        <v>151</v>
      </c>
      <c r="C228" s="3" t="s">
        <v>29</v>
      </c>
      <c r="D228" s="5">
        <v>147.54</v>
      </c>
      <c r="E228" s="4">
        <v>42437</v>
      </c>
      <c r="F228" s="4" t="s">
        <v>51</v>
      </c>
      <c r="G228" s="3" t="s">
        <v>28</v>
      </c>
      <c r="H228" s="3" t="s">
        <v>36</v>
      </c>
      <c r="I228" s="3">
        <v>2.5</v>
      </c>
      <c r="J228" s="3">
        <v>2.5000000000000001E-2</v>
      </c>
      <c r="K228" s="3">
        <v>5.0000000000000001E-3</v>
      </c>
      <c r="L228" s="3">
        <v>4.8</v>
      </c>
      <c r="M228" s="3">
        <v>1.2E-2</v>
      </c>
      <c r="O228" s="3">
        <v>1.6</v>
      </c>
      <c r="P228" s="3">
        <v>0.05</v>
      </c>
    </row>
    <row r="229" spans="1:16" x14ac:dyDescent="0.2">
      <c r="A229" s="3" t="s">
        <v>23</v>
      </c>
      <c r="B229" s="3" t="s">
        <v>151</v>
      </c>
      <c r="C229" s="3" t="s">
        <v>29</v>
      </c>
      <c r="D229" s="5">
        <v>147.54</v>
      </c>
      <c r="E229" s="4">
        <v>42437</v>
      </c>
      <c r="F229" s="4" t="s">
        <v>51</v>
      </c>
      <c r="G229" s="3" t="s">
        <v>28</v>
      </c>
      <c r="H229" s="3" t="s">
        <v>36</v>
      </c>
      <c r="I229" s="3">
        <v>2.5</v>
      </c>
      <c r="J229" s="3">
        <v>0.11</v>
      </c>
      <c r="K229" s="3">
        <v>0.26</v>
      </c>
      <c r="L229" s="3">
        <v>3.6</v>
      </c>
      <c r="M229" s="3">
        <v>1.2E-2</v>
      </c>
      <c r="O229" s="3">
        <v>6.3</v>
      </c>
      <c r="P229" s="3">
        <v>0.05</v>
      </c>
    </row>
    <row r="230" spans="1:16" x14ac:dyDescent="0.2">
      <c r="A230" s="3" t="s">
        <v>23</v>
      </c>
      <c r="B230" s="3" t="s">
        <v>151</v>
      </c>
      <c r="C230" s="3" t="s">
        <v>29</v>
      </c>
      <c r="D230" s="5">
        <v>147.54</v>
      </c>
      <c r="E230" s="4">
        <v>42437</v>
      </c>
      <c r="F230" s="4" t="s">
        <v>51</v>
      </c>
      <c r="G230" s="3" t="s">
        <v>28</v>
      </c>
      <c r="H230" s="3" t="s">
        <v>36</v>
      </c>
      <c r="I230" s="3">
        <v>2.5</v>
      </c>
      <c r="J230" s="3">
        <v>0.13</v>
      </c>
      <c r="K230" s="3">
        <v>5.0000000000000001E-3</v>
      </c>
      <c r="L230" s="3">
        <v>3.6</v>
      </c>
      <c r="M230" s="3">
        <v>1.2E-2</v>
      </c>
      <c r="O230" s="3">
        <v>8.1</v>
      </c>
      <c r="P230" s="3">
        <v>0.05</v>
      </c>
    </row>
    <row r="231" spans="1:16" x14ac:dyDescent="0.2">
      <c r="A231" s="3" t="s">
        <v>23</v>
      </c>
      <c r="B231" s="3" t="s">
        <v>151</v>
      </c>
      <c r="C231" s="3" t="s">
        <v>29</v>
      </c>
      <c r="D231" s="5">
        <v>147.54</v>
      </c>
      <c r="E231" s="4">
        <v>42437</v>
      </c>
      <c r="F231" s="4" t="s">
        <v>51</v>
      </c>
      <c r="G231" s="3" t="s">
        <v>28</v>
      </c>
      <c r="H231" s="3" t="s">
        <v>36</v>
      </c>
      <c r="I231" s="3">
        <v>2.5</v>
      </c>
      <c r="J231" s="3">
        <v>0.19</v>
      </c>
      <c r="K231" s="3">
        <v>5.0000000000000001E-3</v>
      </c>
      <c r="L231" s="3">
        <v>3.3</v>
      </c>
      <c r="M231" s="3">
        <v>1.2E-2</v>
      </c>
      <c r="O231" s="3">
        <v>15</v>
      </c>
      <c r="P231" s="3">
        <v>0.95</v>
      </c>
    </row>
    <row r="232" spans="1:16" x14ac:dyDescent="0.2">
      <c r="A232" s="3" t="s">
        <v>23</v>
      </c>
      <c r="B232" s="3" t="s">
        <v>151</v>
      </c>
      <c r="C232" s="3" t="s">
        <v>29</v>
      </c>
      <c r="D232" s="5">
        <v>147.54</v>
      </c>
      <c r="E232" s="4">
        <v>42437</v>
      </c>
      <c r="F232" s="4" t="s">
        <v>51</v>
      </c>
      <c r="G232" s="3" t="s">
        <v>28</v>
      </c>
      <c r="H232" s="3" t="s">
        <v>36</v>
      </c>
      <c r="I232" s="3">
        <v>2.5</v>
      </c>
      <c r="J232" s="3">
        <v>0.25</v>
      </c>
      <c r="K232" s="3">
        <v>5.0000000000000001E-3</v>
      </c>
      <c r="L232" s="3">
        <v>4.4000000000000004</v>
      </c>
      <c r="M232" s="3">
        <v>1.2E-2</v>
      </c>
      <c r="O232" s="3">
        <v>5.3</v>
      </c>
      <c r="P232" s="3">
        <v>0.05</v>
      </c>
    </row>
    <row r="233" spans="1:16" x14ac:dyDescent="0.2">
      <c r="A233" s="3" t="s">
        <v>23</v>
      </c>
      <c r="B233" s="3" t="s">
        <v>151</v>
      </c>
      <c r="C233" s="3" t="s">
        <v>29</v>
      </c>
      <c r="D233" s="5">
        <v>147.54</v>
      </c>
      <c r="E233" s="4">
        <v>42437</v>
      </c>
      <c r="F233" s="4" t="s">
        <v>51</v>
      </c>
      <c r="G233" s="3" t="s">
        <v>28</v>
      </c>
      <c r="H233" s="3" t="s">
        <v>36</v>
      </c>
      <c r="I233" s="3">
        <v>2.5</v>
      </c>
      <c r="J233" s="3">
        <v>0.14000000000000001</v>
      </c>
      <c r="K233" s="3">
        <v>5.0000000000000001E-3</v>
      </c>
      <c r="L233" s="3">
        <v>0.25</v>
      </c>
      <c r="M233" s="3">
        <v>1.2E-2</v>
      </c>
      <c r="O233" s="3">
        <v>5.9</v>
      </c>
      <c r="P233" s="3">
        <v>0.05</v>
      </c>
    </row>
    <row r="234" spans="1:16" x14ac:dyDescent="0.2">
      <c r="A234" s="3" t="s">
        <v>23</v>
      </c>
      <c r="B234" s="3" t="s">
        <v>151</v>
      </c>
      <c r="C234" s="3" t="s">
        <v>29</v>
      </c>
      <c r="D234" s="5">
        <v>147.54</v>
      </c>
      <c r="E234" s="4">
        <v>42437</v>
      </c>
      <c r="F234" s="4" t="s">
        <v>51</v>
      </c>
      <c r="G234" s="3" t="s">
        <v>28</v>
      </c>
      <c r="H234" s="3" t="s">
        <v>36</v>
      </c>
      <c r="I234" s="3">
        <v>2.5</v>
      </c>
      <c r="J234" s="3">
        <v>2.5000000000000001E-2</v>
      </c>
      <c r="K234" s="3">
        <v>5.0000000000000001E-3</v>
      </c>
      <c r="L234" s="3">
        <v>0.25</v>
      </c>
      <c r="M234" s="3">
        <v>1.2E-2</v>
      </c>
      <c r="O234" s="3">
        <v>1.1000000000000001</v>
      </c>
      <c r="P234" s="3">
        <v>0.05</v>
      </c>
    </row>
    <row r="235" spans="1:16" x14ac:dyDescent="0.2">
      <c r="A235" s="3" t="s">
        <v>23</v>
      </c>
      <c r="B235" s="3" t="s">
        <v>151</v>
      </c>
      <c r="C235" s="3" t="s">
        <v>29</v>
      </c>
      <c r="D235" s="5">
        <v>147.54</v>
      </c>
      <c r="E235" s="4">
        <v>42437</v>
      </c>
      <c r="F235" s="4" t="s">
        <v>51</v>
      </c>
      <c r="G235" s="3" t="s">
        <v>28</v>
      </c>
      <c r="H235" s="3" t="s">
        <v>15</v>
      </c>
      <c r="I235" s="3">
        <v>2.5</v>
      </c>
      <c r="J235" s="3">
        <v>2.5000000000000001E-2</v>
      </c>
      <c r="K235" s="3">
        <v>0.15</v>
      </c>
      <c r="L235" s="3">
        <v>5.9</v>
      </c>
      <c r="M235" s="3">
        <v>1.2E-2</v>
      </c>
      <c r="O235" s="3">
        <v>3.3</v>
      </c>
      <c r="P235" s="3">
        <v>1.1000000000000001</v>
      </c>
    </row>
    <row r="236" spans="1:16" x14ac:dyDescent="0.2">
      <c r="A236" s="3" t="s">
        <v>23</v>
      </c>
      <c r="B236" s="3" t="s">
        <v>151</v>
      </c>
      <c r="C236" s="3" t="s">
        <v>29</v>
      </c>
      <c r="D236" s="5">
        <v>147.54</v>
      </c>
      <c r="E236" s="4">
        <v>42437</v>
      </c>
      <c r="F236" s="4" t="s">
        <v>51</v>
      </c>
      <c r="G236" s="3" t="s">
        <v>28</v>
      </c>
      <c r="H236" s="3" t="s">
        <v>15</v>
      </c>
      <c r="I236" s="3">
        <v>2.5</v>
      </c>
      <c r="J236" s="3">
        <v>2.5000000000000001E-2</v>
      </c>
      <c r="K236" s="3">
        <v>0.52</v>
      </c>
      <c r="L236" s="3">
        <v>10</v>
      </c>
      <c r="M236" s="3">
        <v>1.2E-2</v>
      </c>
      <c r="O236" s="3">
        <v>2.6</v>
      </c>
      <c r="P236" s="3">
        <v>0.97</v>
      </c>
    </row>
    <row r="237" spans="1:16" x14ac:dyDescent="0.2">
      <c r="A237" s="3" t="s">
        <v>23</v>
      </c>
      <c r="B237" s="3" t="s">
        <v>151</v>
      </c>
      <c r="C237" s="3" t="s">
        <v>29</v>
      </c>
      <c r="D237" s="5">
        <v>147.54</v>
      </c>
      <c r="E237" s="4">
        <v>42437</v>
      </c>
      <c r="F237" s="4" t="s">
        <v>51</v>
      </c>
      <c r="G237" s="3" t="s">
        <v>28</v>
      </c>
      <c r="H237" s="3" t="s">
        <v>15</v>
      </c>
      <c r="I237" s="3">
        <v>2.5</v>
      </c>
      <c r="J237" s="3">
        <v>0.16</v>
      </c>
      <c r="K237" s="3">
        <v>0.14000000000000001</v>
      </c>
      <c r="L237" s="3">
        <v>9.4</v>
      </c>
      <c r="M237" s="3">
        <v>1.2E-2</v>
      </c>
      <c r="O237" s="3">
        <v>2.2999999999999998</v>
      </c>
      <c r="P237" s="3">
        <v>0.89</v>
      </c>
    </row>
    <row r="238" spans="1:16" x14ac:dyDescent="0.2">
      <c r="A238" s="3" t="s">
        <v>23</v>
      </c>
      <c r="B238" s="3" t="s">
        <v>151</v>
      </c>
      <c r="C238" s="3" t="s">
        <v>29</v>
      </c>
      <c r="D238" s="5">
        <v>147.54</v>
      </c>
      <c r="E238" s="4">
        <v>42437</v>
      </c>
      <c r="F238" s="4" t="s">
        <v>51</v>
      </c>
      <c r="G238" s="3" t="s">
        <v>28</v>
      </c>
      <c r="H238" s="3" t="s">
        <v>15</v>
      </c>
      <c r="I238" s="3">
        <v>2.5</v>
      </c>
      <c r="J238" s="3">
        <v>0.14000000000000001</v>
      </c>
      <c r="K238" s="3">
        <v>5.0000000000000001E-3</v>
      </c>
      <c r="L238" s="3">
        <v>9.4</v>
      </c>
      <c r="M238" s="3">
        <v>1.2E-2</v>
      </c>
      <c r="O238" s="3">
        <v>2.9</v>
      </c>
      <c r="P238" s="3">
        <v>1</v>
      </c>
    </row>
    <row r="239" spans="1:16" x14ac:dyDescent="0.2">
      <c r="A239" s="3" t="s">
        <v>23</v>
      </c>
      <c r="B239" s="3" t="s">
        <v>151</v>
      </c>
      <c r="C239" s="3" t="s">
        <v>29</v>
      </c>
      <c r="D239" s="5">
        <v>147.54</v>
      </c>
      <c r="E239" s="4">
        <v>42437</v>
      </c>
      <c r="F239" s="4" t="s">
        <v>51</v>
      </c>
      <c r="G239" s="3" t="s">
        <v>28</v>
      </c>
      <c r="H239" s="3" t="s">
        <v>15</v>
      </c>
      <c r="I239" s="3">
        <v>2.5</v>
      </c>
      <c r="J239" s="3">
        <v>2.5000000000000001E-2</v>
      </c>
      <c r="K239" s="3">
        <v>0.31</v>
      </c>
      <c r="L239" s="3">
        <v>7.2</v>
      </c>
      <c r="M239" s="3">
        <v>1.2E-2</v>
      </c>
      <c r="O239" s="3">
        <v>2.9</v>
      </c>
      <c r="P239" s="3">
        <v>0.79</v>
      </c>
    </row>
    <row r="240" spans="1:16" x14ac:dyDescent="0.2">
      <c r="A240" s="3" t="s">
        <v>23</v>
      </c>
      <c r="B240" s="3" t="s">
        <v>151</v>
      </c>
      <c r="C240" s="3" t="s">
        <v>29</v>
      </c>
      <c r="D240" s="5">
        <v>147.54</v>
      </c>
      <c r="E240" s="4">
        <v>42437</v>
      </c>
      <c r="F240" s="4" t="s">
        <v>51</v>
      </c>
      <c r="G240" s="3" t="s">
        <v>28</v>
      </c>
      <c r="H240" s="3" t="s">
        <v>15</v>
      </c>
      <c r="I240" s="3">
        <v>2.5</v>
      </c>
      <c r="J240" s="3">
        <v>2.5000000000000001E-2</v>
      </c>
      <c r="K240" s="3">
        <v>5.0000000000000001E-3</v>
      </c>
      <c r="L240" s="3">
        <v>7.6</v>
      </c>
      <c r="M240" s="3">
        <v>1.2E-2</v>
      </c>
      <c r="O240" s="3">
        <v>2.1</v>
      </c>
      <c r="P240" s="3">
        <v>0.05</v>
      </c>
    </row>
    <row r="241" spans="1:16" x14ac:dyDescent="0.2">
      <c r="A241" s="3" t="s">
        <v>23</v>
      </c>
      <c r="B241" s="3" t="s">
        <v>151</v>
      </c>
      <c r="C241" s="3" t="s">
        <v>29</v>
      </c>
      <c r="D241" s="5">
        <v>147.54</v>
      </c>
      <c r="E241" s="4">
        <v>42437</v>
      </c>
      <c r="F241" s="4" t="s">
        <v>51</v>
      </c>
      <c r="G241" s="3" t="s">
        <v>28</v>
      </c>
      <c r="H241" s="3" t="s">
        <v>15</v>
      </c>
      <c r="I241" s="3">
        <v>2.5</v>
      </c>
      <c r="J241" s="3">
        <v>2.5000000000000001E-2</v>
      </c>
      <c r="K241" s="3">
        <v>5.0000000000000001E-3</v>
      </c>
      <c r="L241" s="3">
        <v>4.0999999999999996</v>
      </c>
      <c r="M241" s="3">
        <v>1.2E-2</v>
      </c>
      <c r="O241" s="3">
        <v>1.3</v>
      </c>
      <c r="P241" s="3">
        <v>0.05</v>
      </c>
    </row>
    <row r="242" spans="1:16" x14ac:dyDescent="0.2">
      <c r="A242" s="3" t="s">
        <v>23</v>
      </c>
      <c r="B242" s="3" t="s">
        <v>151</v>
      </c>
      <c r="C242" s="3" t="s">
        <v>29</v>
      </c>
      <c r="D242" s="5">
        <v>147.54</v>
      </c>
      <c r="E242" s="4">
        <v>42437</v>
      </c>
      <c r="F242" s="4" t="s">
        <v>51</v>
      </c>
      <c r="G242" s="3" t="s">
        <v>28</v>
      </c>
      <c r="H242" s="3" t="s">
        <v>15</v>
      </c>
      <c r="I242" s="3">
        <v>2.5</v>
      </c>
      <c r="J242" s="3">
        <v>0.14000000000000001</v>
      </c>
      <c r="K242" s="3">
        <v>5.0000000000000001E-3</v>
      </c>
      <c r="L242" s="3">
        <v>10</v>
      </c>
      <c r="M242" s="3">
        <v>1.2E-2</v>
      </c>
      <c r="O242" s="3">
        <v>3.3</v>
      </c>
      <c r="P242" s="3">
        <v>0.05</v>
      </c>
    </row>
    <row r="243" spans="1:16" x14ac:dyDescent="0.2">
      <c r="A243" s="3" t="s">
        <v>23</v>
      </c>
      <c r="B243" s="3" t="s">
        <v>151</v>
      </c>
      <c r="C243" s="3" t="s">
        <v>29</v>
      </c>
      <c r="D243" s="5">
        <v>147.54</v>
      </c>
      <c r="E243" s="4">
        <v>42437</v>
      </c>
      <c r="F243" s="4" t="s">
        <v>51</v>
      </c>
      <c r="G243" s="3" t="s">
        <v>28</v>
      </c>
      <c r="H243" s="3" t="s">
        <v>15</v>
      </c>
      <c r="I243" s="3">
        <v>2.5</v>
      </c>
      <c r="J243" s="3">
        <v>2.5000000000000001E-2</v>
      </c>
      <c r="K243" s="3">
        <v>5.0000000000000001E-3</v>
      </c>
      <c r="L243" s="3">
        <v>4.5</v>
      </c>
      <c r="M243" s="3">
        <v>1.2E-2</v>
      </c>
      <c r="O243" s="3">
        <v>2.2999999999999998</v>
      </c>
      <c r="P243" s="3">
        <v>0.72</v>
      </c>
    </row>
    <row r="244" spans="1:16" x14ac:dyDescent="0.2">
      <c r="A244" s="3" t="s">
        <v>23</v>
      </c>
      <c r="B244" s="3" t="s">
        <v>151</v>
      </c>
      <c r="C244" s="3" t="s">
        <v>29</v>
      </c>
      <c r="D244" s="5">
        <v>147.54</v>
      </c>
      <c r="E244" s="4">
        <v>42437</v>
      </c>
      <c r="F244" s="4" t="s">
        <v>51</v>
      </c>
      <c r="G244" s="3" t="s">
        <v>28</v>
      </c>
      <c r="H244" s="3" t="s">
        <v>15</v>
      </c>
      <c r="I244" s="3">
        <v>2.5</v>
      </c>
      <c r="J244" s="3">
        <v>2.5000000000000001E-2</v>
      </c>
      <c r="K244" s="3">
        <v>0.3</v>
      </c>
      <c r="L244" s="3">
        <v>9.5</v>
      </c>
      <c r="M244" s="3">
        <v>1.2E-2</v>
      </c>
      <c r="O244" s="3">
        <v>2.2999999999999998</v>
      </c>
      <c r="P244" s="3">
        <v>1</v>
      </c>
    </row>
    <row r="245" spans="1:16" x14ac:dyDescent="0.2">
      <c r="A245" s="3" t="s">
        <v>23</v>
      </c>
      <c r="B245" s="3" t="s">
        <v>151</v>
      </c>
      <c r="C245" s="3" t="s">
        <v>29</v>
      </c>
      <c r="D245" s="5">
        <v>147.54</v>
      </c>
      <c r="E245" s="4">
        <v>42437</v>
      </c>
      <c r="F245" s="4" t="s">
        <v>51</v>
      </c>
      <c r="G245" s="3" t="s">
        <v>28</v>
      </c>
      <c r="H245" s="3" t="s">
        <v>13</v>
      </c>
      <c r="I245" s="3">
        <v>2.5</v>
      </c>
      <c r="J245" s="3">
        <v>2.5000000000000001E-2</v>
      </c>
      <c r="K245" s="3">
        <v>5.0000000000000001E-3</v>
      </c>
      <c r="L245" s="3">
        <v>28</v>
      </c>
      <c r="M245" s="3">
        <v>1.2E-2</v>
      </c>
      <c r="O245" s="3">
        <v>0.05</v>
      </c>
      <c r="P245" s="3">
        <v>4.5</v>
      </c>
    </row>
    <row r="246" spans="1:16" x14ac:dyDescent="0.2">
      <c r="A246" s="3" t="s">
        <v>23</v>
      </c>
      <c r="B246" s="3" t="s">
        <v>151</v>
      </c>
      <c r="C246" s="3" t="s">
        <v>29</v>
      </c>
      <c r="D246" s="5">
        <v>147.54</v>
      </c>
      <c r="E246" s="4">
        <v>42437</v>
      </c>
      <c r="F246" s="4" t="s">
        <v>51</v>
      </c>
      <c r="G246" s="3" t="s">
        <v>28</v>
      </c>
      <c r="H246" s="3" t="s">
        <v>13</v>
      </c>
      <c r="I246" s="3">
        <v>2.5</v>
      </c>
      <c r="J246" s="3">
        <v>2.5000000000000001E-2</v>
      </c>
      <c r="K246" s="3">
        <v>0.17</v>
      </c>
      <c r="L246" s="3">
        <v>75</v>
      </c>
      <c r="M246" s="3">
        <v>1.2E-2</v>
      </c>
      <c r="O246" s="3">
        <v>1.9</v>
      </c>
      <c r="P246" s="3">
        <v>6.9</v>
      </c>
    </row>
    <row r="247" spans="1:16" x14ac:dyDescent="0.2">
      <c r="A247" s="3" t="s">
        <v>23</v>
      </c>
      <c r="B247" s="3" t="s">
        <v>151</v>
      </c>
      <c r="C247" s="3" t="s">
        <v>29</v>
      </c>
      <c r="D247" s="5">
        <v>147.54</v>
      </c>
      <c r="E247" s="4">
        <v>42437</v>
      </c>
      <c r="F247" s="4" t="s">
        <v>51</v>
      </c>
      <c r="G247" s="3" t="s">
        <v>28</v>
      </c>
      <c r="H247" s="3" t="s">
        <v>14</v>
      </c>
      <c r="I247" s="3">
        <v>2.5</v>
      </c>
      <c r="J247" s="3">
        <v>2.5000000000000001E-2</v>
      </c>
      <c r="K247" s="3">
        <v>0.33</v>
      </c>
      <c r="L247" s="3">
        <v>250</v>
      </c>
      <c r="M247" s="3">
        <v>1.2E-2</v>
      </c>
      <c r="O247" s="3">
        <v>1.5</v>
      </c>
      <c r="P247" s="3">
        <v>37</v>
      </c>
    </row>
    <row r="248" spans="1:16" x14ac:dyDescent="0.2">
      <c r="A248" s="3" t="s">
        <v>23</v>
      </c>
      <c r="B248" s="3" t="s">
        <v>151</v>
      </c>
      <c r="C248" s="3" t="s">
        <v>29</v>
      </c>
      <c r="D248" s="5">
        <v>147.54</v>
      </c>
      <c r="E248" s="4">
        <v>42437</v>
      </c>
      <c r="F248" s="4" t="s">
        <v>51</v>
      </c>
      <c r="G248" s="3" t="s">
        <v>28</v>
      </c>
      <c r="H248" s="3" t="s">
        <v>14</v>
      </c>
      <c r="I248" s="3">
        <v>2.5</v>
      </c>
      <c r="J248" s="3">
        <v>2.5000000000000001E-2</v>
      </c>
      <c r="K248" s="3">
        <v>0.22</v>
      </c>
      <c r="L248" s="3">
        <v>230</v>
      </c>
      <c r="M248" s="3">
        <v>1.2E-2</v>
      </c>
      <c r="O248" s="3">
        <v>0.83</v>
      </c>
      <c r="P248" s="3">
        <v>32</v>
      </c>
    </row>
    <row r="249" spans="1:16" x14ac:dyDescent="0.2">
      <c r="A249" s="3" t="s">
        <v>23</v>
      </c>
      <c r="B249" s="3" t="s">
        <v>151</v>
      </c>
      <c r="C249" s="3" t="s">
        <v>29</v>
      </c>
      <c r="D249" s="5">
        <v>147.54</v>
      </c>
      <c r="E249" s="4">
        <v>42437</v>
      </c>
      <c r="F249" s="4" t="s">
        <v>51</v>
      </c>
      <c r="G249" s="3" t="s">
        <v>28</v>
      </c>
      <c r="H249" s="3" t="s">
        <v>14</v>
      </c>
      <c r="I249" s="3">
        <v>2.5</v>
      </c>
      <c r="J249" s="3">
        <v>2.5000000000000001E-2</v>
      </c>
      <c r="K249" s="3">
        <v>5.0000000000000001E-3</v>
      </c>
      <c r="L249" s="3">
        <v>83</v>
      </c>
      <c r="M249" s="3">
        <v>1.2E-2</v>
      </c>
      <c r="O249" s="3">
        <v>3.3</v>
      </c>
      <c r="P249" s="3">
        <v>11</v>
      </c>
    </row>
    <row r="250" spans="1:16" x14ac:dyDescent="0.2">
      <c r="A250" s="3" t="s">
        <v>23</v>
      </c>
      <c r="B250" s="3" t="s">
        <v>151</v>
      </c>
      <c r="C250" s="3" t="s">
        <v>29</v>
      </c>
      <c r="D250" s="5">
        <v>147.54</v>
      </c>
      <c r="E250" s="4">
        <v>42437</v>
      </c>
      <c r="F250" s="4" t="s">
        <v>51</v>
      </c>
      <c r="G250" s="3" t="s">
        <v>28</v>
      </c>
      <c r="H250" s="3" t="s">
        <v>14</v>
      </c>
      <c r="I250" s="3">
        <v>2.5</v>
      </c>
      <c r="J250" s="3">
        <v>2.5000000000000001E-2</v>
      </c>
      <c r="K250" s="3">
        <v>0.26</v>
      </c>
      <c r="L250" s="3">
        <v>120</v>
      </c>
      <c r="M250" s="3">
        <v>1.2E-2</v>
      </c>
      <c r="O250" s="3">
        <v>1.6</v>
      </c>
      <c r="P250" s="3">
        <v>13</v>
      </c>
    </row>
    <row r="251" spans="1:16" x14ac:dyDescent="0.2">
      <c r="A251" s="3" t="s">
        <v>23</v>
      </c>
      <c r="B251" s="3" t="s">
        <v>151</v>
      </c>
      <c r="C251" s="3" t="s">
        <v>29</v>
      </c>
      <c r="D251" s="5">
        <v>147.54</v>
      </c>
      <c r="E251" s="4">
        <v>42437</v>
      </c>
      <c r="F251" s="4" t="s">
        <v>51</v>
      </c>
      <c r="G251" s="3" t="s">
        <v>28</v>
      </c>
      <c r="H251" s="3" t="s">
        <v>14</v>
      </c>
      <c r="I251" s="3">
        <v>2.5</v>
      </c>
      <c r="J251" s="3">
        <v>2.5000000000000001E-2</v>
      </c>
      <c r="K251" s="3">
        <v>0.34</v>
      </c>
      <c r="L251" s="3">
        <v>87</v>
      </c>
      <c r="M251" s="3">
        <v>1.2E-2</v>
      </c>
      <c r="O251" s="3">
        <v>1.9</v>
      </c>
      <c r="P251" s="3">
        <v>14</v>
      </c>
    </row>
    <row r="252" spans="1:16" x14ac:dyDescent="0.2">
      <c r="A252" s="3" t="s">
        <v>23</v>
      </c>
      <c r="B252" s="3" t="s">
        <v>151</v>
      </c>
      <c r="C252" s="3" t="s">
        <v>29</v>
      </c>
      <c r="D252" s="5">
        <v>147.54</v>
      </c>
      <c r="E252" s="4">
        <v>42437</v>
      </c>
      <c r="F252" s="4" t="s">
        <v>51</v>
      </c>
      <c r="G252" s="3" t="s">
        <v>28</v>
      </c>
      <c r="H252" s="3" t="s">
        <v>14</v>
      </c>
      <c r="I252" s="3">
        <v>2.5</v>
      </c>
      <c r="J252" s="3">
        <v>2.5000000000000001E-2</v>
      </c>
      <c r="K252" s="3">
        <v>5.0000000000000001E-3</v>
      </c>
      <c r="L252" s="3">
        <v>180</v>
      </c>
      <c r="M252" s="3">
        <v>1.2E-2</v>
      </c>
      <c r="O252" s="3">
        <v>1.5</v>
      </c>
      <c r="P252" s="3">
        <v>12</v>
      </c>
    </row>
    <row r="253" spans="1:16" x14ac:dyDescent="0.2">
      <c r="A253" s="3" t="s">
        <v>23</v>
      </c>
      <c r="B253" s="3" t="s">
        <v>151</v>
      </c>
      <c r="C253" s="3" t="s">
        <v>29</v>
      </c>
      <c r="D253" s="5">
        <v>147.54</v>
      </c>
      <c r="E253" s="4">
        <v>42437</v>
      </c>
      <c r="F253" s="4" t="s">
        <v>51</v>
      </c>
      <c r="G253" s="3" t="s">
        <v>28</v>
      </c>
      <c r="H253" s="3" t="s">
        <v>14</v>
      </c>
      <c r="I253" s="3">
        <v>2.5</v>
      </c>
      <c r="J253" s="3">
        <v>2.5000000000000001E-2</v>
      </c>
      <c r="K253" s="3">
        <v>0.24</v>
      </c>
      <c r="L253" s="3">
        <v>1120</v>
      </c>
      <c r="M253" s="3">
        <v>1.2E-2</v>
      </c>
      <c r="O253" s="3">
        <v>1.4</v>
      </c>
      <c r="P253" s="3">
        <v>10</v>
      </c>
    </row>
    <row r="254" spans="1:16" x14ac:dyDescent="0.2">
      <c r="A254" s="3" t="s">
        <v>23</v>
      </c>
      <c r="B254" s="3" t="s">
        <v>151</v>
      </c>
      <c r="C254" s="3" t="s">
        <v>29</v>
      </c>
      <c r="D254" s="5">
        <v>147.54</v>
      </c>
      <c r="E254" s="4">
        <v>42437</v>
      </c>
      <c r="F254" s="4" t="s">
        <v>51</v>
      </c>
      <c r="G254" s="3" t="s">
        <v>28</v>
      </c>
      <c r="H254" s="3" t="s">
        <v>14</v>
      </c>
      <c r="I254" s="3">
        <v>2.5</v>
      </c>
      <c r="J254" s="3">
        <v>2.5000000000000001E-2</v>
      </c>
      <c r="K254" s="3">
        <v>5.0000000000000001E-3</v>
      </c>
      <c r="L254" s="3">
        <v>95</v>
      </c>
      <c r="M254" s="3">
        <v>1.2E-2</v>
      </c>
      <c r="O254" s="3">
        <v>1.5</v>
      </c>
      <c r="P254" s="3">
        <v>9.5</v>
      </c>
    </row>
    <row r="255" spans="1:16" x14ac:dyDescent="0.2">
      <c r="A255" s="3" t="s">
        <v>23</v>
      </c>
      <c r="B255" s="3" t="s">
        <v>151</v>
      </c>
      <c r="C255" s="3" t="s">
        <v>29</v>
      </c>
      <c r="D255" s="5">
        <v>147.54</v>
      </c>
      <c r="E255" s="4">
        <v>42437</v>
      </c>
      <c r="F255" s="4" t="s">
        <v>51</v>
      </c>
      <c r="G255" s="3" t="s">
        <v>28</v>
      </c>
      <c r="H255" s="3" t="s">
        <v>14</v>
      </c>
      <c r="I255" s="3">
        <v>2.5</v>
      </c>
      <c r="J255" s="3">
        <v>2.5000000000000001E-2</v>
      </c>
      <c r="K255" s="3">
        <v>0.18</v>
      </c>
      <c r="L255" s="3">
        <v>140</v>
      </c>
      <c r="M255" s="3">
        <v>1.2E-2</v>
      </c>
      <c r="O255" s="3">
        <v>1.5</v>
      </c>
      <c r="P255" s="3">
        <v>14</v>
      </c>
    </row>
    <row r="256" spans="1:16" x14ac:dyDescent="0.2">
      <c r="A256" s="3" t="s">
        <v>23</v>
      </c>
      <c r="B256" s="3" t="s">
        <v>151</v>
      </c>
      <c r="C256" s="3" t="s">
        <v>29</v>
      </c>
      <c r="D256" s="5">
        <v>147.54</v>
      </c>
      <c r="E256" s="4">
        <v>42437</v>
      </c>
      <c r="F256" s="4" t="s">
        <v>51</v>
      </c>
      <c r="G256" s="3" t="s">
        <v>28</v>
      </c>
      <c r="H256" s="3" t="s">
        <v>14</v>
      </c>
      <c r="I256" s="3">
        <v>2.5</v>
      </c>
      <c r="J256" s="3">
        <v>2.5000000000000001E-2</v>
      </c>
      <c r="K256" s="3">
        <v>5.0000000000000001E-3</v>
      </c>
      <c r="L256" s="3">
        <v>230</v>
      </c>
      <c r="M256" s="3">
        <v>1.2E-2</v>
      </c>
      <c r="O256" s="3">
        <v>2.5</v>
      </c>
      <c r="P256" s="3">
        <v>15</v>
      </c>
    </row>
    <row r="257" spans="1:16" x14ac:dyDescent="0.2">
      <c r="A257" s="3" t="s">
        <v>23</v>
      </c>
      <c r="B257" s="3" t="s">
        <v>152</v>
      </c>
      <c r="C257" s="3" t="s">
        <v>16</v>
      </c>
      <c r="D257" s="3">
        <v>196.05</v>
      </c>
      <c r="E257" s="4">
        <v>42437</v>
      </c>
      <c r="F257" s="4" t="s">
        <v>51</v>
      </c>
      <c r="G257" s="3" t="s">
        <v>28</v>
      </c>
      <c r="H257" s="3" t="s">
        <v>15</v>
      </c>
      <c r="I257" s="3">
        <v>2.5</v>
      </c>
      <c r="J257" s="3">
        <v>2.5000000000000001E-2</v>
      </c>
      <c r="K257" s="3">
        <v>5.0000000000000001E-3</v>
      </c>
      <c r="L257" s="3">
        <v>7.8</v>
      </c>
      <c r="M257" s="3">
        <v>1.2E-2</v>
      </c>
      <c r="O257" s="3">
        <v>2.1</v>
      </c>
      <c r="P257" s="3">
        <v>1.2</v>
      </c>
    </row>
    <row r="258" spans="1:16" x14ac:dyDescent="0.2">
      <c r="A258" s="3" t="s">
        <v>23</v>
      </c>
      <c r="B258" s="3" t="s">
        <v>152</v>
      </c>
      <c r="C258" s="3" t="s">
        <v>16</v>
      </c>
      <c r="D258" s="3">
        <v>196.05</v>
      </c>
      <c r="E258" s="4">
        <v>42437</v>
      </c>
      <c r="F258" s="4" t="s">
        <v>51</v>
      </c>
      <c r="G258" s="3" t="s">
        <v>28</v>
      </c>
      <c r="H258" s="3" t="s">
        <v>15</v>
      </c>
      <c r="I258" s="3">
        <v>2.5</v>
      </c>
      <c r="J258" s="3">
        <v>2.5000000000000001E-2</v>
      </c>
      <c r="K258" s="3">
        <v>5.0000000000000001E-3</v>
      </c>
      <c r="L258" s="3">
        <v>14</v>
      </c>
      <c r="M258" s="3">
        <v>0.16</v>
      </c>
      <c r="O258" s="3">
        <v>0.78</v>
      </c>
      <c r="P258" s="3">
        <v>1.4</v>
      </c>
    </row>
    <row r="259" spans="1:16" x14ac:dyDescent="0.2">
      <c r="A259" s="3" t="s">
        <v>23</v>
      </c>
      <c r="B259" s="3" t="s">
        <v>152</v>
      </c>
      <c r="C259" s="3" t="s">
        <v>16</v>
      </c>
      <c r="D259" s="3">
        <v>196.05</v>
      </c>
      <c r="E259" s="4">
        <v>42437</v>
      </c>
      <c r="F259" s="4" t="s">
        <v>51</v>
      </c>
      <c r="G259" s="3" t="s">
        <v>28</v>
      </c>
      <c r="H259" s="3" t="s">
        <v>15</v>
      </c>
      <c r="I259" s="3">
        <v>2.5</v>
      </c>
      <c r="J259" s="3">
        <v>2.5000000000000001E-2</v>
      </c>
      <c r="K259" s="3">
        <v>5.0000000000000001E-3</v>
      </c>
      <c r="L259" s="3">
        <v>16</v>
      </c>
      <c r="M259" s="3">
        <v>1.2E-2</v>
      </c>
      <c r="O259" s="3">
        <v>3.7</v>
      </c>
      <c r="P259" s="3">
        <v>1.3</v>
      </c>
    </row>
    <row r="260" spans="1:16" x14ac:dyDescent="0.2">
      <c r="A260" s="3" t="s">
        <v>23</v>
      </c>
      <c r="B260" s="3" t="s">
        <v>152</v>
      </c>
      <c r="C260" s="3" t="s">
        <v>16</v>
      </c>
      <c r="D260" s="3">
        <v>196.05</v>
      </c>
      <c r="E260" s="4">
        <v>42437</v>
      </c>
      <c r="F260" s="4" t="s">
        <v>51</v>
      </c>
      <c r="G260" s="3" t="s">
        <v>28</v>
      </c>
      <c r="H260" s="3" t="s">
        <v>15</v>
      </c>
      <c r="I260" s="3">
        <v>2.5</v>
      </c>
      <c r="J260" s="3">
        <v>2.5000000000000001E-2</v>
      </c>
      <c r="K260" s="3">
        <v>5.0000000000000001E-3</v>
      </c>
      <c r="L260" s="3">
        <v>7.2</v>
      </c>
      <c r="M260" s="3">
        <v>1.2E-2</v>
      </c>
      <c r="O260" s="3">
        <v>2</v>
      </c>
      <c r="P260" s="3">
        <v>1.1000000000000001</v>
      </c>
    </row>
    <row r="261" spans="1:16" x14ac:dyDescent="0.2">
      <c r="A261" s="3" t="s">
        <v>23</v>
      </c>
      <c r="B261" s="3" t="s">
        <v>152</v>
      </c>
      <c r="C261" s="3" t="s">
        <v>16</v>
      </c>
      <c r="D261" s="3">
        <v>196.05</v>
      </c>
      <c r="E261" s="4">
        <v>42437</v>
      </c>
      <c r="F261" s="4" t="s">
        <v>51</v>
      </c>
      <c r="G261" s="3" t="s">
        <v>28</v>
      </c>
      <c r="H261" s="3" t="s">
        <v>15</v>
      </c>
      <c r="I261" s="3">
        <v>2.5</v>
      </c>
      <c r="J261" s="3">
        <v>0.12</v>
      </c>
      <c r="K261" s="3">
        <v>5.0000000000000001E-3</v>
      </c>
      <c r="L261" s="3">
        <v>14</v>
      </c>
      <c r="M261" s="3">
        <v>1.2E-2</v>
      </c>
      <c r="O261" s="3">
        <v>15</v>
      </c>
      <c r="P261" s="3">
        <v>1.4</v>
      </c>
    </row>
    <row r="262" spans="1:16" x14ac:dyDescent="0.2">
      <c r="A262" s="3" t="s">
        <v>23</v>
      </c>
      <c r="B262" s="3" t="s">
        <v>152</v>
      </c>
      <c r="C262" s="3" t="s">
        <v>16</v>
      </c>
      <c r="D262" s="3">
        <v>196.05</v>
      </c>
      <c r="E262" s="4">
        <v>42437</v>
      </c>
      <c r="F262" s="4" t="s">
        <v>51</v>
      </c>
      <c r="G262" s="3" t="s">
        <v>28</v>
      </c>
      <c r="H262" s="3" t="s">
        <v>15</v>
      </c>
      <c r="I262" s="3">
        <v>2.5</v>
      </c>
      <c r="J262" s="3">
        <v>0.11</v>
      </c>
      <c r="K262" s="3">
        <v>5.0000000000000001E-3</v>
      </c>
      <c r="L262" s="3">
        <v>13</v>
      </c>
      <c r="M262" s="3">
        <v>1.2E-2</v>
      </c>
      <c r="O262" s="3">
        <v>3.3</v>
      </c>
      <c r="P262" s="3">
        <v>1.4</v>
      </c>
    </row>
    <row r="263" spans="1:16" x14ac:dyDescent="0.2">
      <c r="A263" s="3" t="s">
        <v>23</v>
      </c>
      <c r="B263" s="3" t="s">
        <v>152</v>
      </c>
      <c r="C263" s="3" t="s">
        <v>16</v>
      </c>
      <c r="D263" s="3">
        <v>196.05</v>
      </c>
      <c r="E263" s="4">
        <v>42437</v>
      </c>
      <c r="F263" s="4" t="s">
        <v>51</v>
      </c>
      <c r="G263" s="3" t="s">
        <v>28</v>
      </c>
      <c r="H263" s="3" t="s">
        <v>15</v>
      </c>
      <c r="I263" s="3">
        <v>2.5</v>
      </c>
      <c r="J263" s="3">
        <v>2.5000000000000001E-2</v>
      </c>
      <c r="K263" s="3">
        <v>5.0000000000000001E-3</v>
      </c>
      <c r="L263" s="3">
        <v>16</v>
      </c>
      <c r="M263" s="3">
        <v>1.2E-2</v>
      </c>
      <c r="O263" s="3">
        <v>3.2</v>
      </c>
      <c r="P263" s="3">
        <v>1.5</v>
      </c>
    </row>
    <row r="264" spans="1:16" x14ac:dyDescent="0.2">
      <c r="A264" s="3" t="s">
        <v>23</v>
      </c>
      <c r="B264" s="3" t="s">
        <v>152</v>
      </c>
      <c r="C264" s="3" t="s">
        <v>16</v>
      </c>
      <c r="D264" s="3">
        <v>196.05</v>
      </c>
      <c r="E264" s="4">
        <v>42437</v>
      </c>
      <c r="F264" s="4" t="s">
        <v>51</v>
      </c>
      <c r="G264" s="3" t="s">
        <v>28</v>
      </c>
      <c r="H264" s="3" t="s">
        <v>15</v>
      </c>
      <c r="I264" s="3">
        <v>2.5</v>
      </c>
      <c r="J264" s="3">
        <v>0.21</v>
      </c>
      <c r="K264" s="3">
        <v>5.0000000000000001E-3</v>
      </c>
      <c r="L264" s="3">
        <v>13</v>
      </c>
      <c r="M264" s="3">
        <v>1.2E-2</v>
      </c>
      <c r="O264" s="3">
        <v>3.3</v>
      </c>
      <c r="P264" s="3">
        <v>1.5</v>
      </c>
    </row>
    <row r="265" spans="1:16" x14ac:dyDescent="0.2">
      <c r="A265" s="3" t="s">
        <v>23</v>
      </c>
      <c r="B265" s="3" t="s">
        <v>152</v>
      </c>
      <c r="C265" s="3" t="s">
        <v>16</v>
      </c>
      <c r="D265" s="3">
        <v>196.05</v>
      </c>
      <c r="E265" s="4">
        <v>42437</v>
      </c>
      <c r="F265" s="4" t="s">
        <v>51</v>
      </c>
      <c r="G265" s="3" t="s">
        <v>28</v>
      </c>
      <c r="H265" s="3" t="s">
        <v>15</v>
      </c>
      <c r="I265" s="3">
        <v>2.5</v>
      </c>
      <c r="J265" s="3">
        <v>2.5000000000000001E-2</v>
      </c>
      <c r="K265" s="3">
        <v>5.0000000000000001E-3</v>
      </c>
      <c r="L265" s="3">
        <v>9.3000000000000007</v>
      </c>
      <c r="M265" s="3">
        <v>1.2E-2</v>
      </c>
      <c r="O265" s="3">
        <v>2.7</v>
      </c>
      <c r="P265" s="3">
        <v>1.1000000000000001</v>
      </c>
    </row>
    <row r="266" spans="1:16" x14ac:dyDescent="0.2">
      <c r="A266" s="3" t="s">
        <v>23</v>
      </c>
      <c r="B266" s="3" t="s">
        <v>152</v>
      </c>
      <c r="C266" s="3" t="s">
        <v>16</v>
      </c>
      <c r="D266" s="3">
        <v>196.05</v>
      </c>
      <c r="E266" s="4">
        <v>42437</v>
      </c>
      <c r="F266" s="4" t="s">
        <v>51</v>
      </c>
      <c r="G266" s="3" t="s">
        <v>28</v>
      </c>
      <c r="H266" s="3" t="s">
        <v>15</v>
      </c>
      <c r="I266" s="3">
        <v>2.5</v>
      </c>
      <c r="J266" s="3">
        <v>2.5000000000000001E-2</v>
      </c>
      <c r="K266" s="3">
        <v>5.0000000000000001E-3</v>
      </c>
      <c r="L266" s="3">
        <v>13</v>
      </c>
      <c r="M266" s="3">
        <v>1.2E-2</v>
      </c>
      <c r="O266" s="3">
        <v>5</v>
      </c>
      <c r="P266" s="3">
        <v>1.3</v>
      </c>
    </row>
    <row r="267" spans="1:16" x14ac:dyDescent="0.2">
      <c r="A267" s="3" t="s">
        <v>23</v>
      </c>
      <c r="B267" s="3" t="s">
        <v>152</v>
      </c>
      <c r="C267" s="3" t="s">
        <v>16</v>
      </c>
      <c r="D267" s="3">
        <v>196.05</v>
      </c>
      <c r="E267" s="4">
        <v>42437</v>
      </c>
      <c r="F267" s="4" t="s">
        <v>51</v>
      </c>
      <c r="G267" s="3" t="s">
        <v>28</v>
      </c>
      <c r="H267" s="3" t="s">
        <v>36</v>
      </c>
      <c r="I267" s="3">
        <v>280</v>
      </c>
      <c r="J267" s="3">
        <v>0.49</v>
      </c>
      <c r="K267" s="3">
        <v>5.0000000000000001E-3</v>
      </c>
      <c r="L267" s="3">
        <v>5.4</v>
      </c>
      <c r="M267" s="3">
        <v>0.88</v>
      </c>
      <c r="O267" s="3">
        <v>62</v>
      </c>
      <c r="P267" s="3">
        <v>0.05</v>
      </c>
    </row>
    <row r="268" spans="1:16" x14ac:dyDescent="0.2">
      <c r="A268" s="3" t="s">
        <v>23</v>
      </c>
      <c r="B268" s="3" t="s">
        <v>152</v>
      </c>
      <c r="C268" s="3" t="s">
        <v>16</v>
      </c>
      <c r="D268" s="3">
        <v>196.05</v>
      </c>
      <c r="E268" s="4">
        <v>42437</v>
      </c>
      <c r="F268" s="4" t="s">
        <v>51</v>
      </c>
      <c r="G268" s="3" t="s">
        <v>28</v>
      </c>
      <c r="H268" s="3" t="s">
        <v>36</v>
      </c>
      <c r="I268" s="3">
        <v>110</v>
      </c>
      <c r="J268" s="3">
        <v>0.62</v>
      </c>
      <c r="K268" s="3">
        <v>5.0000000000000001E-3</v>
      </c>
      <c r="L268" s="3">
        <v>0.25</v>
      </c>
      <c r="M268" s="3">
        <v>1.2E-2</v>
      </c>
      <c r="O268" s="3">
        <v>27</v>
      </c>
      <c r="P268" s="3">
        <v>0.05</v>
      </c>
    </row>
    <row r="269" spans="1:16" x14ac:dyDescent="0.2">
      <c r="A269" s="3" t="s">
        <v>23</v>
      </c>
      <c r="B269" s="3" t="s">
        <v>152</v>
      </c>
      <c r="C269" s="3" t="s">
        <v>16</v>
      </c>
      <c r="D269" s="3">
        <v>196.05</v>
      </c>
      <c r="E269" s="4">
        <v>42437</v>
      </c>
      <c r="F269" s="4" t="s">
        <v>51</v>
      </c>
      <c r="G269" s="3" t="s">
        <v>28</v>
      </c>
      <c r="H269" s="3" t="s">
        <v>36</v>
      </c>
      <c r="I269" s="3">
        <v>77</v>
      </c>
      <c r="J269" s="3">
        <v>0.62</v>
      </c>
      <c r="K269" s="3">
        <v>5.0000000000000001E-3</v>
      </c>
      <c r="L269" s="3">
        <v>0.25</v>
      </c>
      <c r="M269" s="3">
        <v>1.2E-2</v>
      </c>
      <c r="O269" s="3">
        <v>17</v>
      </c>
      <c r="P269" s="3">
        <v>0.05</v>
      </c>
    </row>
    <row r="270" spans="1:16" x14ac:dyDescent="0.2">
      <c r="A270" s="3" t="s">
        <v>23</v>
      </c>
      <c r="B270" s="3" t="s">
        <v>152</v>
      </c>
      <c r="C270" s="3" t="s">
        <v>16</v>
      </c>
      <c r="D270" s="3">
        <v>196.05</v>
      </c>
      <c r="E270" s="4">
        <v>42437</v>
      </c>
      <c r="F270" s="4" t="s">
        <v>51</v>
      </c>
      <c r="G270" s="3" t="s">
        <v>28</v>
      </c>
      <c r="H270" s="3" t="s">
        <v>36</v>
      </c>
      <c r="I270" s="3">
        <v>2.5</v>
      </c>
      <c r="J270" s="3">
        <v>0.89</v>
      </c>
      <c r="K270" s="3">
        <v>5.0000000000000001E-3</v>
      </c>
      <c r="L270" s="3">
        <v>4.0999999999999996</v>
      </c>
      <c r="M270" s="3">
        <v>1.2E-2</v>
      </c>
      <c r="O270" s="3">
        <v>22</v>
      </c>
      <c r="P270" s="3">
        <v>0.05</v>
      </c>
    </row>
    <row r="271" spans="1:16" x14ac:dyDescent="0.2">
      <c r="A271" s="3" t="s">
        <v>23</v>
      </c>
      <c r="B271" s="3" t="s">
        <v>152</v>
      </c>
      <c r="C271" s="3" t="s">
        <v>16</v>
      </c>
      <c r="D271" s="3">
        <v>196.05</v>
      </c>
      <c r="E271" s="4">
        <v>42437</v>
      </c>
      <c r="F271" s="4" t="s">
        <v>51</v>
      </c>
      <c r="G271" s="3" t="s">
        <v>28</v>
      </c>
      <c r="H271" s="3" t="s">
        <v>36</v>
      </c>
      <c r="I271" s="3">
        <v>2.5</v>
      </c>
      <c r="J271" s="3">
        <v>0.34</v>
      </c>
      <c r="K271" s="3">
        <v>5.0000000000000001E-3</v>
      </c>
      <c r="L271" s="3">
        <v>0.25</v>
      </c>
      <c r="M271" s="3">
        <v>1.2E-2</v>
      </c>
      <c r="O271" s="3">
        <v>9.1</v>
      </c>
      <c r="P271" s="3">
        <v>0.05</v>
      </c>
    </row>
    <row r="272" spans="1:16" x14ac:dyDescent="0.2">
      <c r="A272" s="3" t="s">
        <v>23</v>
      </c>
      <c r="B272" s="3" t="s">
        <v>152</v>
      </c>
      <c r="C272" s="3" t="s">
        <v>16</v>
      </c>
      <c r="D272" s="3">
        <v>196.05</v>
      </c>
      <c r="E272" s="4">
        <v>42437</v>
      </c>
      <c r="F272" s="4" t="s">
        <v>51</v>
      </c>
      <c r="G272" s="3" t="s">
        <v>28</v>
      </c>
      <c r="H272" s="3" t="s">
        <v>36</v>
      </c>
      <c r="I272" s="3">
        <v>2.5</v>
      </c>
      <c r="J272" s="3">
        <v>2.5000000000000001E-2</v>
      </c>
      <c r="K272" s="3">
        <v>5.0000000000000001E-3</v>
      </c>
      <c r="L272" s="3">
        <v>0.25</v>
      </c>
      <c r="M272" s="3">
        <v>1.2E-2</v>
      </c>
      <c r="O272" s="3">
        <v>0.05</v>
      </c>
      <c r="P272" s="3">
        <v>0.05</v>
      </c>
    </row>
    <row r="273" spans="1:16" x14ac:dyDescent="0.2">
      <c r="A273" s="3" t="s">
        <v>23</v>
      </c>
      <c r="B273" s="3" t="s">
        <v>152</v>
      </c>
      <c r="C273" s="3" t="s">
        <v>16</v>
      </c>
      <c r="D273" s="3">
        <v>196.05</v>
      </c>
      <c r="E273" s="4">
        <v>42437</v>
      </c>
      <c r="F273" s="4" t="s">
        <v>51</v>
      </c>
      <c r="G273" s="3" t="s">
        <v>28</v>
      </c>
      <c r="H273" s="3" t="s">
        <v>36</v>
      </c>
      <c r="I273" s="3">
        <v>27</v>
      </c>
      <c r="J273" s="3">
        <v>0.35</v>
      </c>
      <c r="K273" s="3">
        <v>5.0000000000000001E-3</v>
      </c>
      <c r="L273" s="3">
        <v>0.25</v>
      </c>
      <c r="M273" s="3">
        <v>1.2E-2</v>
      </c>
      <c r="O273" s="3">
        <v>10</v>
      </c>
      <c r="P273" s="3">
        <v>0.05</v>
      </c>
    </row>
    <row r="274" spans="1:16" x14ac:dyDescent="0.2">
      <c r="A274" s="3" t="s">
        <v>23</v>
      </c>
      <c r="B274" s="3" t="s">
        <v>152</v>
      </c>
      <c r="C274" s="3" t="s">
        <v>16</v>
      </c>
      <c r="D274" s="3">
        <v>196.05</v>
      </c>
      <c r="E274" s="4">
        <v>42437</v>
      </c>
      <c r="F274" s="4" t="s">
        <v>51</v>
      </c>
      <c r="G274" s="3" t="s">
        <v>28</v>
      </c>
      <c r="H274" s="3" t="s">
        <v>36</v>
      </c>
      <c r="I274" s="3">
        <v>2.5</v>
      </c>
      <c r="J274" s="3">
        <v>0.68</v>
      </c>
      <c r="K274" s="3">
        <v>5.0000000000000001E-3</v>
      </c>
      <c r="L274" s="3">
        <v>0.25</v>
      </c>
      <c r="M274" s="3">
        <v>1.2E-2</v>
      </c>
      <c r="O274" s="3">
        <v>19</v>
      </c>
      <c r="P274" s="3">
        <v>0.05</v>
      </c>
    </row>
    <row r="275" spans="1:16" x14ac:dyDescent="0.2">
      <c r="A275" s="3" t="s">
        <v>23</v>
      </c>
      <c r="B275" s="3" t="s">
        <v>152</v>
      </c>
      <c r="C275" s="3" t="s">
        <v>16</v>
      </c>
      <c r="D275" s="3">
        <v>196.05</v>
      </c>
      <c r="E275" s="4">
        <v>42437</v>
      </c>
      <c r="F275" s="4" t="s">
        <v>51</v>
      </c>
      <c r="G275" s="3" t="s">
        <v>28</v>
      </c>
      <c r="H275" s="3" t="s">
        <v>36</v>
      </c>
      <c r="I275" s="3">
        <v>2.5</v>
      </c>
      <c r="J275" s="3">
        <v>0.6</v>
      </c>
      <c r="K275" s="3">
        <v>5.0000000000000001E-3</v>
      </c>
      <c r="L275" s="3">
        <v>0.25</v>
      </c>
      <c r="M275" s="3">
        <v>1.2E-2</v>
      </c>
      <c r="O275" s="3">
        <v>26</v>
      </c>
      <c r="P275" s="3">
        <v>0.05</v>
      </c>
    </row>
    <row r="276" spans="1:16" x14ac:dyDescent="0.2">
      <c r="A276" s="3" t="s">
        <v>23</v>
      </c>
      <c r="B276" s="3" t="s">
        <v>152</v>
      </c>
      <c r="C276" s="3" t="s">
        <v>16</v>
      </c>
      <c r="D276" s="3">
        <v>196.05</v>
      </c>
      <c r="E276" s="4">
        <v>42437</v>
      </c>
      <c r="F276" s="4" t="s">
        <v>51</v>
      </c>
      <c r="G276" s="3" t="s">
        <v>28</v>
      </c>
      <c r="H276" s="3" t="s">
        <v>36</v>
      </c>
      <c r="I276" s="3">
        <v>2.5</v>
      </c>
      <c r="J276" s="3">
        <v>0.41</v>
      </c>
      <c r="K276" s="3">
        <v>5.0000000000000001E-3</v>
      </c>
      <c r="L276" s="3">
        <v>0.25</v>
      </c>
      <c r="M276" s="3">
        <v>1.2E-2</v>
      </c>
      <c r="O276" s="3">
        <v>9.1</v>
      </c>
      <c r="P276" s="3">
        <v>1.1000000000000001</v>
      </c>
    </row>
    <row r="277" spans="1:16" x14ac:dyDescent="0.2">
      <c r="A277" s="3" t="s">
        <v>23</v>
      </c>
      <c r="B277" s="3" t="s">
        <v>152</v>
      </c>
      <c r="C277" s="3" t="s">
        <v>16</v>
      </c>
      <c r="D277" s="3">
        <v>196.05</v>
      </c>
      <c r="E277" s="4">
        <v>42437</v>
      </c>
      <c r="F277" s="4" t="s">
        <v>51</v>
      </c>
      <c r="G277" s="3" t="s">
        <v>28</v>
      </c>
      <c r="H277" s="3" t="s">
        <v>14</v>
      </c>
      <c r="I277" s="3">
        <v>2.5</v>
      </c>
      <c r="J277" s="3">
        <v>2.5000000000000001E-2</v>
      </c>
      <c r="K277" s="3">
        <v>5.0000000000000001E-3</v>
      </c>
      <c r="L277" s="3">
        <v>100</v>
      </c>
      <c r="M277" s="3">
        <v>1.2E-2</v>
      </c>
      <c r="O277" s="3">
        <v>0.05</v>
      </c>
      <c r="P277" s="3">
        <v>14</v>
      </c>
    </row>
    <row r="278" spans="1:16" x14ac:dyDescent="0.2">
      <c r="A278" s="3" t="s">
        <v>23</v>
      </c>
      <c r="B278" s="3" t="s">
        <v>153</v>
      </c>
      <c r="C278" s="3" t="s">
        <v>135</v>
      </c>
      <c r="D278" s="6"/>
      <c r="E278" s="4">
        <v>42437</v>
      </c>
      <c r="F278" s="4" t="s">
        <v>51</v>
      </c>
      <c r="G278" s="3" t="s">
        <v>28</v>
      </c>
      <c r="H278" s="3" t="s">
        <v>15</v>
      </c>
      <c r="I278" s="3">
        <v>2.5</v>
      </c>
      <c r="J278" s="3">
        <v>2.5000000000000001E-2</v>
      </c>
      <c r="K278" s="3">
        <v>5.0000000000000001E-3</v>
      </c>
      <c r="L278" s="3">
        <v>10</v>
      </c>
      <c r="M278" s="3">
        <v>1.2E-2</v>
      </c>
      <c r="O278" s="3">
        <v>3.5</v>
      </c>
      <c r="P278" s="3">
        <v>1.3</v>
      </c>
    </row>
    <row r="279" spans="1:16" x14ac:dyDescent="0.2">
      <c r="A279" s="3" t="s">
        <v>23</v>
      </c>
      <c r="B279" s="3" t="s">
        <v>153</v>
      </c>
      <c r="C279" s="3" t="s">
        <v>135</v>
      </c>
      <c r="D279" s="6"/>
      <c r="E279" s="4">
        <v>42437</v>
      </c>
      <c r="F279" s="4" t="s">
        <v>51</v>
      </c>
      <c r="G279" s="3" t="s">
        <v>28</v>
      </c>
      <c r="H279" s="3" t="s">
        <v>15</v>
      </c>
      <c r="I279" s="3">
        <v>2.5</v>
      </c>
      <c r="J279" s="3">
        <v>0.15</v>
      </c>
      <c r="K279" s="3">
        <v>5.0000000000000001E-3</v>
      </c>
      <c r="L279" s="3">
        <v>9.9</v>
      </c>
      <c r="M279" s="3">
        <v>1.2E-2</v>
      </c>
      <c r="O279" s="3">
        <v>5.7</v>
      </c>
      <c r="P279" s="3">
        <v>1.4</v>
      </c>
    </row>
    <row r="280" spans="1:16" x14ac:dyDescent="0.2">
      <c r="A280" s="3" t="s">
        <v>23</v>
      </c>
      <c r="B280" s="3" t="s">
        <v>153</v>
      </c>
      <c r="C280" s="3" t="s">
        <v>135</v>
      </c>
      <c r="D280" s="6"/>
      <c r="E280" s="4">
        <v>42437</v>
      </c>
      <c r="F280" s="4" t="s">
        <v>51</v>
      </c>
      <c r="G280" s="3" t="s">
        <v>28</v>
      </c>
      <c r="H280" s="3" t="s">
        <v>15</v>
      </c>
      <c r="I280" s="3">
        <v>2.5</v>
      </c>
      <c r="J280" s="3">
        <v>0.13</v>
      </c>
      <c r="K280" s="3">
        <v>5.0000000000000001E-3</v>
      </c>
      <c r="L280" s="3">
        <v>15</v>
      </c>
      <c r="M280" s="3">
        <v>1.2E-2</v>
      </c>
      <c r="O280" s="3">
        <v>4.4000000000000004</v>
      </c>
      <c r="P280" s="3">
        <v>1.3</v>
      </c>
    </row>
    <row r="281" spans="1:16" x14ac:dyDescent="0.2">
      <c r="A281" s="3" t="s">
        <v>23</v>
      </c>
      <c r="B281" s="3" t="s">
        <v>153</v>
      </c>
      <c r="C281" s="3" t="s">
        <v>135</v>
      </c>
      <c r="D281" s="6"/>
      <c r="E281" s="4">
        <v>42437</v>
      </c>
      <c r="F281" s="4" t="s">
        <v>51</v>
      </c>
      <c r="G281" s="3" t="s">
        <v>28</v>
      </c>
      <c r="H281" s="3" t="s">
        <v>15</v>
      </c>
      <c r="I281" s="3">
        <v>2.5</v>
      </c>
      <c r="J281" s="3">
        <v>0.12</v>
      </c>
      <c r="K281" s="3">
        <v>0.18</v>
      </c>
      <c r="L281" s="3">
        <v>5.3</v>
      </c>
      <c r="M281" s="3">
        <v>1.2E-2</v>
      </c>
      <c r="O281" s="3">
        <v>4.4000000000000004</v>
      </c>
      <c r="P281" s="3">
        <v>1.3</v>
      </c>
    </row>
    <row r="282" spans="1:16" x14ac:dyDescent="0.2">
      <c r="A282" s="3" t="s">
        <v>23</v>
      </c>
      <c r="B282" s="3" t="s">
        <v>153</v>
      </c>
      <c r="C282" s="3" t="s">
        <v>135</v>
      </c>
      <c r="D282" s="6"/>
      <c r="E282" s="4">
        <v>42437</v>
      </c>
      <c r="F282" s="4" t="s">
        <v>51</v>
      </c>
      <c r="G282" s="3" t="s">
        <v>28</v>
      </c>
      <c r="H282" s="3" t="s">
        <v>15</v>
      </c>
      <c r="I282" s="3">
        <v>2.5</v>
      </c>
      <c r="J282" s="3">
        <v>2.5000000000000001E-2</v>
      </c>
      <c r="K282" s="3">
        <v>5.0000000000000001E-3</v>
      </c>
      <c r="L282" s="3">
        <v>0.25</v>
      </c>
      <c r="M282" s="3">
        <v>1.2E-2</v>
      </c>
      <c r="O282" s="3">
        <v>3.1</v>
      </c>
      <c r="P282" s="3">
        <v>0.05</v>
      </c>
    </row>
    <row r="283" spans="1:16" x14ac:dyDescent="0.2">
      <c r="A283" s="3" t="s">
        <v>23</v>
      </c>
      <c r="B283" s="3" t="s">
        <v>153</v>
      </c>
      <c r="C283" s="3" t="s">
        <v>135</v>
      </c>
      <c r="D283" s="6"/>
      <c r="E283" s="4">
        <v>42437</v>
      </c>
      <c r="F283" s="4" t="s">
        <v>51</v>
      </c>
      <c r="G283" s="3" t="s">
        <v>28</v>
      </c>
      <c r="H283" s="3" t="s">
        <v>15</v>
      </c>
      <c r="I283" s="3">
        <v>2.5</v>
      </c>
      <c r="J283" s="3">
        <v>2.5000000000000001E-2</v>
      </c>
      <c r="K283" s="3">
        <v>5.0000000000000001E-3</v>
      </c>
      <c r="L283" s="3">
        <v>0.25</v>
      </c>
      <c r="M283" s="3">
        <v>1.2E-2</v>
      </c>
      <c r="O283" s="3">
        <v>0.05</v>
      </c>
      <c r="P283" s="3">
        <v>0.05</v>
      </c>
    </row>
    <row r="284" spans="1:16" x14ac:dyDescent="0.2">
      <c r="A284" s="3" t="s">
        <v>23</v>
      </c>
      <c r="B284" s="3" t="s">
        <v>153</v>
      </c>
      <c r="C284" s="3" t="s">
        <v>135</v>
      </c>
      <c r="D284" s="6"/>
      <c r="E284" s="4">
        <v>42437</v>
      </c>
      <c r="F284" s="4" t="s">
        <v>51</v>
      </c>
      <c r="G284" s="3" t="s">
        <v>28</v>
      </c>
      <c r="H284" s="3" t="s">
        <v>15</v>
      </c>
      <c r="I284" s="3">
        <v>2.5</v>
      </c>
      <c r="J284" s="3">
        <v>2.5000000000000001E-2</v>
      </c>
      <c r="K284" s="3">
        <v>5.0000000000000001E-3</v>
      </c>
      <c r="L284" s="3">
        <v>0.25</v>
      </c>
      <c r="M284" s="3">
        <v>1.2E-2</v>
      </c>
      <c r="O284" s="3">
        <v>2.9</v>
      </c>
      <c r="P284" s="3">
        <v>0.05</v>
      </c>
    </row>
    <row r="285" spans="1:16" x14ac:dyDescent="0.2">
      <c r="A285" s="3" t="s">
        <v>23</v>
      </c>
      <c r="B285" s="3" t="s">
        <v>153</v>
      </c>
      <c r="C285" s="3" t="s">
        <v>135</v>
      </c>
      <c r="D285" s="6"/>
      <c r="E285" s="4">
        <v>42437</v>
      </c>
      <c r="F285" s="4" t="s">
        <v>51</v>
      </c>
      <c r="G285" s="3" t="s">
        <v>28</v>
      </c>
      <c r="H285" s="3" t="s">
        <v>15</v>
      </c>
      <c r="I285" s="3">
        <v>2.5</v>
      </c>
      <c r="J285" s="3">
        <v>2.5000000000000001E-2</v>
      </c>
      <c r="K285" s="3">
        <v>5.0000000000000001E-3</v>
      </c>
      <c r="L285" s="3">
        <v>0.25</v>
      </c>
      <c r="M285" s="3">
        <v>1.2E-2</v>
      </c>
      <c r="O285" s="3">
        <v>3.4</v>
      </c>
      <c r="P285" s="3">
        <v>0.05</v>
      </c>
    </row>
    <row r="286" spans="1:16" x14ac:dyDescent="0.2">
      <c r="A286" s="3" t="s">
        <v>23</v>
      </c>
      <c r="B286" s="3" t="s">
        <v>153</v>
      </c>
      <c r="C286" s="3" t="s">
        <v>135</v>
      </c>
      <c r="D286" s="6"/>
      <c r="E286" s="4">
        <v>42437</v>
      </c>
      <c r="F286" s="4" t="s">
        <v>51</v>
      </c>
      <c r="G286" s="3" t="s">
        <v>28</v>
      </c>
      <c r="H286" s="3" t="s">
        <v>15</v>
      </c>
      <c r="I286" s="3">
        <v>2.5</v>
      </c>
      <c r="J286" s="3">
        <v>0.11</v>
      </c>
      <c r="K286" s="3">
        <v>5.0000000000000001E-3</v>
      </c>
      <c r="L286" s="3">
        <v>6.8</v>
      </c>
      <c r="M286" s="3">
        <v>1.2E-2</v>
      </c>
      <c r="O286" s="3">
        <v>3.3</v>
      </c>
      <c r="P286" s="3">
        <v>1.1000000000000001</v>
      </c>
    </row>
    <row r="287" spans="1:16" x14ac:dyDescent="0.2">
      <c r="A287" s="3" t="s">
        <v>23</v>
      </c>
      <c r="B287" s="3" t="s">
        <v>153</v>
      </c>
      <c r="C287" s="3" t="s">
        <v>135</v>
      </c>
      <c r="D287" s="6"/>
      <c r="E287" s="4">
        <v>42437</v>
      </c>
      <c r="F287" s="4" t="s">
        <v>51</v>
      </c>
      <c r="G287" s="3" t="s">
        <v>28</v>
      </c>
      <c r="H287" s="3" t="s">
        <v>36</v>
      </c>
      <c r="I287" s="3">
        <v>2.5</v>
      </c>
      <c r="J287" s="3">
        <v>0.16</v>
      </c>
      <c r="K287" s="3">
        <v>5.0000000000000001E-3</v>
      </c>
      <c r="L287" s="3">
        <v>3.7</v>
      </c>
      <c r="M287" s="3">
        <v>1.2E-2</v>
      </c>
      <c r="O287" s="3">
        <v>9</v>
      </c>
      <c r="P287" s="3">
        <v>1.2</v>
      </c>
    </row>
    <row r="288" spans="1:16" x14ac:dyDescent="0.2">
      <c r="A288" s="3" t="s">
        <v>23</v>
      </c>
      <c r="B288" s="3" t="s">
        <v>153</v>
      </c>
      <c r="C288" s="3" t="s">
        <v>135</v>
      </c>
      <c r="D288" s="6"/>
      <c r="E288" s="4">
        <v>42437</v>
      </c>
      <c r="F288" s="4" t="s">
        <v>51</v>
      </c>
      <c r="G288" s="3" t="s">
        <v>28</v>
      </c>
      <c r="H288" s="3" t="s">
        <v>36</v>
      </c>
      <c r="I288" s="3">
        <v>2.5</v>
      </c>
      <c r="J288" s="3">
        <v>0.42</v>
      </c>
      <c r="K288" s="3">
        <v>5.0000000000000001E-3</v>
      </c>
      <c r="L288" s="3">
        <v>3.1</v>
      </c>
      <c r="M288" s="3">
        <v>1.2E-2</v>
      </c>
      <c r="O288" s="3">
        <v>12</v>
      </c>
      <c r="P288" s="3">
        <v>1</v>
      </c>
    </row>
    <row r="289" spans="1:16" x14ac:dyDescent="0.2">
      <c r="A289" s="3" t="s">
        <v>23</v>
      </c>
      <c r="B289" s="3" t="s">
        <v>153</v>
      </c>
      <c r="C289" s="3" t="s">
        <v>135</v>
      </c>
      <c r="D289" s="6"/>
      <c r="E289" s="4">
        <v>42437</v>
      </c>
      <c r="F289" s="4" t="s">
        <v>51</v>
      </c>
      <c r="G289" s="3" t="s">
        <v>28</v>
      </c>
      <c r="H289" s="3" t="s">
        <v>36</v>
      </c>
      <c r="I289" s="3">
        <v>2.5</v>
      </c>
      <c r="J289" s="3">
        <v>0.31</v>
      </c>
      <c r="K289" s="3">
        <v>5.0000000000000001E-3</v>
      </c>
      <c r="L289" s="3">
        <v>0.25</v>
      </c>
      <c r="M289" s="3">
        <v>1.2E-2</v>
      </c>
      <c r="O289" s="3">
        <v>13</v>
      </c>
      <c r="P289" s="3">
        <v>0.05</v>
      </c>
    </row>
    <row r="290" spans="1:16" x14ac:dyDescent="0.2">
      <c r="A290" s="3" t="s">
        <v>23</v>
      </c>
      <c r="B290" s="3" t="s">
        <v>153</v>
      </c>
      <c r="C290" s="3" t="s">
        <v>135</v>
      </c>
      <c r="D290" s="6"/>
      <c r="E290" s="4">
        <v>42437</v>
      </c>
      <c r="F290" s="4" t="s">
        <v>51</v>
      </c>
      <c r="G290" s="3" t="s">
        <v>28</v>
      </c>
      <c r="H290" s="3" t="s">
        <v>36</v>
      </c>
      <c r="I290" s="3">
        <v>2.5</v>
      </c>
      <c r="J290" s="3">
        <v>0.43</v>
      </c>
      <c r="K290" s="3">
        <v>5.0000000000000001E-3</v>
      </c>
      <c r="L290" s="3">
        <v>3.2</v>
      </c>
      <c r="M290" s="3">
        <v>1.2E-2</v>
      </c>
      <c r="O290" s="3">
        <v>12</v>
      </c>
      <c r="P290" s="3">
        <v>1.4</v>
      </c>
    </row>
    <row r="291" spans="1:16" x14ac:dyDescent="0.2">
      <c r="A291" s="3" t="s">
        <v>23</v>
      </c>
      <c r="B291" s="3" t="s">
        <v>153</v>
      </c>
      <c r="C291" s="3" t="s">
        <v>135</v>
      </c>
      <c r="D291" s="6"/>
      <c r="E291" s="4">
        <v>42437</v>
      </c>
      <c r="F291" s="4" t="s">
        <v>51</v>
      </c>
      <c r="G291" s="3" t="s">
        <v>28</v>
      </c>
      <c r="H291" s="3" t="s">
        <v>36</v>
      </c>
      <c r="I291" s="3">
        <v>2.5</v>
      </c>
      <c r="J291" s="3">
        <v>0.81</v>
      </c>
      <c r="K291" s="3">
        <v>5.0000000000000001E-3</v>
      </c>
      <c r="L291" s="3">
        <v>3.6</v>
      </c>
      <c r="M291" s="3">
        <v>1.2E-2</v>
      </c>
      <c r="O291" s="3">
        <v>9.5</v>
      </c>
      <c r="P291" s="3">
        <v>0.05</v>
      </c>
    </row>
    <row r="292" spans="1:16" x14ac:dyDescent="0.2">
      <c r="A292" s="3" t="s">
        <v>23</v>
      </c>
      <c r="B292" s="3" t="s">
        <v>153</v>
      </c>
      <c r="C292" s="3" t="s">
        <v>135</v>
      </c>
      <c r="D292" s="6"/>
      <c r="E292" s="4">
        <v>42437</v>
      </c>
      <c r="F292" s="4" t="s">
        <v>51</v>
      </c>
      <c r="G292" s="3" t="s">
        <v>28</v>
      </c>
      <c r="H292" s="3" t="s">
        <v>36</v>
      </c>
      <c r="I292" s="3">
        <v>2.5</v>
      </c>
      <c r="J292" s="3">
        <v>0.33</v>
      </c>
      <c r="K292" s="3">
        <v>5.0000000000000001E-3</v>
      </c>
      <c r="L292" s="3">
        <v>2.8</v>
      </c>
      <c r="M292" s="3">
        <v>1.2E-2</v>
      </c>
      <c r="O292" s="3">
        <v>1.7</v>
      </c>
      <c r="P292" s="3">
        <v>0.05</v>
      </c>
    </row>
    <row r="293" spans="1:16" x14ac:dyDescent="0.2">
      <c r="A293" s="3" t="s">
        <v>23</v>
      </c>
      <c r="B293" s="3" t="s">
        <v>153</v>
      </c>
      <c r="C293" s="3" t="s">
        <v>135</v>
      </c>
      <c r="D293" s="6"/>
      <c r="E293" s="4">
        <v>42437</v>
      </c>
      <c r="F293" s="4" t="s">
        <v>51</v>
      </c>
      <c r="G293" s="3" t="s">
        <v>28</v>
      </c>
      <c r="H293" s="3" t="s">
        <v>36</v>
      </c>
      <c r="I293" s="3">
        <v>2.5</v>
      </c>
      <c r="J293" s="3">
        <v>2.5000000000000001E-2</v>
      </c>
      <c r="K293" s="3">
        <v>5.0000000000000001E-3</v>
      </c>
      <c r="L293" s="3">
        <v>0.25</v>
      </c>
      <c r="M293" s="3">
        <v>1.2E-2</v>
      </c>
      <c r="O293" s="3">
        <v>0.05</v>
      </c>
      <c r="P293" s="3">
        <v>0.05</v>
      </c>
    </row>
    <row r="294" spans="1:16" x14ac:dyDescent="0.2">
      <c r="A294" s="3" t="s">
        <v>23</v>
      </c>
      <c r="B294" s="3" t="s">
        <v>153</v>
      </c>
      <c r="C294" s="3" t="s">
        <v>135</v>
      </c>
      <c r="D294" s="6"/>
      <c r="E294" s="4">
        <v>42437</v>
      </c>
      <c r="F294" s="4" t="s">
        <v>51</v>
      </c>
      <c r="G294" s="3" t="s">
        <v>28</v>
      </c>
      <c r="H294" s="3" t="s">
        <v>13</v>
      </c>
      <c r="I294" s="3">
        <v>2.5</v>
      </c>
      <c r="J294" s="3">
        <v>0.26</v>
      </c>
      <c r="K294" s="3">
        <v>5.0000000000000001E-3</v>
      </c>
      <c r="L294" s="3">
        <v>52</v>
      </c>
      <c r="M294" s="3">
        <v>1.2E-2</v>
      </c>
      <c r="O294" s="3">
        <v>2.2999999999999998</v>
      </c>
      <c r="P294" s="3">
        <v>0.05</v>
      </c>
    </row>
    <row r="295" spans="1:16" x14ac:dyDescent="0.2">
      <c r="A295" s="3" t="s">
        <v>23</v>
      </c>
      <c r="B295" s="3" t="s">
        <v>153</v>
      </c>
      <c r="C295" s="3" t="s">
        <v>135</v>
      </c>
      <c r="D295" s="6"/>
      <c r="E295" s="4">
        <v>42437</v>
      </c>
      <c r="F295" s="4" t="s">
        <v>51</v>
      </c>
      <c r="G295" s="3" t="s">
        <v>28</v>
      </c>
      <c r="H295" s="3" t="s">
        <v>14</v>
      </c>
      <c r="I295" s="3">
        <v>2.5</v>
      </c>
      <c r="J295" s="3">
        <v>2.5000000000000001E-2</v>
      </c>
      <c r="K295" s="3">
        <v>5.0000000000000001E-3</v>
      </c>
      <c r="L295" s="3">
        <v>0.25</v>
      </c>
      <c r="M295" s="3">
        <v>1.2E-2</v>
      </c>
      <c r="O295" s="3">
        <v>6.5</v>
      </c>
      <c r="P295" s="3">
        <v>0.05</v>
      </c>
    </row>
    <row r="296" spans="1:16" x14ac:dyDescent="0.2">
      <c r="A296" s="3" t="s">
        <v>23</v>
      </c>
      <c r="B296" s="3" t="s">
        <v>153</v>
      </c>
      <c r="C296" s="3" t="s">
        <v>135</v>
      </c>
      <c r="D296" s="6"/>
      <c r="E296" s="4">
        <v>42437</v>
      </c>
      <c r="F296" s="4" t="s">
        <v>51</v>
      </c>
      <c r="G296" s="3" t="s">
        <v>28</v>
      </c>
      <c r="H296" s="3" t="s">
        <v>14</v>
      </c>
      <c r="I296" s="3">
        <v>2.5</v>
      </c>
      <c r="J296" s="3">
        <v>2.5000000000000001E-2</v>
      </c>
      <c r="K296" s="3">
        <v>5.0000000000000001E-3</v>
      </c>
      <c r="L296" s="3">
        <v>0.25</v>
      </c>
      <c r="M296" s="3">
        <v>1.2E-2</v>
      </c>
      <c r="O296" s="3">
        <v>0.05</v>
      </c>
      <c r="P296" s="3">
        <v>0.05</v>
      </c>
    </row>
    <row r="297" spans="1:16" x14ac:dyDescent="0.2">
      <c r="A297" s="3" t="s">
        <v>23</v>
      </c>
      <c r="B297" s="3" t="s">
        <v>153</v>
      </c>
      <c r="C297" s="3" t="s">
        <v>135</v>
      </c>
      <c r="D297" s="6"/>
      <c r="E297" s="4">
        <v>42437</v>
      </c>
      <c r="F297" s="4" t="s">
        <v>51</v>
      </c>
      <c r="G297" s="3" t="s">
        <v>28</v>
      </c>
      <c r="H297" s="3" t="s">
        <v>14</v>
      </c>
      <c r="I297" s="3">
        <v>2.5</v>
      </c>
      <c r="J297" s="3">
        <v>2.5000000000000001E-2</v>
      </c>
      <c r="K297" s="3">
        <v>5.0000000000000001E-3</v>
      </c>
      <c r="L297" s="3">
        <v>46</v>
      </c>
      <c r="M297" s="3">
        <v>1.2E-2</v>
      </c>
      <c r="O297" s="3">
        <v>0.05</v>
      </c>
      <c r="P297" s="3">
        <v>0.05</v>
      </c>
    </row>
    <row r="298" spans="1:16" x14ac:dyDescent="0.2">
      <c r="A298" s="3" t="s">
        <v>23</v>
      </c>
      <c r="B298" s="3" t="s">
        <v>153</v>
      </c>
      <c r="C298" s="3" t="s">
        <v>135</v>
      </c>
      <c r="D298" s="6"/>
      <c r="E298" s="4">
        <v>42437</v>
      </c>
      <c r="F298" s="4" t="s">
        <v>51</v>
      </c>
      <c r="G298" s="3" t="s">
        <v>28</v>
      </c>
      <c r="H298" s="3" t="s">
        <v>14</v>
      </c>
      <c r="I298" s="3">
        <v>2.5</v>
      </c>
      <c r="J298" s="3">
        <v>2.5000000000000001E-2</v>
      </c>
      <c r="K298" s="3">
        <v>5.0000000000000001E-3</v>
      </c>
      <c r="L298" s="3">
        <v>0.25</v>
      </c>
      <c r="M298" s="3">
        <v>1.2E-2</v>
      </c>
      <c r="O298" s="3">
        <v>0.05</v>
      </c>
      <c r="P298" s="3">
        <v>0.05</v>
      </c>
    </row>
    <row r="299" spans="1:16" x14ac:dyDescent="0.2">
      <c r="A299" s="3" t="s">
        <v>23</v>
      </c>
      <c r="B299" s="3" t="s">
        <v>153</v>
      </c>
      <c r="C299" s="3" t="s">
        <v>135</v>
      </c>
      <c r="D299" s="6"/>
      <c r="E299" s="4">
        <v>42437</v>
      </c>
      <c r="F299" s="4" t="s">
        <v>51</v>
      </c>
      <c r="G299" s="3" t="s">
        <v>28</v>
      </c>
      <c r="H299" s="3" t="s">
        <v>14</v>
      </c>
      <c r="I299" s="3">
        <v>2.5</v>
      </c>
      <c r="J299" s="3">
        <v>2.5000000000000001E-2</v>
      </c>
      <c r="K299" s="3">
        <v>5.0000000000000001E-3</v>
      </c>
      <c r="L299" s="3">
        <v>56</v>
      </c>
      <c r="M299" s="3">
        <v>1.2E-2</v>
      </c>
      <c r="O299" s="3">
        <v>0.05</v>
      </c>
      <c r="P299" s="3">
        <v>9.8000000000000007</v>
      </c>
    </row>
    <row r="300" spans="1:16" x14ac:dyDescent="0.2">
      <c r="A300" s="3" t="s">
        <v>23</v>
      </c>
      <c r="B300" s="3" t="s">
        <v>153</v>
      </c>
      <c r="C300" s="3" t="s">
        <v>135</v>
      </c>
      <c r="D300" s="6"/>
      <c r="E300" s="4">
        <v>42437</v>
      </c>
      <c r="F300" s="4" t="s">
        <v>51</v>
      </c>
      <c r="G300" s="3" t="s">
        <v>28</v>
      </c>
      <c r="H300" s="3" t="s">
        <v>14</v>
      </c>
      <c r="I300" s="3">
        <v>2.5</v>
      </c>
      <c r="J300" s="3">
        <v>2.5000000000000001E-2</v>
      </c>
      <c r="K300" s="3">
        <v>5.0000000000000001E-3</v>
      </c>
      <c r="L300" s="3">
        <v>260</v>
      </c>
      <c r="M300" s="3">
        <v>1.2E-2</v>
      </c>
      <c r="O300" s="3">
        <v>1.9</v>
      </c>
      <c r="P300" s="3">
        <v>15</v>
      </c>
    </row>
    <row r="301" spans="1:16" x14ac:dyDescent="0.2">
      <c r="A301" s="3" t="s">
        <v>23</v>
      </c>
      <c r="B301" s="3" t="s">
        <v>153</v>
      </c>
      <c r="C301" s="3" t="s">
        <v>135</v>
      </c>
      <c r="D301" s="6"/>
      <c r="E301" s="4">
        <v>42437</v>
      </c>
      <c r="F301" s="4" t="s">
        <v>51</v>
      </c>
      <c r="G301" s="3" t="s">
        <v>28</v>
      </c>
      <c r="H301" s="3" t="s">
        <v>14</v>
      </c>
      <c r="I301" s="3">
        <v>2.5</v>
      </c>
      <c r="J301" s="3">
        <v>2.5000000000000001E-2</v>
      </c>
      <c r="K301" s="3">
        <v>5.0000000000000001E-3</v>
      </c>
      <c r="L301" s="3">
        <v>63</v>
      </c>
      <c r="M301" s="3">
        <v>1.2E-2</v>
      </c>
      <c r="O301" s="3">
        <v>1.3</v>
      </c>
      <c r="P301" s="3">
        <v>16</v>
      </c>
    </row>
    <row r="302" spans="1:16" x14ac:dyDescent="0.2">
      <c r="A302" s="3" t="s">
        <v>23</v>
      </c>
      <c r="B302" s="3" t="s">
        <v>153</v>
      </c>
      <c r="C302" s="3" t="s">
        <v>135</v>
      </c>
      <c r="D302" s="6"/>
      <c r="E302" s="4">
        <v>42437</v>
      </c>
      <c r="F302" s="4" t="s">
        <v>51</v>
      </c>
      <c r="G302" s="3" t="s">
        <v>28</v>
      </c>
      <c r="H302" s="3" t="s">
        <v>14</v>
      </c>
      <c r="I302" s="3">
        <v>2.5</v>
      </c>
      <c r="J302" s="3">
        <v>2.5000000000000001E-2</v>
      </c>
      <c r="K302" s="3">
        <v>5.0000000000000001E-3</v>
      </c>
      <c r="L302" s="3">
        <v>80</v>
      </c>
      <c r="M302" s="3">
        <v>1.2E-2</v>
      </c>
      <c r="O302" s="3">
        <v>2</v>
      </c>
      <c r="P302" s="3">
        <v>11</v>
      </c>
    </row>
    <row r="303" spans="1:16" x14ac:dyDescent="0.2">
      <c r="A303" s="3" t="s">
        <v>23</v>
      </c>
      <c r="B303" s="3" t="s">
        <v>153</v>
      </c>
      <c r="C303" s="3" t="s">
        <v>135</v>
      </c>
      <c r="D303" s="6"/>
      <c r="E303" s="4">
        <v>42437</v>
      </c>
      <c r="F303" s="4" t="s">
        <v>51</v>
      </c>
      <c r="G303" s="3" t="s">
        <v>28</v>
      </c>
      <c r="H303" s="3" t="s">
        <v>14</v>
      </c>
      <c r="I303" s="3">
        <v>2.5</v>
      </c>
      <c r="J303" s="3">
        <v>2.5000000000000001E-2</v>
      </c>
      <c r="K303" s="3">
        <v>5.0000000000000001E-3</v>
      </c>
      <c r="L303" s="3">
        <v>210</v>
      </c>
      <c r="M303" s="3">
        <v>1.2E-2</v>
      </c>
      <c r="O303" s="3">
        <v>1.6</v>
      </c>
      <c r="P303" s="3">
        <v>15</v>
      </c>
    </row>
    <row r="304" spans="1:16" x14ac:dyDescent="0.2">
      <c r="A304" s="3" t="s">
        <v>23</v>
      </c>
      <c r="B304" s="3" t="s">
        <v>153</v>
      </c>
      <c r="C304" s="3" t="s">
        <v>135</v>
      </c>
      <c r="D304" s="6"/>
      <c r="E304" s="4">
        <v>42437</v>
      </c>
      <c r="F304" s="4" t="s">
        <v>51</v>
      </c>
      <c r="G304" s="3" t="s">
        <v>28</v>
      </c>
      <c r="H304" s="3" t="s">
        <v>14</v>
      </c>
      <c r="I304" s="3">
        <v>2.5</v>
      </c>
      <c r="J304" s="3">
        <v>2.5000000000000001E-2</v>
      </c>
      <c r="K304" s="3">
        <v>5.0000000000000001E-3</v>
      </c>
      <c r="L304" s="3">
        <v>78</v>
      </c>
      <c r="M304" s="3">
        <v>1.2E-2</v>
      </c>
      <c r="O304" s="3">
        <v>1.1000000000000001</v>
      </c>
      <c r="P304" s="3">
        <v>11</v>
      </c>
    </row>
    <row r="305" spans="1:16" x14ac:dyDescent="0.2">
      <c r="A305" s="3" t="s">
        <v>23</v>
      </c>
      <c r="B305" s="3" t="s">
        <v>154</v>
      </c>
      <c r="C305" s="3" t="s">
        <v>17</v>
      </c>
      <c r="D305" s="3">
        <v>214.43</v>
      </c>
      <c r="E305" s="4">
        <v>42437</v>
      </c>
      <c r="F305" s="4" t="s">
        <v>51</v>
      </c>
      <c r="G305" s="3" t="s">
        <v>28</v>
      </c>
      <c r="H305" s="3" t="s">
        <v>36</v>
      </c>
      <c r="I305" s="3">
        <v>2.5</v>
      </c>
      <c r="J305" s="3">
        <v>0.2</v>
      </c>
      <c r="K305" s="3">
        <v>5.0000000000000001E-3</v>
      </c>
      <c r="L305" s="3">
        <v>3</v>
      </c>
      <c r="M305" s="3">
        <v>1.2E-2</v>
      </c>
      <c r="O305" s="3">
        <v>2.1</v>
      </c>
      <c r="P305" s="3">
        <v>0.94</v>
      </c>
    </row>
    <row r="306" spans="1:16" x14ac:dyDescent="0.2">
      <c r="A306" s="3" t="s">
        <v>23</v>
      </c>
      <c r="B306" s="3" t="s">
        <v>154</v>
      </c>
      <c r="C306" s="3" t="s">
        <v>17</v>
      </c>
      <c r="D306" s="3">
        <v>214.43</v>
      </c>
      <c r="E306" s="4">
        <v>42437</v>
      </c>
      <c r="F306" s="4" t="s">
        <v>51</v>
      </c>
      <c r="G306" s="3" t="s">
        <v>28</v>
      </c>
      <c r="H306" s="3" t="s">
        <v>36</v>
      </c>
      <c r="I306" s="3">
        <v>2.5</v>
      </c>
      <c r="J306" s="3">
        <v>0.28999999999999998</v>
      </c>
      <c r="K306" s="3">
        <v>5.0000000000000001E-3</v>
      </c>
      <c r="L306" s="3">
        <v>2.5</v>
      </c>
      <c r="M306" s="3">
        <v>1.2E-2</v>
      </c>
      <c r="O306" s="3">
        <v>3.2</v>
      </c>
      <c r="P306" s="3">
        <v>1.1000000000000001</v>
      </c>
    </row>
    <row r="307" spans="1:16" x14ac:dyDescent="0.2">
      <c r="A307" s="3" t="s">
        <v>23</v>
      </c>
      <c r="B307" s="3" t="s">
        <v>154</v>
      </c>
      <c r="C307" s="3" t="s">
        <v>17</v>
      </c>
      <c r="D307" s="3">
        <v>214.43</v>
      </c>
      <c r="E307" s="4">
        <v>42437</v>
      </c>
      <c r="F307" s="4" t="s">
        <v>51</v>
      </c>
      <c r="G307" s="3" t="s">
        <v>28</v>
      </c>
      <c r="H307" s="3" t="s">
        <v>36</v>
      </c>
      <c r="I307" s="3">
        <v>18</v>
      </c>
      <c r="J307" s="3">
        <v>2.9</v>
      </c>
      <c r="K307" s="3">
        <v>5.0000000000000001E-3</v>
      </c>
      <c r="L307" s="3">
        <v>32</v>
      </c>
      <c r="M307" s="3">
        <v>1.2E-2</v>
      </c>
      <c r="O307" s="3">
        <v>30</v>
      </c>
      <c r="P307" s="3">
        <v>1.1000000000000001</v>
      </c>
    </row>
    <row r="308" spans="1:16" x14ac:dyDescent="0.2">
      <c r="A308" s="3" t="s">
        <v>23</v>
      </c>
      <c r="B308" s="3" t="s">
        <v>154</v>
      </c>
      <c r="C308" s="3" t="s">
        <v>17</v>
      </c>
      <c r="D308" s="3">
        <v>214.43</v>
      </c>
      <c r="E308" s="4">
        <v>42437</v>
      </c>
      <c r="F308" s="4" t="s">
        <v>51</v>
      </c>
      <c r="G308" s="3" t="s">
        <v>28</v>
      </c>
      <c r="H308" s="3" t="s">
        <v>36</v>
      </c>
      <c r="I308" s="3">
        <v>2.5</v>
      </c>
      <c r="J308" s="3">
        <v>0.24</v>
      </c>
      <c r="K308" s="3">
        <v>5.0000000000000001E-3</v>
      </c>
      <c r="L308" s="3">
        <v>3.2</v>
      </c>
      <c r="M308" s="3">
        <v>1.2E-2</v>
      </c>
      <c r="O308" s="3">
        <v>2.8</v>
      </c>
      <c r="P308" s="3">
        <v>1.1000000000000001</v>
      </c>
    </row>
    <row r="309" spans="1:16" x14ac:dyDescent="0.2">
      <c r="A309" s="3" t="s">
        <v>23</v>
      </c>
      <c r="B309" s="3" t="s">
        <v>154</v>
      </c>
      <c r="C309" s="3" t="s">
        <v>17</v>
      </c>
      <c r="D309" s="3">
        <v>214.43</v>
      </c>
      <c r="E309" s="4">
        <v>42437</v>
      </c>
      <c r="F309" s="4" t="s">
        <v>51</v>
      </c>
      <c r="G309" s="3" t="s">
        <v>28</v>
      </c>
      <c r="H309" s="3" t="s">
        <v>36</v>
      </c>
      <c r="I309" s="3">
        <v>2.5</v>
      </c>
      <c r="J309" s="3">
        <v>0.3</v>
      </c>
      <c r="K309" s="3">
        <v>5.0000000000000001E-3</v>
      </c>
      <c r="L309" s="3">
        <v>2.6</v>
      </c>
      <c r="M309" s="3">
        <v>1.2E-2</v>
      </c>
      <c r="O309" s="3">
        <v>3.6</v>
      </c>
      <c r="P309" s="3">
        <v>0.93</v>
      </c>
    </row>
    <row r="310" spans="1:16" x14ac:dyDescent="0.2">
      <c r="A310" s="3" t="s">
        <v>23</v>
      </c>
      <c r="B310" s="3" t="s">
        <v>154</v>
      </c>
      <c r="C310" s="3" t="s">
        <v>17</v>
      </c>
      <c r="D310" s="3">
        <v>214.43</v>
      </c>
      <c r="E310" s="4">
        <v>42437</v>
      </c>
      <c r="F310" s="4" t="s">
        <v>51</v>
      </c>
      <c r="G310" s="3" t="s">
        <v>28</v>
      </c>
      <c r="H310" s="3" t="s">
        <v>15</v>
      </c>
      <c r="I310" s="3">
        <v>2.5</v>
      </c>
      <c r="J310" s="3">
        <v>2.5000000000000001E-2</v>
      </c>
      <c r="K310" s="3">
        <v>5.0000000000000001E-3</v>
      </c>
      <c r="L310" s="3">
        <v>20</v>
      </c>
      <c r="M310" s="3">
        <v>0.16</v>
      </c>
      <c r="O310" s="3">
        <v>2.1</v>
      </c>
      <c r="P310" s="3">
        <v>1.6</v>
      </c>
    </row>
    <row r="311" spans="1:16" x14ac:dyDescent="0.2">
      <c r="A311" s="3" t="s">
        <v>23</v>
      </c>
      <c r="B311" s="3" t="s">
        <v>154</v>
      </c>
      <c r="C311" s="3" t="s">
        <v>17</v>
      </c>
      <c r="D311" s="3">
        <v>214.43</v>
      </c>
      <c r="E311" s="4">
        <v>42437</v>
      </c>
      <c r="F311" s="4" t="s">
        <v>51</v>
      </c>
      <c r="G311" s="3" t="s">
        <v>28</v>
      </c>
      <c r="H311" s="3" t="s">
        <v>15</v>
      </c>
      <c r="I311" s="3">
        <v>2.5</v>
      </c>
      <c r="J311" s="3">
        <v>2.5000000000000001E-2</v>
      </c>
      <c r="K311" s="3">
        <v>5.0000000000000001E-3</v>
      </c>
      <c r="L311" s="3">
        <v>15</v>
      </c>
      <c r="M311" s="3">
        <v>1.2E-2</v>
      </c>
      <c r="O311" s="3">
        <v>2.7</v>
      </c>
      <c r="P311" s="3">
        <v>1.4</v>
      </c>
    </row>
    <row r="312" spans="1:16" x14ac:dyDescent="0.2">
      <c r="A312" s="3" t="s">
        <v>23</v>
      </c>
      <c r="B312" s="3" t="s">
        <v>154</v>
      </c>
      <c r="C312" s="3" t="s">
        <v>17</v>
      </c>
      <c r="D312" s="3">
        <v>214.43</v>
      </c>
      <c r="E312" s="4">
        <v>42437</v>
      </c>
      <c r="F312" s="4" t="s">
        <v>51</v>
      </c>
      <c r="G312" s="3" t="s">
        <v>28</v>
      </c>
      <c r="H312" s="3" t="s">
        <v>15</v>
      </c>
      <c r="I312" s="3">
        <v>2.5</v>
      </c>
      <c r="J312" s="3">
        <v>0.1</v>
      </c>
      <c r="K312" s="3">
        <v>5.0000000000000001E-3</v>
      </c>
      <c r="L312" s="3">
        <v>21</v>
      </c>
      <c r="M312" s="3">
        <v>1.2E-2</v>
      </c>
      <c r="O312" s="3">
        <v>1.7</v>
      </c>
      <c r="P312" s="3">
        <v>1.3</v>
      </c>
    </row>
    <row r="313" spans="1:16" x14ac:dyDescent="0.2">
      <c r="A313" s="3" t="s">
        <v>23</v>
      </c>
      <c r="B313" s="3" t="s">
        <v>154</v>
      </c>
      <c r="C313" s="3" t="s">
        <v>17</v>
      </c>
      <c r="D313" s="3">
        <v>214.43</v>
      </c>
      <c r="E313" s="4">
        <v>42437</v>
      </c>
      <c r="F313" s="4" t="s">
        <v>51</v>
      </c>
      <c r="G313" s="3" t="s">
        <v>28</v>
      </c>
      <c r="H313" s="3" t="s">
        <v>15</v>
      </c>
      <c r="I313" s="3">
        <v>2.5</v>
      </c>
      <c r="J313" s="3">
        <v>2.5000000000000001E-2</v>
      </c>
      <c r="K313" s="3">
        <v>5.0000000000000001E-3</v>
      </c>
      <c r="L313" s="3">
        <v>13</v>
      </c>
      <c r="M313" s="3">
        <v>1.2E-2</v>
      </c>
      <c r="O313" s="3">
        <v>1.6</v>
      </c>
      <c r="P313" s="3">
        <v>1.2</v>
      </c>
    </row>
    <row r="314" spans="1:16" x14ac:dyDescent="0.2">
      <c r="A314" s="3" t="s">
        <v>23</v>
      </c>
      <c r="B314" s="3" t="s">
        <v>154</v>
      </c>
      <c r="C314" s="3" t="s">
        <v>17</v>
      </c>
      <c r="D314" s="3">
        <v>214.43</v>
      </c>
      <c r="E314" s="4">
        <v>42437</v>
      </c>
      <c r="F314" s="4" t="s">
        <v>51</v>
      </c>
      <c r="G314" s="3" t="s">
        <v>28</v>
      </c>
      <c r="H314" s="3" t="s">
        <v>15</v>
      </c>
      <c r="I314" s="3">
        <v>2.5</v>
      </c>
      <c r="J314" s="3">
        <v>2.5000000000000001E-2</v>
      </c>
      <c r="K314" s="3">
        <v>5.0000000000000001E-3</v>
      </c>
      <c r="L314" s="3">
        <v>13</v>
      </c>
      <c r="M314" s="3">
        <v>1.2E-2</v>
      </c>
      <c r="O314" s="3">
        <v>3.2</v>
      </c>
      <c r="P314" s="3">
        <v>1.5</v>
      </c>
    </row>
    <row r="315" spans="1:16" x14ac:dyDescent="0.2">
      <c r="A315" s="3" t="s">
        <v>23</v>
      </c>
      <c r="B315" s="3" t="s">
        <v>154</v>
      </c>
      <c r="C315" s="3" t="s">
        <v>17</v>
      </c>
      <c r="D315" s="3">
        <v>214.43</v>
      </c>
      <c r="E315" s="4">
        <v>42437</v>
      </c>
      <c r="F315" s="4" t="s">
        <v>51</v>
      </c>
      <c r="G315" s="3" t="s">
        <v>28</v>
      </c>
      <c r="H315" s="3" t="s">
        <v>15</v>
      </c>
      <c r="I315" s="3">
        <v>2.5</v>
      </c>
      <c r="J315" s="3">
        <v>2.5000000000000001E-2</v>
      </c>
      <c r="K315" s="3">
        <v>5.0000000000000001E-3</v>
      </c>
      <c r="L315" s="3">
        <v>19</v>
      </c>
      <c r="M315" s="3">
        <v>1.2E-2</v>
      </c>
      <c r="O315" s="3">
        <v>3.2</v>
      </c>
      <c r="P315" s="3">
        <v>1.3</v>
      </c>
    </row>
    <row r="316" spans="1:16" x14ac:dyDescent="0.2">
      <c r="A316" s="3" t="s">
        <v>23</v>
      </c>
      <c r="B316" s="3" t="s">
        <v>154</v>
      </c>
      <c r="C316" s="3" t="s">
        <v>17</v>
      </c>
      <c r="D316" s="3">
        <v>214.43</v>
      </c>
      <c r="E316" s="4">
        <v>42437</v>
      </c>
      <c r="F316" s="4" t="s">
        <v>51</v>
      </c>
      <c r="G316" s="3" t="s">
        <v>28</v>
      </c>
      <c r="H316" s="3" t="s">
        <v>15</v>
      </c>
      <c r="I316" s="3">
        <v>2.5</v>
      </c>
      <c r="J316" s="3">
        <v>2.5000000000000001E-2</v>
      </c>
      <c r="K316" s="3">
        <v>5.0000000000000001E-3</v>
      </c>
      <c r="L316" s="3">
        <v>13</v>
      </c>
      <c r="M316" s="3">
        <v>1.2E-2</v>
      </c>
      <c r="O316" s="3">
        <v>2.2999999999999998</v>
      </c>
      <c r="P316" s="3">
        <v>1.2</v>
      </c>
    </row>
    <row r="317" spans="1:16" x14ac:dyDescent="0.2">
      <c r="A317" s="3" t="s">
        <v>23</v>
      </c>
      <c r="B317" s="3" t="s">
        <v>154</v>
      </c>
      <c r="C317" s="3" t="s">
        <v>17</v>
      </c>
      <c r="D317" s="3">
        <v>214.43</v>
      </c>
      <c r="E317" s="4">
        <v>42437</v>
      </c>
      <c r="F317" s="4" t="s">
        <v>51</v>
      </c>
      <c r="G317" s="3" t="s">
        <v>28</v>
      </c>
      <c r="H317" s="3" t="s">
        <v>15</v>
      </c>
      <c r="I317" s="3">
        <v>2.5</v>
      </c>
      <c r="J317" s="3">
        <v>8.3000000000000004E-2</v>
      </c>
      <c r="K317" s="3">
        <v>5.0000000000000001E-3</v>
      </c>
      <c r="L317" s="3">
        <v>13</v>
      </c>
      <c r="M317" s="3">
        <v>0.17</v>
      </c>
      <c r="O317" s="3">
        <v>2.5</v>
      </c>
      <c r="P317" s="3">
        <v>1.6</v>
      </c>
    </row>
    <row r="318" spans="1:16" x14ac:dyDescent="0.2">
      <c r="A318" s="3" t="s">
        <v>23</v>
      </c>
      <c r="B318" s="3" t="s">
        <v>154</v>
      </c>
      <c r="C318" s="3" t="s">
        <v>17</v>
      </c>
      <c r="D318" s="3">
        <v>214.43</v>
      </c>
      <c r="E318" s="4">
        <v>42437</v>
      </c>
      <c r="F318" s="4" t="s">
        <v>51</v>
      </c>
      <c r="G318" s="3" t="s">
        <v>28</v>
      </c>
      <c r="H318" s="3" t="s">
        <v>15</v>
      </c>
      <c r="I318" s="3">
        <v>2.5</v>
      </c>
      <c r="J318" s="3">
        <v>0.22</v>
      </c>
      <c r="K318" s="3">
        <v>5.0000000000000001E-3</v>
      </c>
      <c r="L318" s="3">
        <v>15</v>
      </c>
      <c r="M318" s="3">
        <v>1.2E-2</v>
      </c>
      <c r="O318" s="3">
        <v>2.2999999999999998</v>
      </c>
      <c r="P318" s="3">
        <v>1.6</v>
      </c>
    </row>
    <row r="319" spans="1:16" x14ac:dyDescent="0.2">
      <c r="A319" s="3" t="s">
        <v>23</v>
      </c>
      <c r="B319" s="3" t="s">
        <v>154</v>
      </c>
      <c r="C319" s="3" t="s">
        <v>17</v>
      </c>
      <c r="D319" s="3">
        <v>214.43</v>
      </c>
      <c r="E319" s="4">
        <v>42437</v>
      </c>
      <c r="F319" s="4" t="s">
        <v>51</v>
      </c>
      <c r="G319" s="3" t="s">
        <v>28</v>
      </c>
      <c r="H319" s="3" t="s">
        <v>37</v>
      </c>
      <c r="I319" s="3">
        <v>2.5</v>
      </c>
      <c r="J319" s="3">
        <v>2.5000000000000001E-2</v>
      </c>
      <c r="K319" s="3">
        <v>5.0000000000000001E-3</v>
      </c>
      <c r="L319" s="3">
        <v>23</v>
      </c>
      <c r="M319" s="3">
        <v>1.2E-2</v>
      </c>
      <c r="O319" s="3">
        <v>3.6</v>
      </c>
      <c r="P319" s="3">
        <v>1.3</v>
      </c>
    </row>
    <row r="320" spans="1:16" x14ac:dyDescent="0.2">
      <c r="A320" s="3" t="s">
        <v>23</v>
      </c>
      <c r="B320" s="3" t="s">
        <v>154</v>
      </c>
      <c r="C320" s="3" t="s">
        <v>17</v>
      </c>
      <c r="D320" s="3">
        <v>214.43</v>
      </c>
      <c r="E320" s="4">
        <v>42437</v>
      </c>
      <c r="F320" s="4" t="s">
        <v>51</v>
      </c>
      <c r="G320" s="3" t="s">
        <v>28</v>
      </c>
      <c r="H320" s="3" t="s">
        <v>14</v>
      </c>
      <c r="I320" s="3">
        <v>2.5</v>
      </c>
      <c r="J320" s="3">
        <v>2.5000000000000001E-2</v>
      </c>
      <c r="K320" s="3">
        <v>5.0000000000000001E-3</v>
      </c>
      <c r="L320" s="3">
        <v>120</v>
      </c>
      <c r="M320" s="3">
        <v>1.2E-2</v>
      </c>
      <c r="O320" s="3">
        <v>1.5</v>
      </c>
      <c r="P320" s="3">
        <v>15</v>
      </c>
    </row>
    <row r="321" spans="1:16" x14ac:dyDescent="0.2">
      <c r="A321" s="3" t="s">
        <v>23</v>
      </c>
      <c r="B321" s="3" t="s">
        <v>154</v>
      </c>
      <c r="C321" s="3" t="s">
        <v>17</v>
      </c>
      <c r="D321" s="3">
        <v>214.43</v>
      </c>
      <c r="E321" s="4">
        <v>42437</v>
      </c>
      <c r="F321" s="4" t="s">
        <v>51</v>
      </c>
      <c r="G321" s="3" t="s">
        <v>28</v>
      </c>
      <c r="H321" s="3" t="s">
        <v>14</v>
      </c>
      <c r="I321" s="3">
        <v>2.5</v>
      </c>
      <c r="J321" s="3">
        <v>2.5000000000000001E-2</v>
      </c>
      <c r="K321" s="3">
        <v>5.0000000000000001E-3</v>
      </c>
      <c r="L321" s="3">
        <v>140</v>
      </c>
      <c r="M321" s="3">
        <v>1.2E-2</v>
      </c>
      <c r="O321" s="3">
        <v>0.98</v>
      </c>
      <c r="P321" s="3">
        <v>18</v>
      </c>
    </row>
    <row r="322" spans="1:16" x14ac:dyDescent="0.2">
      <c r="A322" s="3" t="s">
        <v>23</v>
      </c>
      <c r="B322" s="3" t="s">
        <v>154</v>
      </c>
      <c r="C322" s="3" t="s">
        <v>17</v>
      </c>
      <c r="D322" s="3">
        <v>214.43</v>
      </c>
      <c r="E322" s="4">
        <v>42437</v>
      </c>
      <c r="F322" s="4" t="s">
        <v>51</v>
      </c>
      <c r="G322" s="3" t="s">
        <v>28</v>
      </c>
      <c r="H322" s="3" t="s">
        <v>14</v>
      </c>
      <c r="I322" s="3">
        <v>2.5</v>
      </c>
      <c r="J322" s="3">
        <v>2.5000000000000001E-2</v>
      </c>
      <c r="K322" s="3">
        <v>5.0000000000000001E-3</v>
      </c>
      <c r="L322" s="3">
        <v>390</v>
      </c>
      <c r="M322" s="3">
        <v>1.2E-2</v>
      </c>
      <c r="O322" s="3">
        <v>1.1000000000000001</v>
      </c>
      <c r="P322" s="3">
        <v>17</v>
      </c>
    </row>
    <row r="323" spans="1:16" x14ac:dyDescent="0.2">
      <c r="A323" s="3" t="s">
        <v>23</v>
      </c>
      <c r="B323" s="3" t="s">
        <v>154</v>
      </c>
      <c r="C323" s="3" t="s">
        <v>17</v>
      </c>
      <c r="D323" s="3">
        <v>214.43</v>
      </c>
      <c r="E323" s="4">
        <v>42437</v>
      </c>
      <c r="F323" s="4" t="s">
        <v>51</v>
      </c>
      <c r="G323" s="3" t="s">
        <v>28</v>
      </c>
      <c r="H323" s="3" t="s">
        <v>14</v>
      </c>
      <c r="I323" s="3">
        <v>2.5</v>
      </c>
      <c r="J323" s="3">
        <v>2.5000000000000001E-2</v>
      </c>
      <c r="K323" s="3">
        <v>5.0000000000000001E-3</v>
      </c>
      <c r="L323" s="3">
        <v>57</v>
      </c>
      <c r="M323" s="3">
        <v>1.2E-2</v>
      </c>
      <c r="O323" s="3">
        <v>1.1000000000000001</v>
      </c>
      <c r="P323" s="3">
        <v>7.5</v>
      </c>
    </row>
    <row r="324" spans="1:16" x14ac:dyDescent="0.2">
      <c r="A324" s="3" t="s">
        <v>23</v>
      </c>
      <c r="B324" s="3" t="s">
        <v>154</v>
      </c>
      <c r="C324" s="3" t="s">
        <v>17</v>
      </c>
      <c r="D324" s="3">
        <v>214.43</v>
      </c>
      <c r="E324" s="4">
        <v>42437</v>
      </c>
      <c r="F324" s="4" t="s">
        <v>51</v>
      </c>
      <c r="G324" s="3" t="s">
        <v>28</v>
      </c>
      <c r="H324" s="3" t="s">
        <v>14</v>
      </c>
      <c r="I324" s="3">
        <v>2.5</v>
      </c>
      <c r="J324" s="3">
        <v>2.5000000000000001E-2</v>
      </c>
      <c r="K324" s="3">
        <v>5.0000000000000001E-3</v>
      </c>
      <c r="L324" s="3">
        <v>37</v>
      </c>
      <c r="M324" s="3">
        <v>1.2E-2</v>
      </c>
      <c r="O324" s="3">
        <v>0.84</v>
      </c>
      <c r="P324" s="3">
        <v>8.1</v>
      </c>
    </row>
    <row r="325" spans="1:16" x14ac:dyDescent="0.2">
      <c r="A325" s="3" t="s">
        <v>23</v>
      </c>
      <c r="B325" s="3" t="s">
        <v>154</v>
      </c>
      <c r="C325" s="3" t="s">
        <v>17</v>
      </c>
      <c r="D325" s="3">
        <v>214.43</v>
      </c>
      <c r="E325" s="4">
        <v>42437</v>
      </c>
      <c r="F325" s="4" t="s">
        <v>51</v>
      </c>
      <c r="G325" s="3" t="s">
        <v>28</v>
      </c>
      <c r="H325" s="3" t="s">
        <v>18</v>
      </c>
      <c r="I325" s="3">
        <v>2.5</v>
      </c>
      <c r="J325" s="3">
        <v>2.5000000000000001E-2</v>
      </c>
      <c r="K325" s="3">
        <v>5.0000000000000001E-3</v>
      </c>
      <c r="L325" s="3">
        <v>3.2</v>
      </c>
      <c r="M325" s="3">
        <v>1.2E-2</v>
      </c>
      <c r="O325" s="3">
        <v>0.49</v>
      </c>
      <c r="P325" s="3">
        <v>1.5</v>
      </c>
    </row>
    <row r="326" spans="1:16" x14ac:dyDescent="0.2">
      <c r="A326" s="3" t="s">
        <v>23</v>
      </c>
      <c r="B326" s="3" t="s">
        <v>154</v>
      </c>
      <c r="C326" s="3" t="s">
        <v>17</v>
      </c>
      <c r="D326" s="3">
        <v>214.43</v>
      </c>
      <c r="E326" s="4">
        <v>42437</v>
      </c>
      <c r="F326" s="4" t="s">
        <v>51</v>
      </c>
      <c r="G326" s="3" t="s">
        <v>28</v>
      </c>
      <c r="H326" s="3" t="s">
        <v>18</v>
      </c>
      <c r="I326" s="3">
        <v>2.5</v>
      </c>
      <c r="J326" s="3">
        <v>2.5000000000000001E-2</v>
      </c>
      <c r="K326" s="3">
        <v>5.0000000000000001E-3</v>
      </c>
      <c r="L326" s="3">
        <v>5</v>
      </c>
      <c r="M326" s="3">
        <v>1.2E-2</v>
      </c>
      <c r="O326" s="3">
        <v>0.97</v>
      </c>
      <c r="P326" s="3">
        <v>2.2000000000000002</v>
      </c>
    </row>
    <row r="327" spans="1:16" x14ac:dyDescent="0.2">
      <c r="A327" s="3" t="s">
        <v>23</v>
      </c>
      <c r="B327" s="3" t="s">
        <v>154</v>
      </c>
      <c r="C327" s="3" t="s">
        <v>17</v>
      </c>
      <c r="D327" s="3">
        <v>214.43</v>
      </c>
      <c r="E327" s="4">
        <v>42437</v>
      </c>
      <c r="F327" s="4" t="s">
        <v>51</v>
      </c>
      <c r="G327" s="3" t="s">
        <v>28</v>
      </c>
      <c r="H327" s="3" t="s">
        <v>18</v>
      </c>
      <c r="I327" s="3">
        <v>2.5</v>
      </c>
      <c r="J327" s="3">
        <v>2.5000000000000001E-2</v>
      </c>
      <c r="K327" s="3">
        <v>5.0000000000000001E-3</v>
      </c>
      <c r="L327" s="3">
        <v>5.4</v>
      </c>
      <c r="M327" s="3">
        <v>1.2E-2</v>
      </c>
      <c r="O327" s="3">
        <v>0.75</v>
      </c>
      <c r="P327" s="3">
        <v>1.8</v>
      </c>
    </row>
    <row r="328" spans="1:16" x14ac:dyDescent="0.2">
      <c r="A328" s="3" t="s">
        <v>23</v>
      </c>
      <c r="B328" s="3" t="s">
        <v>154</v>
      </c>
      <c r="C328" s="3" t="s">
        <v>17</v>
      </c>
      <c r="D328" s="3">
        <v>214.43</v>
      </c>
      <c r="E328" s="4">
        <v>42437</v>
      </c>
      <c r="F328" s="4" t="s">
        <v>51</v>
      </c>
      <c r="G328" s="3" t="s">
        <v>28</v>
      </c>
      <c r="H328" s="3" t="s">
        <v>18</v>
      </c>
      <c r="I328" s="3">
        <v>2.5</v>
      </c>
      <c r="J328" s="3">
        <v>2.5000000000000001E-2</v>
      </c>
      <c r="K328" s="3">
        <v>5.0000000000000001E-3</v>
      </c>
      <c r="L328" s="3">
        <v>6</v>
      </c>
      <c r="M328" s="3">
        <v>1.2E-2</v>
      </c>
      <c r="O328" s="3">
        <v>0.78</v>
      </c>
      <c r="P328" s="3">
        <v>2</v>
      </c>
    </row>
    <row r="329" spans="1:16" x14ac:dyDescent="0.2">
      <c r="A329" s="3" t="s">
        <v>23</v>
      </c>
      <c r="B329" s="3" t="s">
        <v>154</v>
      </c>
      <c r="C329" s="3" t="s">
        <v>17</v>
      </c>
      <c r="D329" s="3">
        <v>214.43</v>
      </c>
      <c r="E329" s="4">
        <v>42437</v>
      </c>
      <c r="F329" s="4" t="s">
        <v>51</v>
      </c>
      <c r="G329" s="3" t="s">
        <v>28</v>
      </c>
      <c r="H329" s="3" t="s">
        <v>18</v>
      </c>
      <c r="I329" s="3">
        <v>2.5</v>
      </c>
      <c r="J329" s="3">
        <v>2.5000000000000001E-2</v>
      </c>
      <c r="K329" s="3">
        <v>5.0000000000000001E-3</v>
      </c>
      <c r="L329" s="3">
        <v>5.9</v>
      </c>
      <c r="M329" s="3">
        <v>1.2E-2</v>
      </c>
      <c r="O329" s="3">
        <v>1.1000000000000001</v>
      </c>
      <c r="P329" s="3">
        <v>1.5</v>
      </c>
    </row>
    <row r="330" spans="1:16" x14ac:dyDescent="0.2">
      <c r="A330" s="3" t="s">
        <v>23</v>
      </c>
      <c r="B330" s="3" t="s">
        <v>154</v>
      </c>
      <c r="C330" s="3" t="s">
        <v>17</v>
      </c>
      <c r="D330" s="3">
        <v>214.43</v>
      </c>
      <c r="E330" s="4">
        <v>42437</v>
      </c>
      <c r="F330" s="4" t="s">
        <v>51</v>
      </c>
      <c r="G330" s="3" t="s">
        <v>28</v>
      </c>
      <c r="H330" s="3" t="s">
        <v>18</v>
      </c>
      <c r="I330" s="3">
        <v>2.5</v>
      </c>
      <c r="J330" s="3">
        <v>2.5000000000000001E-2</v>
      </c>
      <c r="K330" s="3">
        <v>5.0000000000000001E-3</v>
      </c>
      <c r="L330" s="3">
        <v>5.3</v>
      </c>
      <c r="M330" s="3">
        <v>1.2E-2</v>
      </c>
      <c r="O330" s="3">
        <v>0.71</v>
      </c>
      <c r="P330" s="3">
        <v>2.1</v>
      </c>
    </row>
    <row r="331" spans="1:16" x14ac:dyDescent="0.2">
      <c r="A331" s="3" t="s">
        <v>23</v>
      </c>
      <c r="B331" s="3" t="s">
        <v>154</v>
      </c>
      <c r="C331" s="3" t="s">
        <v>17</v>
      </c>
      <c r="D331" s="3">
        <v>214.43</v>
      </c>
      <c r="E331" s="4">
        <v>42437</v>
      </c>
      <c r="F331" s="4" t="s">
        <v>51</v>
      </c>
      <c r="G331" s="3" t="s">
        <v>28</v>
      </c>
      <c r="H331" s="3" t="s">
        <v>18</v>
      </c>
      <c r="I331" s="3">
        <v>2.5</v>
      </c>
      <c r="J331" s="3">
        <v>2.5000000000000001E-2</v>
      </c>
      <c r="K331" s="3">
        <v>5.0000000000000001E-3</v>
      </c>
      <c r="L331" s="3">
        <v>5.7</v>
      </c>
      <c r="M331" s="3">
        <v>1.2E-2</v>
      </c>
      <c r="O331" s="3">
        <v>0.94</v>
      </c>
      <c r="P331" s="3">
        <v>1.6</v>
      </c>
    </row>
    <row r="332" spans="1:16" x14ac:dyDescent="0.2">
      <c r="A332" s="3" t="s">
        <v>23</v>
      </c>
      <c r="B332" s="3" t="s">
        <v>154</v>
      </c>
      <c r="C332" s="3" t="s">
        <v>17</v>
      </c>
      <c r="D332" s="3">
        <v>214.43</v>
      </c>
      <c r="E332" s="4">
        <v>42437</v>
      </c>
      <c r="F332" s="4" t="s">
        <v>51</v>
      </c>
      <c r="G332" s="3" t="s">
        <v>28</v>
      </c>
      <c r="H332" s="3" t="s">
        <v>18</v>
      </c>
      <c r="I332" s="3">
        <v>2.5</v>
      </c>
      <c r="J332" s="3">
        <v>2.5000000000000001E-2</v>
      </c>
      <c r="K332" s="3">
        <v>5.0000000000000001E-3</v>
      </c>
      <c r="L332" s="3">
        <v>5</v>
      </c>
      <c r="M332" s="3">
        <v>1.2E-2</v>
      </c>
      <c r="O332" s="3">
        <v>0.76</v>
      </c>
      <c r="P332" s="3">
        <v>1.8</v>
      </c>
    </row>
    <row r="333" spans="1:16" x14ac:dyDescent="0.2">
      <c r="A333" s="3" t="s">
        <v>23</v>
      </c>
      <c r="B333" s="3" t="s">
        <v>154</v>
      </c>
      <c r="C333" s="3" t="s">
        <v>17</v>
      </c>
      <c r="D333" s="3">
        <v>214.43</v>
      </c>
      <c r="E333" s="4">
        <v>42437</v>
      </c>
      <c r="F333" s="4" t="s">
        <v>51</v>
      </c>
      <c r="G333" s="3" t="s">
        <v>28</v>
      </c>
      <c r="H333" s="3" t="s">
        <v>15</v>
      </c>
      <c r="I333" s="3">
        <v>2.5</v>
      </c>
      <c r="J333" s="3">
        <v>0.16</v>
      </c>
      <c r="K333" s="3">
        <v>0.2</v>
      </c>
      <c r="L333" s="3">
        <v>17</v>
      </c>
      <c r="M333" s="3">
        <v>0.22</v>
      </c>
      <c r="O333" s="3">
        <v>2.9</v>
      </c>
      <c r="P333" s="3">
        <v>1.9</v>
      </c>
    </row>
    <row r="334" spans="1:16" x14ac:dyDescent="0.2">
      <c r="A334" s="3" t="s">
        <v>23</v>
      </c>
      <c r="B334" s="3" t="s">
        <v>150</v>
      </c>
      <c r="C334" s="3" t="s">
        <v>24</v>
      </c>
      <c r="D334" s="5">
        <v>162.87</v>
      </c>
      <c r="E334" s="4">
        <v>42437</v>
      </c>
      <c r="F334" s="4" t="s">
        <v>51</v>
      </c>
      <c r="G334" s="3" t="s">
        <v>21</v>
      </c>
      <c r="H334" s="3" t="s">
        <v>36</v>
      </c>
      <c r="I334" s="3">
        <v>2.5</v>
      </c>
      <c r="J334" s="3">
        <v>2.5000000000000001E-2</v>
      </c>
      <c r="K334" s="3">
        <v>5.0000000000000001E-3</v>
      </c>
      <c r="L334" s="3">
        <v>0.25</v>
      </c>
      <c r="M334" s="3">
        <v>1.2E-2</v>
      </c>
      <c r="O334" s="3">
        <v>0.44</v>
      </c>
      <c r="P334" s="3">
        <v>0.05</v>
      </c>
    </row>
    <row r="335" spans="1:16" x14ac:dyDescent="0.2">
      <c r="A335" s="3" t="s">
        <v>23</v>
      </c>
      <c r="B335" s="3" t="s">
        <v>150</v>
      </c>
      <c r="C335" s="3" t="s">
        <v>24</v>
      </c>
      <c r="D335" s="5">
        <v>162.87</v>
      </c>
      <c r="E335" s="4">
        <v>42437</v>
      </c>
      <c r="F335" s="4" t="s">
        <v>51</v>
      </c>
      <c r="G335" s="3" t="s">
        <v>21</v>
      </c>
      <c r="H335" s="3" t="s">
        <v>36</v>
      </c>
      <c r="I335" s="3">
        <v>2.5</v>
      </c>
      <c r="J335" s="3">
        <v>2.5000000000000001E-2</v>
      </c>
      <c r="K335" s="3">
        <v>5.0000000000000001E-3</v>
      </c>
      <c r="L335" s="3">
        <v>0.25</v>
      </c>
      <c r="M335" s="3">
        <v>1.2E-2</v>
      </c>
      <c r="O335" s="3">
        <v>0.61</v>
      </c>
      <c r="P335" s="3">
        <v>0.05</v>
      </c>
    </row>
    <row r="336" spans="1:16" x14ac:dyDescent="0.2">
      <c r="A336" s="3" t="s">
        <v>23</v>
      </c>
      <c r="B336" s="3" t="s">
        <v>150</v>
      </c>
      <c r="C336" s="3" t="s">
        <v>24</v>
      </c>
      <c r="D336" s="5">
        <v>162.87</v>
      </c>
      <c r="E336" s="4">
        <v>42437</v>
      </c>
      <c r="F336" s="4" t="s">
        <v>51</v>
      </c>
      <c r="G336" s="3" t="s">
        <v>21</v>
      </c>
      <c r="H336" s="3" t="s">
        <v>36</v>
      </c>
      <c r="I336" s="3">
        <v>2.5</v>
      </c>
      <c r="J336" s="3">
        <v>2.5000000000000001E-2</v>
      </c>
      <c r="K336" s="3">
        <v>5.0000000000000001E-3</v>
      </c>
      <c r="L336" s="3">
        <v>0.25</v>
      </c>
      <c r="M336" s="3">
        <v>1.2E-2</v>
      </c>
      <c r="O336" s="3">
        <v>0.05</v>
      </c>
      <c r="P336" s="3">
        <v>0.05</v>
      </c>
    </row>
    <row r="337" spans="1:16" x14ac:dyDescent="0.2">
      <c r="A337" s="3" t="s">
        <v>23</v>
      </c>
      <c r="B337" s="3" t="s">
        <v>150</v>
      </c>
      <c r="C337" s="3" t="s">
        <v>24</v>
      </c>
      <c r="D337" s="5">
        <v>162.87</v>
      </c>
      <c r="E337" s="4">
        <v>42437</v>
      </c>
      <c r="F337" s="4" t="s">
        <v>51</v>
      </c>
      <c r="G337" s="3" t="s">
        <v>21</v>
      </c>
      <c r="H337" s="3" t="s">
        <v>36</v>
      </c>
      <c r="I337" s="3">
        <v>2.5</v>
      </c>
      <c r="J337" s="3">
        <v>2.5000000000000001E-2</v>
      </c>
      <c r="K337" s="3">
        <v>5.0000000000000001E-3</v>
      </c>
      <c r="L337" s="3">
        <v>0.25</v>
      </c>
      <c r="M337" s="3">
        <v>1.2E-2</v>
      </c>
      <c r="O337" s="3">
        <v>0.94</v>
      </c>
      <c r="P337" s="3">
        <v>0.05</v>
      </c>
    </row>
    <row r="338" spans="1:16" x14ac:dyDescent="0.2">
      <c r="A338" s="3" t="s">
        <v>23</v>
      </c>
      <c r="B338" s="3" t="s">
        <v>150</v>
      </c>
      <c r="C338" s="3" t="s">
        <v>24</v>
      </c>
      <c r="D338" s="5">
        <v>162.87</v>
      </c>
      <c r="E338" s="4">
        <v>42437</v>
      </c>
      <c r="F338" s="4" t="s">
        <v>51</v>
      </c>
      <c r="G338" s="3" t="s">
        <v>21</v>
      </c>
      <c r="H338" s="3" t="s">
        <v>36</v>
      </c>
      <c r="I338" s="3">
        <v>2.5</v>
      </c>
      <c r="J338" s="3">
        <v>2.5000000000000001E-2</v>
      </c>
      <c r="K338" s="3">
        <v>5.0000000000000001E-3</v>
      </c>
      <c r="L338" s="3">
        <v>0.25</v>
      </c>
      <c r="M338" s="3">
        <v>1.2E-2</v>
      </c>
      <c r="O338" s="3">
        <v>1.1000000000000001</v>
      </c>
      <c r="P338" s="3">
        <v>0.05</v>
      </c>
    </row>
    <row r="339" spans="1:16" x14ac:dyDescent="0.2">
      <c r="A339" s="3" t="s">
        <v>23</v>
      </c>
      <c r="B339" s="3" t="s">
        <v>150</v>
      </c>
      <c r="C339" s="3" t="s">
        <v>24</v>
      </c>
      <c r="D339" s="5">
        <v>162.87</v>
      </c>
      <c r="E339" s="4">
        <v>42437</v>
      </c>
      <c r="F339" s="4" t="s">
        <v>51</v>
      </c>
      <c r="G339" s="3" t="s">
        <v>21</v>
      </c>
      <c r="H339" s="3" t="s">
        <v>36</v>
      </c>
      <c r="I339" s="3">
        <v>2.5</v>
      </c>
      <c r="J339" s="3">
        <v>2.5000000000000001E-2</v>
      </c>
      <c r="K339" s="3">
        <v>5.0000000000000001E-3</v>
      </c>
      <c r="L339" s="3">
        <v>0.25</v>
      </c>
      <c r="M339" s="3">
        <v>1.2E-2</v>
      </c>
      <c r="O339" s="3">
        <v>3.7</v>
      </c>
      <c r="P339" s="3">
        <v>0.05</v>
      </c>
    </row>
    <row r="340" spans="1:16" x14ac:dyDescent="0.2">
      <c r="A340" s="3" t="s">
        <v>23</v>
      </c>
      <c r="B340" s="3" t="s">
        <v>150</v>
      </c>
      <c r="C340" s="3" t="s">
        <v>24</v>
      </c>
      <c r="D340" s="5">
        <v>162.87</v>
      </c>
      <c r="E340" s="4">
        <v>42437</v>
      </c>
      <c r="F340" s="4" t="s">
        <v>51</v>
      </c>
      <c r="G340" s="3" t="s">
        <v>21</v>
      </c>
      <c r="H340" s="3" t="s">
        <v>36</v>
      </c>
      <c r="I340" s="3">
        <v>2.5</v>
      </c>
      <c r="J340" s="3">
        <v>2.5000000000000001E-2</v>
      </c>
      <c r="K340" s="3">
        <v>5.0000000000000001E-3</v>
      </c>
      <c r="L340" s="3">
        <v>0.25</v>
      </c>
      <c r="M340" s="3">
        <v>1.2E-2</v>
      </c>
      <c r="O340" s="3">
        <v>1.1000000000000001</v>
      </c>
      <c r="P340" s="3">
        <v>0.05</v>
      </c>
    </row>
    <row r="341" spans="1:16" x14ac:dyDescent="0.2">
      <c r="A341" s="3" t="s">
        <v>23</v>
      </c>
      <c r="B341" s="3" t="s">
        <v>150</v>
      </c>
      <c r="C341" s="3" t="s">
        <v>24</v>
      </c>
      <c r="D341" s="5">
        <v>162.87</v>
      </c>
      <c r="E341" s="4">
        <v>42437</v>
      </c>
      <c r="F341" s="4" t="s">
        <v>51</v>
      </c>
      <c r="G341" s="3" t="s">
        <v>21</v>
      </c>
      <c r="H341" s="3" t="s">
        <v>36</v>
      </c>
      <c r="I341" s="3">
        <v>2.5</v>
      </c>
      <c r="J341" s="3">
        <v>2.5000000000000001E-2</v>
      </c>
      <c r="K341" s="3">
        <v>5.0000000000000001E-3</v>
      </c>
      <c r="L341" s="3">
        <v>0.25</v>
      </c>
      <c r="M341" s="3">
        <v>1.2E-2</v>
      </c>
      <c r="O341" s="3">
        <v>0.61</v>
      </c>
      <c r="P341" s="3">
        <v>0.05</v>
      </c>
    </row>
    <row r="342" spans="1:16" x14ac:dyDescent="0.2">
      <c r="A342" s="3" t="s">
        <v>23</v>
      </c>
      <c r="B342" s="3" t="s">
        <v>150</v>
      </c>
      <c r="C342" s="3" t="s">
        <v>24</v>
      </c>
      <c r="D342" s="5">
        <v>162.87</v>
      </c>
      <c r="E342" s="4">
        <v>42437</v>
      </c>
      <c r="F342" s="4" t="s">
        <v>51</v>
      </c>
      <c r="G342" s="3" t="s">
        <v>21</v>
      </c>
      <c r="H342" s="3" t="s">
        <v>36</v>
      </c>
      <c r="I342" s="3">
        <v>2.5</v>
      </c>
      <c r="J342" s="3">
        <v>8.8999999999999996E-2</v>
      </c>
      <c r="K342" s="3">
        <v>5.0000000000000001E-3</v>
      </c>
      <c r="L342" s="3">
        <v>0.25</v>
      </c>
      <c r="M342" s="3">
        <v>1.2E-2</v>
      </c>
      <c r="O342" s="3">
        <v>0.93</v>
      </c>
      <c r="P342" s="3">
        <v>0.05</v>
      </c>
    </row>
    <row r="343" spans="1:16" x14ac:dyDescent="0.2">
      <c r="A343" s="3" t="s">
        <v>23</v>
      </c>
      <c r="B343" s="3" t="s">
        <v>150</v>
      </c>
      <c r="C343" s="3" t="s">
        <v>24</v>
      </c>
      <c r="D343" s="5">
        <v>162.87</v>
      </c>
      <c r="E343" s="4">
        <v>42437</v>
      </c>
      <c r="F343" s="4" t="s">
        <v>51</v>
      </c>
      <c r="G343" s="3" t="s">
        <v>21</v>
      </c>
      <c r="H343" s="3" t="s">
        <v>15</v>
      </c>
      <c r="I343" s="3">
        <v>2.5</v>
      </c>
      <c r="J343" s="3">
        <v>2.5000000000000001E-2</v>
      </c>
      <c r="K343" s="3">
        <v>5.0000000000000001E-3</v>
      </c>
      <c r="L343" s="3">
        <v>0.25</v>
      </c>
      <c r="M343" s="3">
        <v>1.2E-2</v>
      </c>
      <c r="O343" s="3">
        <v>0.05</v>
      </c>
      <c r="P343" s="3">
        <v>0.05</v>
      </c>
    </row>
    <row r="344" spans="1:16" x14ac:dyDescent="0.2">
      <c r="A344" s="3" t="s">
        <v>23</v>
      </c>
      <c r="B344" s="3" t="s">
        <v>150</v>
      </c>
      <c r="C344" s="3" t="s">
        <v>24</v>
      </c>
      <c r="D344" s="5">
        <v>162.87</v>
      </c>
      <c r="E344" s="4">
        <v>42437</v>
      </c>
      <c r="F344" s="4" t="s">
        <v>51</v>
      </c>
      <c r="G344" s="3" t="s">
        <v>21</v>
      </c>
      <c r="H344" s="3" t="s">
        <v>15</v>
      </c>
      <c r="I344" s="3">
        <v>2.5</v>
      </c>
      <c r="J344" s="3">
        <v>2.5000000000000001E-2</v>
      </c>
      <c r="K344" s="3">
        <v>5.0000000000000001E-3</v>
      </c>
      <c r="L344" s="3">
        <v>0.25</v>
      </c>
      <c r="M344" s="3">
        <v>1.2E-2</v>
      </c>
      <c r="O344" s="3">
        <v>0.83</v>
      </c>
      <c r="P344" s="3">
        <v>0.05</v>
      </c>
    </row>
    <row r="345" spans="1:16" x14ac:dyDescent="0.2">
      <c r="A345" s="3" t="s">
        <v>23</v>
      </c>
      <c r="B345" s="3" t="s">
        <v>150</v>
      </c>
      <c r="C345" s="3" t="s">
        <v>24</v>
      </c>
      <c r="D345" s="5">
        <v>162.87</v>
      </c>
      <c r="E345" s="4">
        <v>42437</v>
      </c>
      <c r="F345" s="4" t="s">
        <v>51</v>
      </c>
      <c r="G345" s="3" t="s">
        <v>21</v>
      </c>
      <c r="H345" s="3" t="s">
        <v>15</v>
      </c>
      <c r="I345" s="3">
        <v>2.5</v>
      </c>
      <c r="J345" s="3">
        <v>2.5000000000000001E-2</v>
      </c>
      <c r="K345" s="3">
        <v>5.0000000000000001E-3</v>
      </c>
      <c r="L345" s="3">
        <v>0.25</v>
      </c>
      <c r="M345" s="3">
        <v>1.2E-2</v>
      </c>
      <c r="O345" s="3">
        <v>1.9</v>
      </c>
      <c r="P345" s="3">
        <v>0.05</v>
      </c>
    </row>
    <row r="346" spans="1:16" x14ac:dyDescent="0.2">
      <c r="A346" s="3" t="s">
        <v>23</v>
      </c>
      <c r="B346" s="3" t="s">
        <v>150</v>
      </c>
      <c r="C346" s="3" t="s">
        <v>24</v>
      </c>
      <c r="D346" s="5">
        <v>162.87</v>
      </c>
      <c r="E346" s="4">
        <v>42437</v>
      </c>
      <c r="F346" s="4" t="s">
        <v>51</v>
      </c>
      <c r="G346" s="3" t="s">
        <v>21</v>
      </c>
      <c r="H346" s="3" t="s">
        <v>15</v>
      </c>
      <c r="I346" s="3">
        <v>2.5</v>
      </c>
      <c r="J346" s="3">
        <v>2.5000000000000001E-2</v>
      </c>
      <c r="K346" s="3">
        <v>5.0000000000000001E-3</v>
      </c>
      <c r="L346" s="3">
        <v>0.25</v>
      </c>
      <c r="M346" s="3">
        <v>1.2E-2</v>
      </c>
      <c r="O346" s="3">
        <v>0.05</v>
      </c>
      <c r="P346" s="3">
        <v>0.05</v>
      </c>
    </row>
    <row r="347" spans="1:16" x14ac:dyDescent="0.2">
      <c r="A347" s="3" t="s">
        <v>23</v>
      </c>
      <c r="B347" s="3" t="s">
        <v>150</v>
      </c>
      <c r="C347" s="3" t="s">
        <v>24</v>
      </c>
      <c r="D347" s="5">
        <v>162.87</v>
      </c>
      <c r="E347" s="4">
        <v>42437</v>
      </c>
      <c r="F347" s="4" t="s">
        <v>51</v>
      </c>
      <c r="G347" s="3" t="s">
        <v>21</v>
      </c>
      <c r="H347" s="3" t="s">
        <v>15</v>
      </c>
      <c r="I347" s="3">
        <v>2.5</v>
      </c>
      <c r="J347" s="3">
        <v>2.5000000000000001E-2</v>
      </c>
      <c r="K347" s="3">
        <v>5.0000000000000001E-3</v>
      </c>
      <c r="L347" s="3">
        <v>0.25</v>
      </c>
      <c r="M347" s="3">
        <v>1.2E-2</v>
      </c>
      <c r="O347" s="3">
        <v>0.56000000000000005</v>
      </c>
      <c r="P347" s="3">
        <v>0.05</v>
      </c>
    </row>
    <row r="348" spans="1:16" x14ac:dyDescent="0.2">
      <c r="A348" s="3" t="s">
        <v>23</v>
      </c>
      <c r="B348" s="3" t="s">
        <v>150</v>
      </c>
      <c r="C348" s="3" t="s">
        <v>24</v>
      </c>
      <c r="D348" s="5">
        <v>162.87</v>
      </c>
      <c r="E348" s="4">
        <v>42437</v>
      </c>
      <c r="F348" s="4" t="s">
        <v>51</v>
      </c>
      <c r="G348" s="3" t="s">
        <v>21</v>
      </c>
      <c r="H348" s="3" t="s">
        <v>15</v>
      </c>
      <c r="I348" s="3">
        <v>2.5</v>
      </c>
      <c r="J348" s="3">
        <v>2.5000000000000001E-2</v>
      </c>
      <c r="K348" s="3">
        <v>5.0000000000000001E-3</v>
      </c>
      <c r="L348" s="3">
        <v>0.25</v>
      </c>
      <c r="M348" s="3">
        <v>1.2E-2</v>
      </c>
      <c r="O348" s="3">
        <v>0.05</v>
      </c>
      <c r="P348" s="3">
        <v>0.05</v>
      </c>
    </row>
    <row r="349" spans="1:16" x14ac:dyDescent="0.2">
      <c r="A349" s="3" t="s">
        <v>23</v>
      </c>
      <c r="B349" s="3" t="s">
        <v>150</v>
      </c>
      <c r="C349" s="3" t="s">
        <v>24</v>
      </c>
      <c r="D349" s="5">
        <v>162.87</v>
      </c>
      <c r="E349" s="4">
        <v>42437</v>
      </c>
      <c r="F349" s="4" t="s">
        <v>51</v>
      </c>
      <c r="G349" s="3" t="s">
        <v>21</v>
      </c>
      <c r="H349" s="3" t="s">
        <v>15</v>
      </c>
      <c r="I349" s="3">
        <v>2.5</v>
      </c>
      <c r="J349" s="3">
        <v>2.5000000000000001E-2</v>
      </c>
      <c r="K349" s="3">
        <v>5.0000000000000001E-3</v>
      </c>
      <c r="L349" s="3">
        <v>0.25</v>
      </c>
      <c r="M349" s="3">
        <v>1.2E-2</v>
      </c>
      <c r="O349" s="3">
        <v>1.5</v>
      </c>
      <c r="P349" s="3">
        <v>0.05</v>
      </c>
    </row>
    <row r="350" spans="1:16" x14ac:dyDescent="0.2">
      <c r="A350" s="3" t="s">
        <v>23</v>
      </c>
      <c r="B350" s="3" t="s">
        <v>150</v>
      </c>
      <c r="C350" s="3" t="s">
        <v>24</v>
      </c>
      <c r="D350" s="5">
        <v>162.87</v>
      </c>
      <c r="E350" s="4">
        <v>42437</v>
      </c>
      <c r="F350" s="4" t="s">
        <v>51</v>
      </c>
      <c r="G350" s="3" t="s">
        <v>21</v>
      </c>
      <c r="H350" s="3" t="s">
        <v>15</v>
      </c>
      <c r="I350" s="3">
        <v>2.5</v>
      </c>
      <c r="J350" s="3">
        <v>2.5000000000000001E-2</v>
      </c>
      <c r="K350" s="3">
        <v>5.0000000000000001E-3</v>
      </c>
      <c r="L350" s="3">
        <v>0.25</v>
      </c>
      <c r="M350" s="3">
        <v>1.2E-2</v>
      </c>
      <c r="O350" s="3">
        <v>0.05</v>
      </c>
      <c r="P350" s="3">
        <v>0.05</v>
      </c>
    </row>
    <row r="351" spans="1:16" x14ac:dyDescent="0.2">
      <c r="A351" s="3" t="s">
        <v>23</v>
      </c>
      <c r="B351" s="3" t="s">
        <v>150</v>
      </c>
      <c r="C351" s="3" t="s">
        <v>24</v>
      </c>
      <c r="D351" s="5">
        <v>162.87</v>
      </c>
      <c r="E351" s="4">
        <v>42437</v>
      </c>
      <c r="F351" s="4" t="s">
        <v>51</v>
      </c>
      <c r="G351" s="3" t="s">
        <v>21</v>
      </c>
      <c r="H351" s="3" t="s">
        <v>15</v>
      </c>
      <c r="I351" s="3">
        <v>2.5</v>
      </c>
      <c r="J351" s="3">
        <v>2.5000000000000001E-2</v>
      </c>
      <c r="K351" s="3">
        <v>5.0000000000000001E-3</v>
      </c>
      <c r="L351" s="3">
        <v>0.25</v>
      </c>
      <c r="M351" s="3">
        <v>1.2E-2</v>
      </c>
      <c r="O351" s="3">
        <v>0.05</v>
      </c>
      <c r="P351" s="3">
        <v>0.05</v>
      </c>
    </row>
    <row r="352" spans="1:16" x14ac:dyDescent="0.2">
      <c r="A352" s="3" t="s">
        <v>23</v>
      </c>
      <c r="B352" s="3" t="s">
        <v>150</v>
      </c>
      <c r="C352" s="3" t="s">
        <v>24</v>
      </c>
      <c r="D352" s="5">
        <v>162.87</v>
      </c>
      <c r="E352" s="4">
        <v>42437</v>
      </c>
      <c r="F352" s="4" t="s">
        <v>51</v>
      </c>
      <c r="G352" s="3" t="s">
        <v>21</v>
      </c>
      <c r="H352" s="3" t="s">
        <v>15</v>
      </c>
      <c r="I352" s="3">
        <v>2.5</v>
      </c>
      <c r="J352" s="3">
        <v>2.5000000000000001E-2</v>
      </c>
      <c r="K352" s="3">
        <v>5.0000000000000001E-3</v>
      </c>
      <c r="L352" s="3">
        <v>0.25</v>
      </c>
      <c r="M352" s="3">
        <v>1.2E-2</v>
      </c>
      <c r="O352" s="3">
        <v>0.05</v>
      </c>
      <c r="P352" s="3">
        <v>0.05</v>
      </c>
    </row>
    <row r="353" spans="1:16" x14ac:dyDescent="0.2">
      <c r="A353" s="3" t="s">
        <v>23</v>
      </c>
      <c r="B353" s="3" t="s">
        <v>150</v>
      </c>
      <c r="C353" s="3" t="s">
        <v>24</v>
      </c>
      <c r="D353" s="5">
        <v>162.87</v>
      </c>
      <c r="E353" s="4">
        <v>42437</v>
      </c>
      <c r="F353" s="4" t="s">
        <v>51</v>
      </c>
      <c r="G353" s="3" t="s">
        <v>21</v>
      </c>
      <c r="H353" s="3" t="s">
        <v>13</v>
      </c>
      <c r="I353" s="3">
        <v>2.5</v>
      </c>
      <c r="J353" s="3">
        <v>0.16</v>
      </c>
      <c r="K353" s="3">
        <v>5.0000000000000001E-3</v>
      </c>
      <c r="L353" s="3">
        <v>0.25</v>
      </c>
      <c r="M353" s="3">
        <v>1.2E-2</v>
      </c>
      <c r="N353" s="3">
        <v>1.4999999999999999E-2</v>
      </c>
      <c r="O353" s="3">
        <v>0.05</v>
      </c>
      <c r="P353" s="3">
        <v>0.05</v>
      </c>
    </row>
    <row r="354" spans="1:16" x14ac:dyDescent="0.2">
      <c r="A354" s="3" t="s">
        <v>23</v>
      </c>
      <c r="B354" s="3" t="s">
        <v>150</v>
      </c>
      <c r="C354" s="3" t="s">
        <v>24</v>
      </c>
      <c r="D354" s="5">
        <v>162.87</v>
      </c>
      <c r="E354" s="4">
        <v>42437</v>
      </c>
      <c r="F354" s="4" t="s">
        <v>51</v>
      </c>
      <c r="G354" s="3" t="s">
        <v>21</v>
      </c>
      <c r="H354" s="3" t="s">
        <v>13</v>
      </c>
      <c r="I354" s="3">
        <v>2.5</v>
      </c>
      <c r="J354" s="3">
        <v>0.24</v>
      </c>
      <c r="K354" s="3">
        <v>5.0000000000000001E-3</v>
      </c>
      <c r="L354" s="3">
        <v>0.25</v>
      </c>
      <c r="M354" s="3">
        <v>1.2E-2</v>
      </c>
      <c r="N354" s="3">
        <v>1.0999999999999999E-2</v>
      </c>
      <c r="O354" s="3">
        <v>0.05</v>
      </c>
      <c r="P354" s="3">
        <v>0.05</v>
      </c>
    </row>
    <row r="355" spans="1:16" x14ac:dyDescent="0.2">
      <c r="A355" s="3" t="s">
        <v>23</v>
      </c>
      <c r="B355" s="3" t="s">
        <v>150</v>
      </c>
      <c r="C355" s="3" t="s">
        <v>24</v>
      </c>
      <c r="D355" s="5">
        <v>162.87</v>
      </c>
      <c r="E355" s="4">
        <v>42437</v>
      </c>
      <c r="F355" s="4" t="s">
        <v>51</v>
      </c>
      <c r="G355" s="3" t="s">
        <v>21</v>
      </c>
      <c r="H355" s="3" t="s">
        <v>13</v>
      </c>
      <c r="I355" s="3">
        <v>2.5</v>
      </c>
      <c r="J355" s="3">
        <v>0.34</v>
      </c>
      <c r="K355" s="3">
        <v>5.0000000000000001E-3</v>
      </c>
      <c r="L355" s="3">
        <v>0.25</v>
      </c>
      <c r="M355" s="3">
        <v>1.2E-2</v>
      </c>
      <c r="N355" s="3">
        <v>1.2999999999999999E-2</v>
      </c>
      <c r="O355" s="3">
        <v>0.05</v>
      </c>
      <c r="P355" s="3">
        <v>0.05</v>
      </c>
    </row>
    <row r="356" spans="1:16" x14ac:dyDescent="0.2">
      <c r="A356" s="3" t="s">
        <v>23</v>
      </c>
      <c r="B356" s="3" t="s">
        <v>150</v>
      </c>
      <c r="C356" s="3" t="s">
        <v>24</v>
      </c>
      <c r="D356" s="5">
        <v>162.87</v>
      </c>
      <c r="E356" s="4">
        <v>42437</v>
      </c>
      <c r="F356" s="4" t="s">
        <v>51</v>
      </c>
      <c r="G356" s="3" t="s">
        <v>21</v>
      </c>
      <c r="H356" s="3" t="s">
        <v>13</v>
      </c>
      <c r="I356" s="3">
        <v>2.5</v>
      </c>
      <c r="J356" s="3">
        <v>0.32</v>
      </c>
      <c r="K356" s="3">
        <v>5.0000000000000001E-3</v>
      </c>
      <c r="L356" s="3">
        <v>0.25</v>
      </c>
      <c r="M356" s="3">
        <v>1.2E-2</v>
      </c>
      <c r="N356" s="3">
        <v>8.8000000000000005E-3</v>
      </c>
      <c r="O356" s="3">
        <v>0.05</v>
      </c>
      <c r="P356" s="3">
        <v>0.05</v>
      </c>
    </row>
    <row r="357" spans="1:16" x14ac:dyDescent="0.2">
      <c r="A357" s="3" t="s">
        <v>23</v>
      </c>
      <c r="B357" s="3" t="s">
        <v>150</v>
      </c>
      <c r="C357" s="3" t="s">
        <v>24</v>
      </c>
      <c r="D357" s="5">
        <v>162.87</v>
      </c>
      <c r="E357" s="4">
        <v>42437</v>
      </c>
      <c r="F357" s="4" t="s">
        <v>51</v>
      </c>
      <c r="G357" s="3" t="s">
        <v>21</v>
      </c>
      <c r="H357" s="3" t="s">
        <v>13</v>
      </c>
      <c r="I357" s="3">
        <v>2.5</v>
      </c>
      <c r="J357" s="3">
        <v>0.22</v>
      </c>
      <c r="K357" s="3">
        <v>5.0000000000000001E-3</v>
      </c>
      <c r="L357" s="3">
        <v>0.25</v>
      </c>
      <c r="M357" s="3">
        <v>1.2E-2</v>
      </c>
      <c r="N357" s="3">
        <v>1.2999999999999999E-2</v>
      </c>
      <c r="O357" s="3">
        <v>0.05</v>
      </c>
      <c r="P357" s="3">
        <v>0.05</v>
      </c>
    </row>
    <row r="358" spans="1:16" x14ac:dyDescent="0.2">
      <c r="A358" s="3" t="s">
        <v>23</v>
      </c>
      <c r="B358" s="3" t="s">
        <v>150</v>
      </c>
      <c r="C358" s="3" t="s">
        <v>24</v>
      </c>
      <c r="D358" s="5">
        <v>162.87</v>
      </c>
      <c r="E358" s="4">
        <v>42437</v>
      </c>
      <c r="F358" s="4" t="s">
        <v>51</v>
      </c>
      <c r="G358" s="3" t="s">
        <v>21</v>
      </c>
      <c r="H358" s="3" t="s">
        <v>38</v>
      </c>
      <c r="I358" s="3">
        <v>2.5</v>
      </c>
      <c r="J358" s="3">
        <v>2.5000000000000001E-2</v>
      </c>
      <c r="K358" s="3">
        <v>5.0000000000000001E-3</v>
      </c>
      <c r="L358" s="3">
        <v>0.25</v>
      </c>
      <c r="M358" s="3">
        <v>1.2E-2</v>
      </c>
      <c r="O358" s="3">
        <v>4.7</v>
      </c>
      <c r="P358" s="3">
        <v>1.5</v>
      </c>
    </row>
    <row r="359" spans="1:16" x14ac:dyDescent="0.2">
      <c r="A359" s="3" t="s">
        <v>23</v>
      </c>
      <c r="B359" s="3" t="s">
        <v>150</v>
      </c>
      <c r="C359" s="3" t="s">
        <v>24</v>
      </c>
      <c r="D359" s="5">
        <v>162.87</v>
      </c>
      <c r="E359" s="4">
        <v>42437</v>
      </c>
      <c r="F359" s="4" t="s">
        <v>51</v>
      </c>
      <c r="G359" s="3" t="s">
        <v>21</v>
      </c>
      <c r="H359" s="3" t="s">
        <v>38</v>
      </c>
      <c r="I359" s="3">
        <v>2.5</v>
      </c>
      <c r="J359" s="3">
        <v>0.12</v>
      </c>
      <c r="K359" s="3">
        <v>5.0000000000000001E-3</v>
      </c>
      <c r="L359" s="3">
        <v>0.25</v>
      </c>
      <c r="M359" s="3">
        <v>1.2E-2</v>
      </c>
      <c r="O359" s="3">
        <v>4</v>
      </c>
      <c r="P359" s="3">
        <v>1.1000000000000001</v>
      </c>
    </row>
    <row r="360" spans="1:16" x14ac:dyDescent="0.2">
      <c r="A360" s="3" t="s">
        <v>23</v>
      </c>
      <c r="B360" s="3" t="s">
        <v>150</v>
      </c>
      <c r="C360" s="3" t="s">
        <v>24</v>
      </c>
      <c r="D360" s="5">
        <v>162.87</v>
      </c>
      <c r="E360" s="4">
        <v>42437</v>
      </c>
      <c r="F360" s="4" t="s">
        <v>51</v>
      </c>
      <c r="G360" s="3" t="s">
        <v>21</v>
      </c>
      <c r="H360" s="3" t="s">
        <v>38</v>
      </c>
      <c r="I360" s="3">
        <v>21</v>
      </c>
      <c r="J360" s="3">
        <v>2.5000000000000001E-2</v>
      </c>
      <c r="K360" s="3">
        <v>5.0000000000000001E-3</v>
      </c>
      <c r="L360" s="3">
        <v>0.25</v>
      </c>
      <c r="M360" s="3">
        <v>0.19</v>
      </c>
      <c r="O360" s="3">
        <v>5.8</v>
      </c>
      <c r="P360" s="3">
        <v>1.2</v>
      </c>
    </row>
    <row r="361" spans="1:16" x14ac:dyDescent="0.2">
      <c r="A361" s="3" t="s">
        <v>23</v>
      </c>
      <c r="B361" s="3" t="s">
        <v>150</v>
      </c>
      <c r="C361" s="3" t="s">
        <v>24</v>
      </c>
      <c r="D361" s="5">
        <v>162.87</v>
      </c>
      <c r="E361" s="4">
        <v>42437</v>
      </c>
      <c r="F361" s="4" t="s">
        <v>51</v>
      </c>
      <c r="G361" s="3" t="s">
        <v>21</v>
      </c>
      <c r="H361" s="3" t="s">
        <v>38</v>
      </c>
      <c r="I361" s="3">
        <v>2.5</v>
      </c>
      <c r="J361" s="3">
        <v>2.5000000000000001E-2</v>
      </c>
      <c r="K361" s="3">
        <v>5.0000000000000001E-3</v>
      </c>
      <c r="L361" s="3">
        <v>0.25</v>
      </c>
      <c r="M361" s="3">
        <v>1.2E-2</v>
      </c>
      <c r="O361" s="3">
        <v>5.0999999999999996</v>
      </c>
      <c r="P361" s="3">
        <v>0.05</v>
      </c>
    </row>
    <row r="362" spans="1:16" x14ac:dyDescent="0.2">
      <c r="A362" s="3" t="s">
        <v>23</v>
      </c>
      <c r="B362" s="3" t="s">
        <v>150</v>
      </c>
      <c r="C362" s="3" t="s">
        <v>24</v>
      </c>
      <c r="D362" s="5">
        <v>162.87</v>
      </c>
      <c r="E362" s="4">
        <v>42437</v>
      </c>
      <c r="F362" s="4" t="s">
        <v>51</v>
      </c>
      <c r="G362" s="3" t="s">
        <v>21</v>
      </c>
      <c r="H362" s="3" t="s">
        <v>38</v>
      </c>
      <c r="I362" s="3">
        <v>2.5</v>
      </c>
      <c r="J362" s="3">
        <v>2.5000000000000001E-2</v>
      </c>
      <c r="K362" s="3">
        <v>5.0000000000000001E-3</v>
      </c>
      <c r="L362" s="3">
        <v>0.25</v>
      </c>
      <c r="M362" s="3">
        <v>1.2E-2</v>
      </c>
      <c r="O362" s="3">
        <v>5.5</v>
      </c>
      <c r="P362" s="3">
        <v>0.05</v>
      </c>
    </row>
    <row r="363" spans="1:16" x14ac:dyDescent="0.2">
      <c r="A363" s="3" t="s">
        <v>23</v>
      </c>
      <c r="B363" s="3" t="s">
        <v>150</v>
      </c>
      <c r="C363" s="3" t="s">
        <v>24</v>
      </c>
      <c r="D363" s="5">
        <v>162.87</v>
      </c>
      <c r="E363" s="4">
        <v>42437</v>
      </c>
      <c r="F363" s="4" t="s">
        <v>51</v>
      </c>
      <c r="G363" s="3" t="s">
        <v>21</v>
      </c>
      <c r="H363" s="3" t="s">
        <v>38</v>
      </c>
      <c r="I363" s="3">
        <v>2.5</v>
      </c>
      <c r="J363" s="3">
        <v>2.5000000000000001E-2</v>
      </c>
      <c r="K363" s="3">
        <v>5.0000000000000001E-3</v>
      </c>
      <c r="L363" s="3">
        <v>0.25</v>
      </c>
      <c r="M363" s="3">
        <v>1.2E-2</v>
      </c>
      <c r="O363" s="3">
        <v>4.4000000000000004</v>
      </c>
      <c r="P363" s="3">
        <v>1.4</v>
      </c>
    </row>
    <row r="364" spans="1:16" x14ac:dyDescent="0.2">
      <c r="A364" s="3" t="s">
        <v>23</v>
      </c>
      <c r="B364" s="3" t="s">
        <v>150</v>
      </c>
      <c r="C364" s="3" t="s">
        <v>24</v>
      </c>
      <c r="D364" s="5">
        <v>162.87</v>
      </c>
      <c r="E364" s="4">
        <v>42437</v>
      </c>
      <c r="F364" s="4" t="s">
        <v>51</v>
      </c>
      <c r="G364" s="3" t="s">
        <v>21</v>
      </c>
      <c r="H364" s="3" t="s">
        <v>38</v>
      </c>
      <c r="I364" s="3">
        <v>2.5</v>
      </c>
      <c r="J364" s="3">
        <v>2.5000000000000001E-2</v>
      </c>
      <c r="K364" s="3">
        <v>5.0000000000000001E-3</v>
      </c>
      <c r="L364" s="3">
        <v>0.25</v>
      </c>
      <c r="M364" s="3">
        <v>1.2E-2</v>
      </c>
      <c r="O364" s="3">
        <v>6.4</v>
      </c>
      <c r="P364" s="3">
        <v>1.3</v>
      </c>
    </row>
    <row r="365" spans="1:16" x14ac:dyDescent="0.2">
      <c r="A365" s="3" t="s">
        <v>23</v>
      </c>
      <c r="B365" s="3" t="s">
        <v>150</v>
      </c>
      <c r="C365" s="3" t="s">
        <v>24</v>
      </c>
      <c r="D365" s="5">
        <v>162.87</v>
      </c>
      <c r="E365" s="4">
        <v>42437</v>
      </c>
      <c r="F365" s="4" t="s">
        <v>51</v>
      </c>
      <c r="G365" s="3" t="s">
        <v>21</v>
      </c>
      <c r="H365" s="3" t="s">
        <v>38</v>
      </c>
      <c r="I365" s="3">
        <v>2.5</v>
      </c>
      <c r="J365" s="3">
        <v>2.5000000000000001E-2</v>
      </c>
      <c r="K365" s="3">
        <v>5.0000000000000001E-3</v>
      </c>
      <c r="L365" s="3">
        <v>0.25</v>
      </c>
      <c r="M365" s="3">
        <v>1.2E-2</v>
      </c>
      <c r="O365" s="3">
        <v>5.8</v>
      </c>
      <c r="P365" s="3">
        <v>0.88</v>
      </c>
    </row>
    <row r="366" spans="1:16" x14ac:dyDescent="0.2">
      <c r="A366" s="3" t="s">
        <v>23</v>
      </c>
      <c r="B366" s="3" t="s">
        <v>150</v>
      </c>
      <c r="C366" s="3" t="s">
        <v>24</v>
      </c>
      <c r="D366" s="5">
        <v>162.87</v>
      </c>
      <c r="E366" s="4">
        <v>42437</v>
      </c>
      <c r="F366" s="4" t="s">
        <v>51</v>
      </c>
      <c r="G366" s="3" t="s">
        <v>21</v>
      </c>
      <c r="H366" s="3" t="s">
        <v>38</v>
      </c>
      <c r="I366" s="3">
        <v>2.5</v>
      </c>
      <c r="J366" s="3">
        <v>2.5000000000000001E-2</v>
      </c>
      <c r="K366" s="3">
        <v>5.0000000000000001E-3</v>
      </c>
      <c r="L366" s="3">
        <v>0.25</v>
      </c>
      <c r="M366" s="3">
        <v>1.2E-2</v>
      </c>
      <c r="O366" s="3">
        <v>6.4</v>
      </c>
      <c r="P366" s="3">
        <v>0.05</v>
      </c>
    </row>
    <row r="367" spans="1:16" x14ac:dyDescent="0.2">
      <c r="A367" s="3" t="s">
        <v>23</v>
      </c>
      <c r="B367" s="3" t="s">
        <v>150</v>
      </c>
      <c r="C367" s="3" t="s">
        <v>24</v>
      </c>
      <c r="D367" s="5">
        <v>162.87</v>
      </c>
      <c r="E367" s="4">
        <v>42437</v>
      </c>
      <c r="F367" s="4" t="s">
        <v>51</v>
      </c>
      <c r="G367" s="3" t="s">
        <v>21</v>
      </c>
      <c r="H367" s="3" t="s">
        <v>38</v>
      </c>
      <c r="I367" s="3">
        <v>2.5</v>
      </c>
      <c r="J367" s="3">
        <v>2.5000000000000001E-2</v>
      </c>
      <c r="K367" s="3">
        <v>5.0000000000000001E-3</v>
      </c>
      <c r="L367" s="3">
        <v>0.25</v>
      </c>
      <c r="M367" s="3">
        <v>1.2E-2</v>
      </c>
      <c r="O367" s="3">
        <v>5.0999999999999996</v>
      </c>
      <c r="P367" s="3">
        <v>0.05</v>
      </c>
    </row>
    <row r="368" spans="1:16" x14ac:dyDescent="0.2">
      <c r="A368" s="3" t="s">
        <v>23</v>
      </c>
      <c r="B368" s="3" t="s">
        <v>150</v>
      </c>
      <c r="C368" s="3" t="s">
        <v>24</v>
      </c>
      <c r="D368" s="5">
        <v>162.87</v>
      </c>
      <c r="E368" s="4">
        <v>42437</v>
      </c>
      <c r="F368" s="4" t="s">
        <v>51</v>
      </c>
      <c r="G368" s="3" t="s">
        <v>21</v>
      </c>
      <c r="H368" s="3" t="s">
        <v>14</v>
      </c>
      <c r="I368" s="3">
        <v>2.5</v>
      </c>
      <c r="J368" s="3">
        <v>2.5000000000000001E-2</v>
      </c>
      <c r="K368" s="3">
        <v>5.0000000000000001E-3</v>
      </c>
      <c r="L368" s="3">
        <v>0.25</v>
      </c>
      <c r="M368" s="3">
        <v>1.2E-2</v>
      </c>
      <c r="N368" s="3">
        <v>3.1E-2</v>
      </c>
      <c r="O368" s="3">
        <v>1.3</v>
      </c>
      <c r="P368" s="3">
        <v>0.05</v>
      </c>
    </row>
    <row r="369" spans="1:16" x14ac:dyDescent="0.2">
      <c r="A369" s="3" t="s">
        <v>23</v>
      </c>
      <c r="B369" s="3" t="s">
        <v>150</v>
      </c>
      <c r="C369" s="3" t="s">
        <v>24</v>
      </c>
      <c r="D369" s="5">
        <v>162.87</v>
      </c>
      <c r="E369" s="4">
        <v>42437</v>
      </c>
      <c r="F369" s="4" t="s">
        <v>51</v>
      </c>
      <c r="G369" s="3" t="s">
        <v>21</v>
      </c>
      <c r="H369" s="3" t="s">
        <v>14</v>
      </c>
      <c r="I369" s="3">
        <v>2.5</v>
      </c>
      <c r="J369" s="3">
        <v>0.13</v>
      </c>
      <c r="K369" s="3">
        <v>5.0000000000000001E-3</v>
      </c>
      <c r="L369" s="3">
        <v>0.25</v>
      </c>
      <c r="M369" s="3">
        <v>1.2E-2</v>
      </c>
      <c r="N369" s="3">
        <v>7.3999999999999996E-2</v>
      </c>
      <c r="O369" s="3">
        <v>0.05</v>
      </c>
      <c r="P369" s="3">
        <v>0.05</v>
      </c>
    </row>
    <row r="370" spans="1:16" x14ac:dyDescent="0.2">
      <c r="A370" s="3" t="s">
        <v>23</v>
      </c>
      <c r="B370" s="3" t="s">
        <v>151</v>
      </c>
      <c r="C370" s="3" t="s">
        <v>29</v>
      </c>
      <c r="D370" s="5">
        <v>162.87</v>
      </c>
      <c r="E370" s="4">
        <v>42437</v>
      </c>
      <c r="F370" s="4" t="s">
        <v>51</v>
      </c>
      <c r="G370" s="3" t="s">
        <v>21</v>
      </c>
      <c r="H370" s="3" t="s">
        <v>37</v>
      </c>
      <c r="I370" s="3">
        <v>2.5</v>
      </c>
      <c r="J370" s="3">
        <v>2.5000000000000001E-2</v>
      </c>
      <c r="K370" s="3">
        <v>5.0000000000000001E-3</v>
      </c>
      <c r="L370" s="3">
        <v>0.25</v>
      </c>
      <c r="M370" s="3">
        <v>1.2E-2</v>
      </c>
      <c r="N370" s="3" t="s">
        <v>39</v>
      </c>
      <c r="O370" s="3">
        <v>1.5</v>
      </c>
      <c r="P370" s="3">
        <v>0.05</v>
      </c>
    </row>
    <row r="371" spans="1:16" x14ac:dyDescent="0.2">
      <c r="A371" s="3" t="s">
        <v>23</v>
      </c>
      <c r="B371" s="3" t="s">
        <v>151</v>
      </c>
      <c r="C371" s="3" t="s">
        <v>29</v>
      </c>
      <c r="D371" s="5">
        <v>147.54</v>
      </c>
      <c r="E371" s="4">
        <v>42437</v>
      </c>
      <c r="F371" s="4" t="s">
        <v>51</v>
      </c>
      <c r="G371" s="3" t="s">
        <v>21</v>
      </c>
      <c r="H371" s="3" t="s">
        <v>36</v>
      </c>
      <c r="I371" s="3">
        <v>2.5</v>
      </c>
      <c r="J371" s="3">
        <v>2.5000000000000001E-2</v>
      </c>
      <c r="K371" s="3">
        <v>5.0000000000000001E-3</v>
      </c>
      <c r="L371" s="3">
        <v>0.25</v>
      </c>
      <c r="M371" s="3">
        <v>1.2E-2</v>
      </c>
      <c r="O371" s="3">
        <v>0.05</v>
      </c>
      <c r="P371" s="3">
        <v>0.05</v>
      </c>
    </row>
    <row r="372" spans="1:16" x14ac:dyDescent="0.2">
      <c r="A372" s="3" t="s">
        <v>23</v>
      </c>
      <c r="B372" s="3" t="s">
        <v>151</v>
      </c>
      <c r="C372" s="3" t="s">
        <v>29</v>
      </c>
      <c r="D372" s="5">
        <v>147.54</v>
      </c>
      <c r="E372" s="4">
        <v>42437</v>
      </c>
      <c r="F372" s="4" t="s">
        <v>51</v>
      </c>
      <c r="G372" s="3" t="s">
        <v>21</v>
      </c>
      <c r="H372" s="3" t="s">
        <v>36</v>
      </c>
      <c r="I372" s="3">
        <v>2.5</v>
      </c>
      <c r="J372" s="3">
        <v>2.5000000000000001E-2</v>
      </c>
      <c r="K372" s="3">
        <v>5.0000000000000001E-3</v>
      </c>
      <c r="L372" s="3">
        <v>0.25</v>
      </c>
      <c r="M372" s="3">
        <v>1.2E-2</v>
      </c>
      <c r="O372" s="3">
        <v>0.05</v>
      </c>
      <c r="P372" s="3">
        <v>0.05</v>
      </c>
    </row>
    <row r="373" spans="1:16" x14ac:dyDescent="0.2">
      <c r="A373" s="3" t="s">
        <v>23</v>
      </c>
      <c r="B373" s="3" t="s">
        <v>151</v>
      </c>
      <c r="C373" s="3" t="s">
        <v>29</v>
      </c>
      <c r="D373" s="5">
        <v>147.54</v>
      </c>
      <c r="E373" s="4">
        <v>42437</v>
      </c>
      <c r="F373" s="4" t="s">
        <v>51</v>
      </c>
      <c r="G373" s="3" t="s">
        <v>21</v>
      </c>
      <c r="H373" s="3" t="s">
        <v>36</v>
      </c>
      <c r="I373" s="3">
        <v>2.5</v>
      </c>
      <c r="J373" s="3">
        <v>9.7000000000000003E-2</v>
      </c>
      <c r="K373" s="3">
        <v>5.0000000000000001E-3</v>
      </c>
      <c r="L373" s="3">
        <v>0.25</v>
      </c>
      <c r="M373" s="3">
        <v>1.2E-2</v>
      </c>
      <c r="O373" s="3">
        <v>0.05</v>
      </c>
      <c r="P373" s="3">
        <v>0.05</v>
      </c>
    </row>
    <row r="374" spans="1:16" x14ac:dyDescent="0.2">
      <c r="A374" s="3" t="s">
        <v>23</v>
      </c>
      <c r="B374" s="3" t="s">
        <v>151</v>
      </c>
      <c r="C374" s="3" t="s">
        <v>29</v>
      </c>
      <c r="D374" s="5">
        <v>147.54</v>
      </c>
      <c r="E374" s="4">
        <v>42437</v>
      </c>
      <c r="F374" s="4" t="s">
        <v>51</v>
      </c>
      <c r="G374" s="3" t="s">
        <v>21</v>
      </c>
      <c r="H374" s="3" t="s">
        <v>36</v>
      </c>
      <c r="I374" s="3">
        <v>2.5</v>
      </c>
      <c r="J374" s="3">
        <v>0.12</v>
      </c>
      <c r="K374" s="3">
        <v>5.0000000000000001E-3</v>
      </c>
      <c r="L374" s="3">
        <v>0.25</v>
      </c>
      <c r="M374" s="3">
        <v>1.2E-2</v>
      </c>
      <c r="O374" s="3">
        <v>0.44</v>
      </c>
      <c r="P374" s="3">
        <v>0.05</v>
      </c>
    </row>
    <row r="375" spans="1:16" x14ac:dyDescent="0.2">
      <c r="A375" s="3" t="s">
        <v>23</v>
      </c>
      <c r="B375" s="3" t="s">
        <v>151</v>
      </c>
      <c r="C375" s="3" t="s">
        <v>29</v>
      </c>
      <c r="D375" s="5">
        <v>147.54</v>
      </c>
      <c r="E375" s="4">
        <v>42437</v>
      </c>
      <c r="F375" s="4" t="s">
        <v>51</v>
      </c>
      <c r="G375" s="3" t="s">
        <v>21</v>
      </c>
      <c r="H375" s="3" t="s">
        <v>36</v>
      </c>
      <c r="I375" s="3">
        <v>2.5</v>
      </c>
      <c r="J375" s="3">
        <v>2.5000000000000001E-2</v>
      </c>
      <c r="K375" s="3">
        <v>5.0000000000000001E-3</v>
      </c>
      <c r="L375" s="3">
        <v>0.25</v>
      </c>
      <c r="M375" s="3">
        <v>1.2E-2</v>
      </c>
      <c r="O375" s="3">
        <v>2.5</v>
      </c>
      <c r="P375" s="3">
        <v>0.05</v>
      </c>
    </row>
    <row r="376" spans="1:16" x14ac:dyDescent="0.2">
      <c r="A376" s="3" t="s">
        <v>23</v>
      </c>
      <c r="B376" s="3" t="s">
        <v>151</v>
      </c>
      <c r="C376" s="3" t="s">
        <v>29</v>
      </c>
      <c r="D376" s="5">
        <v>147.54</v>
      </c>
      <c r="E376" s="4">
        <v>42437</v>
      </c>
      <c r="F376" s="4" t="s">
        <v>51</v>
      </c>
      <c r="G376" s="3" t="s">
        <v>21</v>
      </c>
      <c r="H376" s="3" t="s">
        <v>36</v>
      </c>
      <c r="I376" s="3">
        <v>2.5</v>
      </c>
      <c r="J376" s="3">
        <v>8.6999999999999994E-2</v>
      </c>
      <c r="K376" s="3">
        <v>5.0000000000000001E-3</v>
      </c>
      <c r="L376" s="3">
        <v>0.25</v>
      </c>
      <c r="M376" s="3">
        <v>1.2E-2</v>
      </c>
      <c r="O376" s="3">
        <v>0.62</v>
      </c>
      <c r="P376" s="3">
        <v>0.05</v>
      </c>
    </row>
    <row r="377" spans="1:16" x14ac:dyDescent="0.2">
      <c r="A377" s="3" t="s">
        <v>23</v>
      </c>
      <c r="B377" s="3" t="s">
        <v>151</v>
      </c>
      <c r="C377" s="3" t="s">
        <v>29</v>
      </c>
      <c r="D377" s="5">
        <v>147.54</v>
      </c>
      <c r="E377" s="4">
        <v>42437</v>
      </c>
      <c r="F377" s="4" t="s">
        <v>51</v>
      </c>
      <c r="G377" s="3" t="s">
        <v>21</v>
      </c>
      <c r="H377" s="3" t="s">
        <v>36</v>
      </c>
      <c r="I377" s="3">
        <v>2.5</v>
      </c>
      <c r="J377" s="3">
        <v>0.13</v>
      </c>
      <c r="K377" s="3">
        <v>5.0000000000000001E-3</v>
      </c>
      <c r="L377" s="3">
        <v>0.25</v>
      </c>
      <c r="M377" s="3">
        <v>1.2E-2</v>
      </c>
      <c r="O377" s="3">
        <v>0.46</v>
      </c>
      <c r="P377" s="3">
        <v>0.05</v>
      </c>
    </row>
    <row r="378" spans="1:16" x14ac:dyDescent="0.2">
      <c r="A378" s="3" t="s">
        <v>23</v>
      </c>
      <c r="B378" s="3" t="s">
        <v>151</v>
      </c>
      <c r="C378" s="3" t="s">
        <v>29</v>
      </c>
      <c r="D378" s="5">
        <v>147.54</v>
      </c>
      <c r="E378" s="4">
        <v>42437</v>
      </c>
      <c r="F378" s="4" t="s">
        <v>51</v>
      </c>
      <c r="G378" s="3" t="s">
        <v>21</v>
      </c>
      <c r="H378" s="3" t="s">
        <v>36</v>
      </c>
      <c r="I378" s="3">
        <v>2.5</v>
      </c>
      <c r="J378" s="3">
        <v>2.5000000000000001E-2</v>
      </c>
      <c r="K378" s="3">
        <v>5.0000000000000001E-3</v>
      </c>
      <c r="L378" s="3">
        <v>0.25</v>
      </c>
      <c r="M378" s="3">
        <v>1.2E-2</v>
      </c>
      <c r="O378" s="3">
        <v>0.65</v>
      </c>
      <c r="P378" s="3">
        <v>0.05</v>
      </c>
    </row>
    <row r="379" spans="1:16" x14ac:dyDescent="0.2">
      <c r="A379" s="3" t="s">
        <v>23</v>
      </c>
      <c r="B379" s="3" t="s">
        <v>151</v>
      </c>
      <c r="C379" s="3" t="s">
        <v>29</v>
      </c>
      <c r="D379" s="5">
        <v>147.54</v>
      </c>
      <c r="E379" s="4">
        <v>42437</v>
      </c>
      <c r="F379" s="4" t="s">
        <v>51</v>
      </c>
      <c r="G379" s="3" t="s">
        <v>21</v>
      </c>
      <c r="H379" s="3" t="s">
        <v>36</v>
      </c>
      <c r="I379" s="3">
        <v>2.5</v>
      </c>
      <c r="J379" s="3">
        <v>2.5000000000000001E-2</v>
      </c>
      <c r="K379" s="3">
        <v>5.0000000000000001E-3</v>
      </c>
      <c r="L379" s="3">
        <v>0.25</v>
      </c>
      <c r="M379" s="3">
        <v>1.2E-2</v>
      </c>
      <c r="O379" s="3">
        <v>1.9</v>
      </c>
      <c r="P379" s="3">
        <v>0.05</v>
      </c>
    </row>
    <row r="380" spans="1:16" x14ac:dyDescent="0.2">
      <c r="A380" s="3" t="s">
        <v>23</v>
      </c>
      <c r="B380" s="3" t="s">
        <v>151</v>
      </c>
      <c r="C380" s="3" t="s">
        <v>29</v>
      </c>
      <c r="D380" s="5">
        <v>147.54</v>
      </c>
      <c r="E380" s="4">
        <v>42437</v>
      </c>
      <c r="F380" s="4" t="s">
        <v>51</v>
      </c>
      <c r="G380" s="3" t="s">
        <v>21</v>
      </c>
      <c r="H380" s="3" t="s">
        <v>36</v>
      </c>
      <c r="I380" s="3">
        <v>2.5</v>
      </c>
      <c r="J380" s="3">
        <v>2.5000000000000001E-2</v>
      </c>
      <c r="K380" s="3">
        <v>5.0000000000000001E-3</v>
      </c>
      <c r="L380" s="3">
        <v>0.25</v>
      </c>
      <c r="M380" s="3">
        <v>1.2E-2</v>
      </c>
      <c r="O380" s="3">
        <v>0.81</v>
      </c>
      <c r="P380" s="3">
        <v>0.05</v>
      </c>
    </row>
    <row r="381" spans="1:16" x14ac:dyDescent="0.2">
      <c r="A381" s="3" t="s">
        <v>23</v>
      </c>
      <c r="B381" s="3" t="s">
        <v>151</v>
      </c>
      <c r="C381" s="3" t="s">
        <v>29</v>
      </c>
      <c r="D381" s="5">
        <v>147.54</v>
      </c>
      <c r="E381" s="4">
        <v>42437</v>
      </c>
      <c r="F381" s="4" t="s">
        <v>51</v>
      </c>
      <c r="G381" s="3" t="s">
        <v>21</v>
      </c>
      <c r="H381" s="3" t="s">
        <v>36</v>
      </c>
      <c r="I381" s="3">
        <v>2.5</v>
      </c>
      <c r="J381" s="3">
        <v>2.5000000000000001E-2</v>
      </c>
      <c r="K381" s="3">
        <v>5.0000000000000001E-3</v>
      </c>
      <c r="L381" s="3">
        <v>0.25</v>
      </c>
      <c r="M381" s="3">
        <v>1.2E-2</v>
      </c>
      <c r="O381" s="3">
        <v>0.72</v>
      </c>
      <c r="P381" s="3">
        <v>0.05</v>
      </c>
    </row>
    <row r="382" spans="1:16" x14ac:dyDescent="0.2">
      <c r="A382" s="3" t="s">
        <v>23</v>
      </c>
      <c r="B382" s="3" t="s">
        <v>151</v>
      </c>
      <c r="C382" s="3" t="s">
        <v>29</v>
      </c>
      <c r="D382" s="5">
        <v>147.54</v>
      </c>
      <c r="E382" s="4">
        <v>42437</v>
      </c>
      <c r="F382" s="4" t="s">
        <v>51</v>
      </c>
      <c r="G382" s="3" t="s">
        <v>21</v>
      </c>
      <c r="H382" s="3" t="s">
        <v>15</v>
      </c>
      <c r="I382" s="3">
        <v>19</v>
      </c>
      <c r="J382" s="3">
        <v>2.5000000000000001E-2</v>
      </c>
      <c r="K382" s="3">
        <v>5.0000000000000001E-3</v>
      </c>
      <c r="L382" s="3">
        <v>0.25</v>
      </c>
      <c r="M382" s="3">
        <v>1.2E-2</v>
      </c>
      <c r="O382" s="3">
        <v>0.45</v>
      </c>
      <c r="P382" s="3">
        <v>0.05</v>
      </c>
    </row>
    <row r="383" spans="1:16" x14ac:dyDescent="0.2">
      <c r="A383" s="3" t="s">
        <v>23</v>
      </c>
      <c r="B383" s="3" t="s">
        <v>151</v>
      </c>
      <c r="C383" s="3" t="s">
        <v>29</v>
      </c>
      <c r="D383" s="5">
        <v>147.54</v>
      </c>
      <c r="E383" s="4">
        <v>42437</v>
      </c>
      <c r="F383" s="4" t="s">
        <v>51</v>
      </c>
      <c r="G383" s="3" t="s">
        <v>21</v>
      </c>
      <c r="H383" s="3" t="s">
        <v>15</v>
      </c>
      <c r="I383" s="3">
        <v>2.5</v>
      </c>
      <c r="J383" s="3">
        <v>2.5000000000000001E-2</v>
      </c>
      <c r="K383" s="3">
        <v>5.0000000000000001E-3</v>
      </c>
      <c r="L383" s="3">
        <v>0.25</v>
      </c>
      <c r="M383" s="3">
        <v>1.2E-2</v>
      </c>
      <c r="O383" s="3">
        <v>0.05</v>
      </c>
      <c r="P383" s="3">
        <v>0.05</v>
      </c>
    </row>
    <row r="384" spans="1:16" x14ac:dyDescent="0.2">
      <c r="A384" s="3" t="s">
        <v>23</v>
      </c>
      <c r="B384" s="3" t="s">
        <v>151</v>
      </c>
      <c r="C384" s="3" t="s">
        <v>29</v>
      </c>
      <c r="D384" s="5">
        <v>147.54</v>
      </c>
      <c r="E384" s="4">
        <v>42437</v>
      </c>
      <c r="F384" s="4" t="s">
        <v>51</v>
      </c>
      <c r="G384" s="3" t="s">
        <v>21</v>
      </c>
      <c r="H384" s="3" t="s">
        <v>15</v>
      </c>
      <c r="I384" s="3">
        <v>2.5</v>
      </c>
      <c r="J384" s="3">
        <v>2.5000000000000001E-2</v>
      </c>
      <c r="K384" s="3">
        <v>5.0000000000000001E-3</v>
      </c>
      <c r="L384" s="3">
        <v>0.25</v>
      </c>
      <c r="M384" s="3">
        <v>1.2E-2</v>
      </c>
      <c r="O384" s="3">
        <v>0.05</v>
      </c>
      <c r="P384" s="3">
        <v>0.05</v>
      </c>
    </row>
    <row r="385" spans="1:16" x14ac:dyDescent="0.2">
      <c r="A385" s="3" t="s">
        <v>23</v>
      </c>
      <c r="B385" s="3" t="s">
        <v>151</v>
      </c>
      <c r="C385" s="3" t="s">
        <v>29</v>
      </c>
      <c r="D385" s="5">
        <v>147.54</v>
      </c>
      <c r="E385" s="4">
        <v>42437</v>
      </c>
      <c r="F385" s="4" t="s">
        <v>51</v>
      </c>
      <c r="G385" s="3" t="s">
        <v>21</v>
      </c>
      <c r="H385" s="3" t="s">
        <v>15</v>
      </c>
      <c r="I385" s="3">
        <v>2.5</v>
      </c>
      <c r="J385" s="3">
        <v>2.5000000000000001E-2</v>
      </c>
      <c r="K385" s="3">
        <v>5.0000000000000001E-3</v>
      </c>
      <c r="L385" s="3">
        <v>0.25</v>
      </c>
      <c r="M385" s="3">
        <v>1.2E-2</v>
      </c>
      <c r="O385" s="3">
        <v>0.57999999999999996</v>
      </c>
      <c r="P385" s="3">
        <v>0.05</v>
      </c>
    </row>
    <row r="386" spans="1:16" x14ac:dyDescent="0.2">
      <c r="A386" s="3" t="s">
        <v>23</v>
      </c>
      <c r="B386" s="3" t="s">
        <v>151</v>
      </c>
      <c r="C386" s="3" t="s">
        <v>29</v>
      </c>
      <c r="D386" s="5">
        <v>147.54</v>
      </c>
      <c r="E386" s="4">
        <v>42437</v>
      </c>
      <c r="F386" s="4" t="s">
        <v>51</v>
      </c>
      <c r="G386" s="3" t="s">
        <v>21</v>
      </c>
      <c r="H386" s="3" t="s">
        <v>15</v>
      </c>
      <c r="I386" s="3">
        <v>2.5</v>
      </c>
      <c r="J386" s="3">
        <v>2.5000000000000001E-2</v>
      </c>
      <c r="K386" s="3">
        <v>5.0000000000000001E-3</v>
      </c>
      <c r="L386" s="3">
        <v>0.25</v>
      </c>
      <c r="M386" s="3">
        <v>1.2E-2</v>
      </c>
      <c r="O386" s="3">
        <v>0.05</v>
      </c>
      <c r="P386" s="3">
        <v>0.05</v>
      </c>
    </row>
    <row r="387" spans="1:16" x14ac:dyDescent="0.2">
      <c r="A387" s="3" t="s">
        <v>23</v>
      </c>
      <c r="B387" s="3" t="s">
        <v>151</v>
      </c>
      <c r="C387" s="3" t="s">
        <v>29</v>
      </c>
      <c r="D387" s="5">
        <v>147.54</v>
      </c>
      <c r="E387" s="4">
        <v>42437</v>
      </c>
      <c r="F387" s="4" t="s">
        <v>51</v>
      </c>
      <c r="G387" s="3" t="s">
        <v>21</v>
      </c>
      <c r="H387" s="3" t="s">
        <v>15</v>
      </c>
      <c r="I387" s="3">
        <v>2.5</v>
      </c>
      <c r="J387" s="3">
        <v>2.5000000000000001E-2</v>
      </c>
      <c r="K387" s="3">
        <v>5.0000000000000001E-3</v>
      </c>
      <c r="L387" s="3">
        <v>0.25</v>
      </c>
      <c r="M387" s="3">
        <v>1.2E-2</v>
      </c>
      <c r="O387" s="3">
        <v>0.05</v>
      </c>
      <c r="P387" s="3">
        <v>0.05</v>
      </c>
    </row>
    <row r="388" spans="1:16" x14ac:dyDescent="0.2">
      <c r="A388" s="3" t="s">
        <v>23</v>
      </c>
      <c r="B388" s="3" t="s">
        <v>151</v>
      </c>
      <c r="C388" s="3" t="s">
        <v>29</v>
      </c>
      <c r="D388" s="5">
        <v>147.54</v>
      </c>
      <c r="E388" s="4">
        <v>42437</v>
      </c>
      <c r="F388" s="4" t="s">
        <v>51</v>
      </c>
      <c r="G388" s="3" t="s">
        <v>21</v>
      </c>
      <c r="H388" s="3" t="s">
        <v>15</v>
      </c>
      <c r="I388" s="3">
        <v>2.5</v>
      </c>
      <c r="J388" s="3">
        <v>2.5000000000000001E-2</v>
      </c>
      <c r="K388" s="3">
        <v>5.0000000000000001E-3</v>
      </c>
      <c r="L388" s="3">
        <v>0.25</v>
      </c>
      <c r="M388" s="3">
        <v>1.2E-2</v>
      </c>
      <c r="O388" s="3">
        <v>0.48</v>
      </c>
      <c r="P388" s="3">
        <v>0.05</v>
      </c>
    </row>
    <row r="389" spans="1:16" x14ac:dyDescent="0.2">
      <c r="A389" s="3" t="s">
        <v>23</v>
      </c>
      <c r="B389" s="3" t="s">
        <v>151</v>
      </c>
      <c r="C389" s="3" t="s">
        <v>29</v>
      </c>
      <c r="D389" s="5">
        <v>147.54</v>
      </c>
      <c r="E389" s="4">
        <v>42437</v>
      </c>
      <c r="F389" s="4" t="s">
        <v>51</v>
      </c>
      <c r="G389" s="3" t="s">
        <v>21</v>
      </c>
      <c r="H389" s="3" t="s">
        <v>15</v>
      </c>
      <c r="I389" s="3">
        <v>2.5</v>
      </c>
      <c r="J389" s="3">
        <v>9.1999999999999998E-2</v>
      </c>
      <c r="K389" s="3">
        <v>5.0000000000000001E-3</v>
      </c>
      <c r="L389" s="3">
        <v>0.25</v>
      </c>
      <c r="M389" s="3">
        <v>1.2E-2</v>
      </c>
      <c r="O389" s="3">
        <v>0.05</v>
      </c>
      <c r="P389" s="3">
        <v>0.05</v>
      </c>
    </row>
    <row r="390" spans="1:16" x14ac:dyDescent="0.2">
      <c r="A390" s="3" t="s">
        <v>23</v>
      </c>
      <c r="B390" s="3" t="s">
        <v>151</v>
      </c>
      <c r="C390" s="3" t="s">
        <v>29</v>
      </c>
      <c r="D390" s="5">
        <v>147.54</v>
      </c>
      <c r="E390" s="4">
        <v>42437</v>
      </c>
      <c r="F390" s="4" t="s">
        <v>51</v>
      </c>
      <c r="G390" s="3" t="s">
        <v>21</v>
      </c>
      <c r="H390" s="3" t="s">
        <v>15</v>
      </c>
      <c r="I390" s="3">
        <v>2.5</v>
      </c>
      <c r="J390" s="3">
        <v>2.5000000000000001E-2</v>
      </c>
      <c r="K390" s="3">
        <v>5.0000000000000001E-3</v>
      </c>
      <c r="L390" s="3">
        <v>0.25</v>
      </c>
      <c r="M390" s="3">
        <v>1.2E-2</v>
      </c>
      <c r="O390" s="3">
        <v>0.63</v>
      </c>
      <c r="P390" s="3">
        <v>0.05</v>
      </c>
    </row>
    <row r="391" spans="1:16" x14ac:dyDescent="0.2">
      <c r="A391" s="3" t="s">
        <v>23</v>
      </c>
      <c r="B391" s="3" t="s">
        <v>151</v>
      </c>
      <c r="C391" s="3" t="s">
        <v>29</v>
      </c>
      <c r="D391" s="5">
        <v>147.54</v>
      </c>
      <c r="E391" s="4">
        <v>42437</v>
      </c>
      <c r="F391" s="4" t="s">
        <v>51</v>
      </c>
      <c r="G391" s="3" t="s">
        <v>21</v>
      </c>
      <c r="H391" s="3" t="s">
        <v>15</v>
      </c>
      <c r="I391" s="3">
        <v>2.5</v>
      </c>
      <c r="J391" s="3">
        <v>2.5000000000000001E-2</v>
      </c>
      <c r="K391" s="3">
        <v>5.0000000000000001E-3</v>
      </c>
      <c r="L391" s="3">
        <v>0.25</v>
      </c>
      <c r="M391" s="3">
        <v>1.2E-2</v>
      </c>
      <c r="O391" s="3">
        <v>0.05</v>
      </c>
      <c r="P391" s="3">
        <v>0.05</v>
      </c>
    </row>
    <row r="392" spans="1:16" x14ac:dyDescent="0.2">
      <c r="A392" s="3" t="s">
        <v>23</v>
      </c>
      <c r="B392" s="3" t="s">
        <v>151</v>
      </c>
      <c r="C392" s="3" t="s">
        <v>29</v>
      </c>
      <c r="D392" s="5">
        <v>147.54</v>
      </c>
      <c r="E392" s="4">
        <v>42437</v>
      </c>
      <c r="F392" s="4" t="s">
        <v>51</v>
      </c>
      <c r="G392" s="3" t="s">
        <v>21</v>
      </c>
      <c r="H392" s="3" t="s">
        <v>13</v>
      </c>
      <c r="I392" s="3">
        <v>2.5</v>
      </c>
      <c r="J392" s="3">
        <v>2.5000000000000001E-2</v>
      </c>
      <c r="K392" s="3">
        <v>5.0000000000000001E-3</v>
      </c>
      <c r="L392" s="3">
        <v>1.9</v>
      </c>
      <c r="M392" s="3">
        <v>1.2E-2</v>
      </c>
      <c r="N392" s="3">
        <v>7.1999999999999998E-3</v>
      </c>
      <c r="O392" s="3">
        <v>0.91</v>
      </c>
      <c r="P392" s="3">
        <v>0.05</v>
      </c>
    </row>
    <row r="393" spans="1:16" x14ac:dyDescent="0.2">
      <c r="A393" s="3" t="s">
        <v>23</v>
      </c>
      <c r="B393" s="3" t="s">
        <v>151</v>
      </c>
      <c r="C393" s="3" t="s">
        <v>29</v>
      </c>
      <c r="D393" s="5">
        <v>147.54</v>
      </c>
      <c r="E393" s="4">
        <v>42437</v>
      </c>
      <c r="F393" s="4" t="s">
        <v>51</v>
      </c>
      <c r="G393" s="3" t="s">
        <v>21</v>
      </c>
      <c r="H393" s="3" t="s">
        <v>13</v>
      </c>
      <c r="I393" s="3">
        <v>2.5</v>
      </c>
      <c r="J393" s="3">
        <v>2.5000000000000001E-2</v>
      </c>
      <c r="K393" s="3">
        <v>5.0000000000000001E-3</v>
      </c>
      <c r="L393" s="3">
        <v>0.25</v>
      </c>
      <c r="M393" s="3">
        <v>1.2E-2</v>
      </c>
      <c r="N393" s="3">
        <v>1.0999999999999999E-2</v>
      </c>
      <c r="O393" s="3">
        <v>0.05</v>
      </c>
      <c r="P393" s="3">
        <v>0.05</v>
      </c>
    </row>
    <row r="394" spans="1:16" x14ac:dyDescent="0.2">
      <c r="A394" s="3" t="s">
        <v>23</v>
      </c>
      <c r="B394" s="3" t="s">
        <v>151</v>
      </c>
      <c r="C394" s="3" t="s">
        <v>29</v>
      </c>
      <c r="D394" s="5">
        <v>147.54</v>
      </c>
      <c r="E394" s="4">
        <v>42437</v>
      </c>
      <c r="F394" s="4" t="s">
        <v>51</v>
      </c>
      <c r="G394" s="3" t="s">
        <v>21</v>
      </c>
      <c r="H394" s="3" t="s">
        <v>38</v>
      </c>
      <c r="I394" s="3">
        <v>2.5</v>
      </c>
      <c r="J394" s="3">
        <v>2.5000000000000001E-2</v>
      </c>
      <c r="K394" s="3">
        <v>5.0000000000000001E-3</v>
      </c>
      <c r="L394" s="3">
        <v>2</v>
      </c>
      <c r="M394" s="3">
        <v>1.2E-2</v>
      </c>
      <c r="O394" s="3">
        <v>6.1</v>
      </c>
      <c r="P394" s="3">
        <v>0.05</v>
      </c>
    </row>
    <row r="395" spans="1:16" x14ac:dyDescent="0.2">
      <c r="A395" s="3" t="s">
        <v>23</v>
      </c>
      <c r="B395" s="3" t="s">
        <v>151</v>
      </c>
      <c r="C395" s="3" t="s">
        <v>29</v>
      </c>
      <c r="D395" s="5">
        <v>147.54</v>
      </c>
      <c r="E395" s="4">
        <v>42437</v>
      </c>
      <c r="F395" s="4" t="s">
        <v>51</v>
      </c>
      <c r="G395" s="3" t="s">
        <v>21</v>
      </c>
      <c r="H395" s="3" t="s">
        <v>38</v>
      </c>
      <c r="I395" s="3">
        <v>22</v>
      </c>
      <c r="J395" s="3">
        <v>2.5000000000000001E-2</v>
      </c>
      <c r="K395" s="3">
        <v>5.0000000000000001E-3</v>
      </c>
      <c r="L395" s="3">
        <v>0.25</v>
      </c>
      <c r="M395" s="3">
        <v>1.2E-2</v>
      </c>
      <c r="O395" s="3">
        <v>5.7</v>
      </c>
      <c r="P395" s="3">
        <v>1.5</v>
      </c>
    </row>
    <row r="396" spans="1:16" x14ac:dyDescent="0.2">
      <c r="A396" s="3" t="s">
        <v>23</v>
      </c>
      <c r="B396" s="3" t="s">
        <v>151</v>
      </c>
      <c r="C396" s="3" t="s">
        <v>29</v>
      </c>
      <c r="D396" s="5">
        <v>147.54</v>
      </c>
      <c r="E396" s="4">
        <v>42437</v>
      </c>
      <c r="F396" s="4" t="s">
        <v>51</v>
      </c>
      <c r="G396" s="3" t="s">
        <v>21</v>
      </c>
      <c r="H396" s="3" t="s">
        <v>38</v>
      </c>
      <c r="I396" s="3">
        <v>2.5</v>
      </c>
      <c r="J396" s="3">
        <v>0.1</v>
      </c>
      <c r="K396" s="3">
        <v>5.0000000000000001E-3</v>
      </c>
      <c r="L396" s="3">
        <v>0.25</v>
      </c>
      <c r="M396" s="3">
        <v>1.2E-2</v>
      </c>
      <c r="O396" s="3">
        <v>4.8</v>
      </c>
      <c r="P396" s="3">
        <v>1</v>
      </c>
    </row>
    <row r="397" spans="1:16" x14ac:dyDescent="0.2">
      <c r="A397" s="3" t="s">
        <v>23</v>
      </c>
      <c r="B397" s="3" t="s">
        <v>151</v>
      </c>
      <c r="C397" s="3" t="s">
        <v>29</v>
      </c>
      <c r="D397" s="5">
        <v>147.54</v>
      </c>
      <c r="E397" s="4">
        <v>42437</v>
      </c>
      <c r="F397" s="4" t="s">
        <v>51</v>
      </c>
      <c r="G397" s="3" t="s">
        <v>21</v>
      </c>
      <c r="H397" s="3" t="s">
        <v>38</v>
      </c>
      <c r="I397" s="3">
        <v>2.5</v>
      </c>
      <c r="J397" s="3">
        <v>2.5000000000000001E-2</v>
      </c>
      <c r="K397" s="3">
        <v>5.0000000000000001E-3</v>
      </c>
      <c r="L397" s="3">
        <v>0.25</v>
      </c>
      <c r="M397" s="3">
        <v>1.2E-2</v>
      </c>
      <c r="O397" s="3">
        <v>3.6</v>
      </c>
      <c r="P397" s="3">
        <v>0.88</v>
      </c>
    </row>
    <row r="398" spans="1:16" x14ac:dyDescent="0.2">
      <c r="A398" s="3" t="s">
        <v>23</v>
      </c>
      <c r="B398" s="3" t="s">
        <v>151</v>
      </c>
      <c r="C398" s="3" t="s">
        <v>29</v>
      </c>
      <c r="D398" s="5">
        <v>147.54</v>
      </c>
      <c r="E398" s="4">
        <v>42437</v>
      </c>
      <c r="F398" s="4" t="s">
        <v>51</v>
      </c>
      <c r="G398" s="3" t="s">
        <v>21</v>
      </c>
      <c r="H398" s="3" t="s">
        <v>38</v>
      </c>
      <c r="I398" s="3">
        <v>2.5</v>
      </c>
      <c r="J398" s="3">
        <v>2.5000000000000001E-2</v>
      </c>
      <c r="K398" s="3">
        <v>5.0000000000000001E-3</v>
      </c>
      <c r="L398" s="3">
        <v>0.25</v>
      </c>
      <c r="M398" s="3">
        <v>1.2E-2</v>
      </c>
      <c r="O398" s="3">
        <v>5.8</v>
      </c>
      <c r="P398" s="3">
        <v>1.2</v>
      </c>
    </row>
    <row r="399" spans="1:16" x14ac:dyDescent="0.2">
      <c r="A399" s="3" t="s">
        <v>23</v>
      </c>
      <c r="B399" s="3" t="s">
        <v>151</v>
      </c>
      <c r="C399" s="3" t="s">
        <v>29</v>
      </c>
      <c r="D399" s="5">
        <v>147.54</v>
      </c>
      <c r="E399" s="4">
        <v>42437</v>
      </c>
      <c r="F399" s="4" t="s">
        <v>51</v>
      </c>
      <c r="G399" s="3" t="s">
        <v>21</v>
      </c>
      <c r="H399" s="3" t="s">
        <v>38</v>
      </c>
      <c r="I399" s="3">
        <v>2.5</v>
      </c>
      <c r="J399" s="3">
        <v>0.08</v>
      </c>
      <c r="K399" s="3">
        <v>5.0000000000000001E-3</v>
      </c>
      <c r="L399" s="3">
        <v>0.25</v>
      </c>
      <c r="M399" s="3">
        <v>1.2E-2</v>
      </c>
      <c r="O399" s="3">
        <v>3.8</v>
      </c>
      <c r="P399" s="3">
        <v>0.94</v>
      </c>
    </row>
    <row r="400" spans="1:16" x14ac:dyDescent="0.2">
      <c r="A400" s="3" t="s">
        <v>23</v>
      </c>
      <c r="B400" s="3" t="s">
        <v>151</v>
      </c>
      <c r="C400" s="3" t="s">
        <v>29</v>
      </c>
      <c r="D400" s="5">
        <v>147.54</v>
      </c>
      <c r="E400" s="4">
        <v>42437</v>
      </c>
      <c r="F400" s="4" t="s">
        <v>51</v>
      </c>
      <c r="G400" s="3" t="s">
        <v>21</v>
      </c>
      <c r="H400" s="3" t="s">
        <v>38</v>
      </c>
      <c r="I400" s="3">
        <v>2.5</v>
      </c>
      <c r="J400" s="3">
        <v>2.5000000000000001E-2</v>
      </c>
      <c r="K400" s="3">
        <v>5.0000000000000001E-3</v>
      </c>
      <c r="L400" s="3">
        <v>0.25</v>
      </c>
      <c r="M400" s="3">
        <v>1.2E-2</v>
      </c>
      <c r="O400" s="3">
        <v>3.4</v>
      </c>
      <c r="P400" s="3">
        <v>0.05</v>
      </c>
    </row>
    <row r="401" spans="1:16" x14ac:dyDescent="0.2">
      <c r="A401" s="3" t="s">
        <v>23</v>
      </c>
      <c r="B401" s="3" t="s">
        <v>151</v>
      </c>
      <c r="C401" s="3" t="s">
        <v>29</v>
      </c>
      <c r="D401" s="5">
        <v>147.54</v>
      </c>
      <c r="E401" s="4">
        <v>42437</v>
      </c>
      <c r="F401" s="4" t="s">
        <v>51</v>
      </c>
      <c r="G401" s="3" t="s">
        <v>21</v>
      </c>
      <c r="H401" s="3" t="s">
        <v>38</v>
      </c>
      <c r="I401" s="3">
        <v>2.5</v>
      </c>
      <c r="J401" s="3">
        <v>2.5000000000000001E-2</v>
      </c>
      <c r="K401" s="3">
        <v>5.0000000000000001E-3</v>
      </c>
      <c r="L401" s="3">
        <v>0.25</v>
      </c>
      <c r="M401" s="3">
        <v>1.2E-2</v>
      </c>
      <c r="O401" s="3">
        <v>3.5</v>
      </c>
      <c r="P401" s="3">
        <v>0.05</v>
      </c>
    </row>
    <row r="402" spans="1:16" x14ac:dyDescent="0.2">
      <c r="A402" s="3" t="s">
        <v>23</v>
      </c>
      <c r="B402" s="3" t="s">
        <v>151</v>
      </c>
      <c r="C402" s="3" t="s">
        <v>29</v>
      </c>
      <c r="D402" s="5">
        <v>147.54</v>
      </c>
      <c r="E402" s="4">
        <v>42437</v>
      </c>
      <c r="F402" s="4" t="s">
        <v>51</v>
      </c>
      <c r="G402" s="3" t="s">
        <v>21</v>
      </c>
      <c r="H402" s="3" t="s">
        <v>38</v>
      </c>
      <c r="I402" s="3">
        <v>2.5</v>
      </c>
      <c r="J402" s="3">
        <v>2.5000000000000001E-2</v>
      </c>
      <c r="K402" s="3">
        <v>5.0000000000000001E-3</v>
      </c>
      <c r="L402" s="3">
        <v>0.25</v>
      </c>
      <c r="M402" s="3">
        <v>1.2E-2</v>
      </c>
      <c r="O402" s="3">
        <v>4.3</v>
      </c>
      <c r="P402" s="3">
        <v>1</v>
      </c>
    </row>
    <row r="403" spans="1:16" x14ac:dyDescent="0.2">
      <c r="A403" s="3" t="s">
        <v>23</v>
      </c>
      <c r="B403" s="3" t="s">
        <v>151</v>
      </c>
      <c r="C403" s="3" t="s">
        <v>29</v>
      </c>
      <c r="D403" s="5">
        <v>147.54</v>
      </c>
      <c r="E403" s="4">
        <v>42437</v>
      </c>
      <c r="F403" s="4" t="s">
        <v>51</v>
      </c>
      <c r="G403" s="3" t="s">
        <v>21</v>
      </c>
      <c r="H403" s="3" t="s">
        <v>38</v>
      </c>
      <c r="I403" s="3">
        <v>2.5</v>
      </c>
      <c r="J403" s="3">
        <v>0.19</v>
      </c>
      <c r="K403" s="3">
        <v>5.0000000000000001E-3</v>
      </c>
      <c r="L403" s="3">
        <v>0.25</v>
      </c>
      <c r="M403" s="3">
        <v>1.2E-2</v>
      </c>
      <c r="O403" s="3">
        <v>8.5</v>
      </c>
      <c r="P403" s="3">
        <v>0.05</v>
      </c>
    </row>
    <row r="404" spans="1:16" x14ac:dyDescent="0.2">
      <c r="A404" s="3" t="s">
        <v>23</v>
      </c>
      <c r="B404" s="3" t="s">
        <v>151</v>
      </c>
      <c r="C404" s="3" t="s">
        <v>29</v>
      </c>
      <c r="D404" s="5">
        <v>147.54</v>
      </c>
      <c r="E404" s="4">
        <v>42437</v>
      </c>
      <c r="F404" s="4" t="s">
        <v>51</v>
      </c>
      <c r="G404" s="3" t="s">
        <v>21</v>
      </c>
      <c r="H404" s="3" t="s">
        <v>14</v>
      </c>
      <c r="I404" s="3">
        <v>2.5</v>
      </c>
      <c r="J404" s="3">
        <v>2.5000000000000001E-2</v>
      </c>
      <c r="K404" s="3">
        <v>5.0000000000000001E-3</v>
      </c>
      <c r="L404" s="3">
        <v>0.25</v>
      </c>
      <c r="M404" s="3">
        <v>1.2E-2</v>
      </c>
      <c r="N404" s="3">
        <v>3.6999999999999998E-2</v>
      </c>
      <c r="O404" s="3">
        <v>0.63</v>
      </c>
      <c r="P404" s="3">
        <v>0.05</v>
      </c>
    </row>
    <row r="405" spans="1:16" x14ac:dyDescent="0.2">
      <c r="A405" s="3" t="s">
        <v>23</v>
      </c>
      <c r="B405" s="3" t="s">
        <v>151</v>
      </c>
      <c r="C405" s="3" t="s">
        <v>29</v>
      </c>
      <c r="D405" s="5">
        <v>147.54</v>
      </c>
      <c r="E405" s="4">
        <v>42437</v>
      </c>
      <c r="F405" s="4" t="s">
        <v>51</v>
      </c>
      <c r="G405" s="3" t="s">
        <v>21</v>
      </c>
      <c r="H405" s="3" t="s">
        <v>14</v>
      </c>
      <c r="I405" s="3">
        <v>2.5</v>
      </c>
      <c r="J405" s="3">
        <v>2.5000000000000001E-2</v>
      </c>
      <c r="K405" s="3">
        <v>5.0000000000000001E-3</v>
      </c>
      <c r="L405" s="3">
        <v>0.25</v>
      </c>
      <c r="M405" s="3">
        <v>1.2E-2</v>
      </c>
      <c r="N405" s="3">
        <v>8.8999999999999996E-2</v>
      </c>
      <c r="O405" s="3">
        <v>0.05</v>
      </c>
      <c r="P405" s="3">
        <v>0.05</v>
      </c>
    </row>
    <row r="406" spans="1:16" x14ac:dyDescent="0.2">
      <c r="A406" s="3" t="s">
        <v>23</v>
      </c>
      <c r="B406" s="3" t="s">
        <v>151</v>
      </c>
      <c r="C406" s="3" t="s">
        <v>29</v>
      </c>
      <c r="D406" s="5">
        <v>147.54</v>
      </c>
      <c r="E406" s="4">
        <v>42437</v>
      </c>
      <c r="F406" s="4" t="s">
        <v>51</v>
      </c>
      <c r="G406" s="3" t="s">
        <v>21</v>
      </c>
      <c r="H406" s="3" t="s">
        <v>14</v>
      </c>
      <c r="I406" s="3">
        <v>2.5</v>
      </c>
      <c r="J406" s="3">
        <v>2.5000000000000001E-2</v>
      </c>
      <c r="K406" s="3">
        <v>5.0000000000000001E-3</v>
      </c>
      <c r="L406" s="3">
        <v>0.25</v>
      </c>
      <c r="M406" s="3">
        <v>1.2E-2</v>
      </c>
      <c r="N406" s="3">
        <v>1.4999999999999999E-2</v>
      </c>
      <c r="O406" s="3">
        <v>1.1000000000000001</v>
      </c>
      <c r="P406" s="3">
        <v>0.05</v>
      </c>
    </row>
    <row r="407" spans="1:16" x14ac:dyDescent="0.2">
      <c r="A407" s="3" t="s">
        <v>23</v>
      </c>
      <c r="B407" s="3" t="s">
        <v>151</v>
      </c>
      <c r="C407" s="3" t="s">
        <v>29</v>
      </c>
      <c r="D407" s="5">
        <v>147.54</v>
      </c>
      <c r="E407" s="4">
        <v>42437</v>
      </c>
      <c r="F407" s="4" t="s">
        <v>51</v>
      </c>
      <c r="G407" s="3" t="s">
        <v>21</v>
      </c>
      <c r="H407" s="3" t="s">
        <v>14</v>
      </c>
      <c r="I407" s="3">
        <v>2.5</v>
      </c>
      <c r="J407" s="3">
        <v>2.5000000000000001E-2</v>
      </c>
      <c r="K407" s="3">
        <v>5.0000000000000001E-3</v>
      </c>
      <c r="L407" s="3">
        <v>0.25</v>
      </c>
      <c r="M407" s="3">
        <v>1.2E-2</v>
      </c>
      <c r="N407" s="3">
        <v>2.7E-2</v>
      </c>
      <c r="O407" s="3">
        <v>0.05</v>
      </c>
      <c r="P407" s="3">
        <v>0.05</v>
      </c>
    </row>
    <row r="408" spans="1:16" x14ac:dyDescent="0.2">
      <c r="A408" s="3" t="s">
        <v>23</v>
      </c>
      <c r="B408" s="3" t="s">
        <v>151</v>
      </c>
      <c r="C408" s="3" t="s">
        <v>29</v>
      </c>
      <c r="D408" s="5">
        <v>147.54</v>
      </c>
      <c r="E408" s="4">
        <v>42437</v>
      </c>
      <c r="F408" s="4" t="s">
        <v>51</v>
      </c>
      <c r="G408" s="3" t="s">
        <v>21</v>
      </c>
      <c r="H408" s="3" t="s">
        <v>14</v>
      </c>
      <c r="I408" s="3">
        <v>2.5</v>
      </c>
      <c r="J408" s="3">
        <v>2.5000000000000001E-2</v>
      </c>
      <c r="K408" s="3">
        <v>5.0000000000000001E-3</v>
      </c>
      <c r="L408" s="3">
        <v>0.25</v>
      </c>
      <c r="M408" s="3">
        <v>1.2E-2</v>
      </c>
      <c r="N408" s="3">
        <v>2.3E-2</v>
      </c>
      <c r="O408" s="3">
        <v>0.48</v>
      </c>
      <c r="P408" s="3">
        <v>0.05</v>
      </c>
    </row>
    <row r="409" spans="1:16" x14ac:dyDescent="0.2">
      <c r="A409" s="3" t="s">
        <v>23</v>
      </c>
      <c r="B409" s="3" t="s">
        <v>151</v>
      </c>
      <c r="C409" s="3" t="s">
        <v>29</v>
      </c>
      <c r="D409" s="5">
        <v>147.54</v>
      </c>
      <c r="E409" s="4">
        <v>42437</v>
      </c>
      <c r="F409" s="4" t="s">
        <v>51</v>
      </c>
      <c r="G409" s="3" t="s">
        <v>21</v>
      </c>
      <c r="H409" s="3" t="s">
        <v>14</v>
      </c>
      <c r="I409" s="3">
        <v>2.5</v>
      </c>
      <c r="J409" s="3">
        <v>2.5000000000000001E-2</v>
      </c>
      <c r="K409" s="3">
        <v>5.0000000000000001E-3</v>
      </c>
      <c r="L409" s="3">
        <v>0.25</v>
      </c>
      <c r="M409" s="3">
        <v>1.2E-2</v>
      </c>
      <c r="N409" s="3">
        <v>2.1000000000000001E-2</v>
      </c>
      <c r="O409" s="3">
        <v>0.8</v>
      </c>
      <c r="P409" s="3">
        <v>0.05</v>
      </c>
    </row>
    <row r="410" spans="1:16" x14ac:dyDescent="0.2">
      <c r="A410" s="3" t="s">
        <v>23</v>
      </c>
      <c r="B410" s="3" t="s">
        <v>151</v>
      </c>
      <c r="C410" s="3" t="s">
        <v>29</v>
      </c>
      <c r="D410" s="5">
        <v>147.54</v>
      </c>
      <c r="E410" s="4">
        <v>42437</v>
      </c>
      <c r="F410" s="4" t="s">
        <v>51</v>
      </c>
      <c r="G410" s="3" t="s">
        <v>21</v>
      </c>
      <c r="H410" s="3" t="s">
        <v>14</v>
      </c>
      <c r="I410" s="3">
        <v>2.5</v>
      </c>
      <c r="J410" s="3">
        <v>2.5000000000000001E-2</v>
      </c>
      <c r="K410" s="3">
        <v>5.0000000000000001E-3</v>
      </c>
      <c r="L410" s="3">
        <v>2.6</v>
      </c>
      <c r="M410" s="3">
        <v>1.2E-2</v>
      </c>
      <c r="N410" s="3">
        <v>2.1999999999999999E-2</v>
      </c>
      <c r="O410" s="3">
        <v>0.42</v>
      </c>
      <c r="P410" s="3">
        <v>0.05</v>
      </c>
    </row>
    <row r="411" spans="1:16" x14ac:dyDescent="0.2">
      <c r="A411" s="3" t="s">
        <v>23</v>
      </c>
      <c r="B411" s="3" t="s">
        <v>151</v>
      </c>
      <c r="C411" s="3" t="s">
        <v>29</v>
      </c>
      <c r="D411" s="5">
        <v>147.54</v>
      </c>
      <c r="E411" s="4">
        <v>42437</v>
      </c>
      <c r="F411" s="4" t="s">
        <v>51</v>
      </c>
      <c r="G411" s="3" t="s">
        <v>21</v>
      </c>
      <c r="H411" s="3" t="s">
        <v>14</v>
      </c>
      <c r="I411" s="3">
        <v>2.5</v>
      </c>
      <c r="J411" s="3">
        <v>2.5000000000000001E-2</v>
      </c>
      <c r="K411" s="3">
        <v>5.0000000000000001E-3</v>
      </c>
      <c r="L411" s="3">
        <v>0.25</v>
      </c>
      <c r="M411" s="3">
        <v>1.2E-2</v>
      </c>
      <c r="N411" s="3">
        <v>2.3E-2</v>
      </c>
      <c r="O411" s="3">
        <v>0.05</v>
      </c>
      <c r="P411" s="3">
        <v>0.05</v>
      </c>
    </row>
    <row r="412" spans="1:16" x14ac:dyDescent="0.2">
      <c r="A412" s="3" t="s">
        <v>23</v>
      </c>
      <c r="B412" s="3" t="s">
        <v>151</v>
      </c>
      <c r="C412" s="3" t="s">
        <v>29</v>
      </c>
      <c r="D412" s="5">
        <v>147.54</v>
      </c>
      <c r="E412" s="4">
        <v>42437</v>
      </c>
      <c r="F412" s="4" t="s">
        <v>51</v>
      </c>
      <c r="G412" s="3" t="s">
        <v>21</v>
      </c>
      <c r="H412" s="3" t="s">
        <v>14</v>
      </c>
      <c r="I412" s="3">
        <v>2.5</v>
      </c>
      <c r="J412" s="3">
        <v>2.5000000000000001E-2</v>
      </c>
      <c r="K412" s="3">
        <v>5.0000000000000001E-3</v>
      </c>
      <c r="L412" s="3">
        <v>0.25</v>
      </c>
      <c r="M412" s="3">
        <v>1.2E-2</v>
      </c>
      <c r="N412" s="3">
        <v>2.1000000000000001E-2</v>
      </c>
      <c r="O412" s="3">
        <v>0.61</v>
      </c>
      <c r="P412" s="3">
        <v>0.05</v>
      </c>
    </row>
    <row r="413" spans="1:16" x14ac:dyDescent="0.2">
      <c r="A413" s="3" t="s">
        <v>23</v>
      </c>
      <c r="B413" s="3" t="s">
        <v>151</v>
      </c>
      <c r="C413" s="3" t="s">
        <v>29</v>
      </c>
      <c r="D413" s="5">
        <v>147.54</v>
      </c>
      <c r="E413" s="4">
        <v>42437</v>
      </c>
      <c r="F413" s="4" t="s">
        <v>51</v>
      </c>
      <c r="G413" s="3" t="s">
        <v>21</v>
      </c>
      <c r="H413" s="3" t="s">
        <v>14</v>
      </c>
      <c r="I413" s="3">
        <v>2.5</v>
      </c>
      <c r="J413" s="3">
        <v>2.5000000000000001E-2</v>
      </c>
      <c r="K413" s="3">
        <v>5.0000000000000001E-3</v>
      </c>
      <c r="L413" s="3">
        <v>0.25</v>
      </c>
      <c r="M413" s="3">
        <v>1.2E-2</v>
      </c>
      <c r="N413" s="3">
        <v>1.9E-2</v>
      </c>
      <c r="O413" s="3">
        <v>1.9</v>
      </c>
      <c r="P413" s="3">
        <v>0.05</v>
      </c>
    </row>
    <row r="414" spans="1:16" x14ac:dyDescent="0.2">
      <c r="A414" s="3" t="s">
        <v>23</v>
      </c>
      <c r="B414" s="3" t="s">
        <v>152</v>
      </c>
      <c r="C414" s="3" t="s">
        <v>16</v>
      </c>
      <c r="D414" s="3">
        <v>196.05</v>
      </c>
      <c r="E414" s="4">
        <v>42437</v>
      </c>
      <c r="F414" s="4" t="s">
        <v>51</v>
      </c>
      <c r="G414" s="3" t="s">
        <v>21</v>
      </c>
      <c r="H414" s="3" t="s">
        <v>15</v>
      </c>
      <c r="I414" s="3">
        <v>2.5</v>
      </c>
      <c r="J414" s="3">
        <v>2.5000000000000001E-2</v>
      </c>
      <c r="K414" s="3">
        <v>5.0000000000000001E-3</v>
      </c>
      <c r="L414" s="3">
        <v>0.25</v>
      </c>
      <c r="M414" s="3">
        <v>1.2E-2</v>
      </c>
      <c r="O414" s="3">
        <v>0.05</v>
      </c>
      <c r="P414" s="3">
        <v>0.05</v>
      </c>
    </row>
    <row r="415" spans="1:16" x14ac:dyDescent="0.2">
      <c r="A415" s="3" t="s">
        <v>23</v>
      </c>
      <c r="B415" s="3" t="s">
        <v>152</v>
      </c>
      <c r="C415" s="3" t="s">
        <v>16</v>
      </c>
      <c r="D415" s="3">
        <v>196.05</v>
      </c>
      <c r="E415" s="4">
        <v>42437</v>
      </c>
      <c r="F415" s="4" t="s">
        <v>51</v>
      </c>
      <c r="G415" s="3" t="s">
        <v>21</v>
      </c>
      <c r="H415" s="3" t="s">
        <v>15</v>
      </c>
      <c r="I415" s="3">
        <v>2.5</v>
      </c>
      <c r="J415" s="3">
        <v>2.5000000000000001E-2</v>
      </c>
      <c r="K415" s="3">
        <v>5.0000000000000001E-3</v>
      </c>
      <c r="L415" s="3">
        <v>0.25</v>
      </c>
      <c r="M415" s="3">
        <v>1.2E-2</v>
      </c>
      <c r="O415" s="3">
        <v>0.05</v>
      </c>
      <c r="P415" s="3">
        <v>2.6</v>
      </c>
    </row>
    <row r="416" spans="1:16" x14ac:dyDescent="0.2">
      <c r="A416" s="3" t="s">
        <v>23</v>
      </c>
      <c r="B416" s="3" t="s">
        <v>152</v>
      </c>
      <c r="C416" s="3" t="s">
        <v>16</v>
      </c>
      <c r="D416" s="3">
        <v>196.05</v>
      </c>
      <c r="E416" s="4">
        <v>42437</v>
      </c>
      <c r="F416" s="4" t="s">
        <v>51</v>
      </c>
      <c r="G416" s="3" t="s">
        <v>21</v>
      </c>
      <c r="H416" s="3" t="s">
        <v>15</v>
      </c>
      <c r="I416" s="3">
        <v>2.5</v>
      </c>
      <c r="J416" s="3">
        <v>2.5000000000000001E-2</v>
      </c>
      <c r="K416" s="3">
        <v>5.0000000000000001E-3</v>
      </c>
      <c r="L416" s="3">
        <v>0.25</v>
      </c>
      <c r="M416" s="3">
        <v>1.2E-2</v>
      </c>
      <c r="O416" s="3">
        <v>0.05</v>
      </c>
      <c r="P416" s="3">
        <v>0.05</v>
      </c>
    </row>
    <row r="417" spans="1:16" x14ac:dyDescent="0.2">
      <c r="A417" s="3" t="s">
        <v>23</v>
      </c>
      <c r="B417" s="3" t="s">
        <v>152</v>
      </c>
      <c r="C417" s="3" t="s">
        <v>16</v>
      </c>
      <c r="D417" s="3">
        <v>196.05</v>
      </c>
      <c r="E417" s="4">
        <v>42437</v>
      </c>
      <c r="F417" s="4" t="s">
        <v>51</v>
      </c>
      <c r="G417" s="3" t="s">
        <v>21</v>
      </c>
      <c r="H417" s="3" t="s">
        <v>15</v>
      </c>
      <c r="I417" s="3">
        <v>2.5</v>
      </c>
      <c r="J417" s="3">
        <v>2.5000000000000001E-2</v>
      </c>
      <c r="K417" s="3">
        <v>5.0000000000000001E-3</v>
      </c>
      <c r="L417" s="3">
        <v>0.25</v>
      </c>
      <c r="M417" s="3">
        <v>1.2E-2</v>
      </c>
      <c r="O417" s="3">
        <v>0.05</v>
      </c>
      <c r="P417" s="3">
        <v>0.05</v>
      </c>
    </row>
    <row r="418" spans="1:16" x14ac:dyDescent="0.2">
      <c r="A418" s="3" t="s">
        <v>23</v>
      </c>
      <c r="B418" s="3" t="s">
        <v>152</v>
      </c>
      <c r="C418" s="3" t="s">
        <v>16</v>
      </c>
      <c r="D418" s="3">
        <v>196.05</v>
      </c>
      <c r="E418" s="4">
        <v>42437</v>
      </c>
      <c r="F418" s="4" t="s">
        <v>51</v>
      </c>
      <c r="G418" s="3" t="s">
        <v>21</v>
      </c>
      <c r="H418" s="3" t="s">
        <v>15</v>
      </c>
      <c r="I418" s="3">
        <v>2.5</v>
      </c>
      <c r="J418" s="3">
        <v>2.5000000000000001E-2</v>
      </c>
      <c r="K418" s="3">
        <v>5.0000000000000001E-3</v>
      </c>
      <c r="L418" s="3">
        <v>0.25</v>
      </c>
      <c r="M418" s="3">
        <v>1.2E-2</v>
      </c>
      <c r="O418" s="3">
        <v>0.05</v>
      </c>
      <c r="P418" s="3">
        <v>0.05</v>
      </c>
    </row>
    <row r="419" spans="1:16" x14ac:dyDescent="0.2">
      <c r="A419" s="3" t="s">
        <v>23</v>
      </c>
      <c r="B419" s="3" t="s">
        <v>152</v>
      </c>
      <c r="C419" s="3" t="s">
        <v>16</v>
      </c>
      <c r="D419" s="3">
        <v>196.05</v>
      </c>
      <c r="E419" s="4">
        <v>42437</v>
      </c>
      <c r="F419" s="4" t="s">
        <v>51</v>
      </c>
      <c r="G419" s="3" t="s">
        <v>21</v>
      </c>
      <c r="H419" s="3" t="s">
        <v>15</v>
      </c>
      <c r="I419" s="3">
        <v>2.5</v>
      </c>
      <c r="J419" s="3">
        <v>2.5000000000000001E-2</v>
      </c>
      <c r="K419" s="3">
        <v>5.0000000000000001E-3</v>
      </c>
      <c r="L419" s="3">
        <v>0.25</v>
      </c>
      <c r="M419" s="3">
        <v>1.2E-2</v>
      </c>
      <c r="O419" s="3">
        <v>0.81</v>
      </c>
      <c r="P419" s="3">
        <v>0.05</v>
      </c>
    </row>
    <row r="420" spans="1:16" x14ac:dyDescent="0.2">
      <c r="A420" s="3" t="s">
        <v>23</v>
      </c>
      <c r="B420" s="3" t="s">
        <v>152</v>
      </c>
      <c r="C420" s="3" t="s">
        <v>16</v>
      </c>
      <c r="D420" s="3">
        <v>196.05</v>
      </c>
      <c r="E420" s="4">
        <v>42437</v>
      </c>
      <c r="F420" s="4" t="s">
        <v>51</v>
      </c>
      <c r="G420" s="3" t="s">
        <v>21</v>
      </c>
      <c r="H420" s="3" t="s">
        <v>15</v>
      </c>
      <c r="I420" s="3">
        <v>2.5</v>
      </c>
      <c r="J420" s="3">
        <v>2.5000000000000001E-2</v>
      </c>
      <c r="K420" s="3">
        <v>5.0000000000000001E-3</v>
      </c>
      <c r="L420" s="3">
        <v>0.25</v>
      </c>
      <c r="M420" s="3">
        <v>1.2E-2</v>
      </c>
      <c r="O420" s="3">
        <v>0.05</v>
      </c>
      <c r="P420" s="3">
        <v>0.05</v>
      </c>
    </row>
    <row r="421" spans="1:16" x14ac:dyDescent="0.2">
      <c r="A421" s="3" t="s">
        <v>23</v>
      </c>
      <c r="B421" s="3" t="s">
        <v>152</v>
      </c>
      <c r="C421" s="3" t="s">
        <v>16</v>
      </c>
      <c r="D421" s="3">
        <v>196.05</v>
      </c>
      <c r="E421" s="4">
        <v>42437</v>
      </c>
      <c r="F421" s="4" t="s">
        <v>51</v>
      </c>
      <c r="G421" s="3" t="s">
        <v>21</v>
      </c>
      <c r="H421" s="3" t="s">
        <v>15</v>
      </c>
      <c r="I421" s="3">
        <v>2.5</v>
      </c>
      <c r="J421" s="3">
        <v>2.5000000000000001E-2</v>
      </c>
      <c r="K421" s="3">
        <v>5.0000000000000001E-3</v>
      </c>
      <c r="L421" s="3">
        <v>0.25</v>
      </c>
      <c r="M421" s="3">
        <v>1.2E-2</v>
      </c>
      <c r="O421" s="3">
        <v>0.96</v>
      </c>
      <c r="P421" s="3">
        <v>0.05</v>
      </c>
    </row>
    <row r="422" spans="1:16" x14ac:dyDescent="0.2">
      <c r="A422" s="3" t="s">
        <v>23</v>
      </c>
      <c r="B422" s="3" t="s">
        <v>152</v>
      </c>
      <c r="C422" s="3" t="s">
        <v>16</v>
      </c>
      <c r="D422" s="3">
        <v>196.05</v>
      </c>
      <c r="E422" s="4">
        <v>42437</v>
      </c>
      <c r="F422" s="4" t="s">
        <v>51</v>
      </c>
      <c r="G422" s="3" t="s">
        <v>21</v>
      </c>
      <c r="H422" s="3" t="s">
        <v>15</v>
      </c>
      <c r="I422" s="3">
        <v>2.5</v>
      </c>
      <c r="J422" s="3">
        <v>2.5000000000000001E-2</v>
      </c>
      <c r="K422" s="3">
        <v>5.0000000000000001E-3</v>
      </c>
      <c r="L422" s="3">
        <v>0.25</v>
      </c>
      <c r="M422" s="3">
        <v>1.2E-2</v>
      </c>
      <c r="O422" s="3">
        <v>0.05</v>
      </c>
      <c r="P422" s="3">
        <v>0.05</v>
      </c>
    </row>
    <row r="423" spans="1:16" x14ac:dyDescent="0.2">
      <c r="A423" s="3" t="s">
        <v>23</v>
      </c>
      <c r="B423" s="3" t="s">
        <v>152</v>
      </c>
      <c r="C423" s="3" t="s">
        <v>16</v>
      </c>
      <c r="D423" s="3">
        <v>196.05</v>
      </c>
      <c r="E423" s="4">
        <v>42437</v>
      </c>
      <c r="F423" s="4" t="s">
        <v>51</v>
      </c>
      <c r="G423" s="3" t="s">
        <v>21</v>
      </c>
      <c r="H423" s="3" t="s">
        <v>15</v>
      </c>
      <c r="I423" s="3">
        <v>2.5</v>
      </c>
      <c r="J423" s="3">
        <v>2.5000000000000001E-2</v>
      </c>
      <c r="K423" s="3">
        <v>5.0000000000000001E-3</v>
      </c>
      <c r="L423" s="3">
        <v>0.25</v>
      </c>
      <c r="M423" s="3">
        <v>1.2E-2</v>
      </c>
      <c r="O423" s="3">
        <v>0.52</v>
      </c>
      <c r="P423" s="3">
        <v>0.05</v>
      </c>
    </row>
    <row r="424" spans="1:16" x14ac:dyDescent="0.2">
      <c r="A424" s="3" t="s">
        <v>23</v>
      </c>
      <c r="B424" s="3" t="s">
        <v>152</v>
      </c>
      <c r="C424" s="3" t="s">
        <v>16</v>
      </c>
      <c r="D424" s="3">
        <v>196.05</v>
      </c>
      <c r="E424" s="4">
        <v>42437</v>
      </c>
      <c r="F424" s="4" t="s">
        <v>51</v>
      </c>
      <c r="G424" s="3" t="s">
        <v>21</v>
      </c>
      <c r="H424" s="3" t="s">
        <v>36</v>
      </c>
      <c r="I424" s="3">
        <v>2.5</v>
      </c>
      <c r="J424" s="3">
        <v>2.5000000000000001E-2</v>
      </c>
      <c r="K424" s="3">
        <v>5.0000000000000001E-3</v>
      </c>
      <c r="L424" s="3">
        <v>0.25</v>
      </c>
      <c r="M424" s="3">
        <v>1.2E-2</v>
      </c>
      <c r="O424" s="3">
        <v>0.66</v>
      </c>
      <c r="P424" s="3">
        <v>0.05</v>
      </c>
    </row>
    <row r="425" spans="1:16" x14ac:dyDescent="0.2">
      <c r="A425" s="3" t="s">
        <v>23</v>
      </c>
      <c r="B425" s="3" t="s">
        <v>152</v>
      </c>
      <c r="C425" s="3" t="s">
        <v>16</v>
      </c>
      <c r="D425" s="3">
        <v>196.05</v>
      </c>
      <c r="E425" s="4">
        <v>42437</v>
      </c>
      <c r="F425" s="4" t="s">
        <v>51</v>
      </c>
      <c r="G425" s="3" t="s">
        <v>21</v>
      </c>
      <c r="H425" s="3" t="s">
        <v>36</v>
      </c>
      <c r="I425" s="3">
        <v>2.5</v>
      </c>
      <c r="J425" s="3">
        <v>2.5000000000000001E-2</v>
      </c>
      <c r="K425" s="3">
        <v>5.0000000000000001E-3</v>
      </c>
      <c r="L425" s="3">
        <v>0.25</v>
      </c>
      <c r="M425" s="3">
        <v>1.2E-2</v>
      </c>
      <c r="O425" s="3">
        <v>1.1100000000000001</v>
      </c>
      <c r="P425" s="3">
        <v>0.05</v>
      </c>
    </row>
    <row r="426" spans="1:16" x14ac:dyDescent="0.2">
      <c r="A426" s="3" t="s">
        <v>23</v>
      </c>
      <c r="B426" s="3" t="s">
        <v>152</v>
      </c>
      <c r="C426" s="3" t="s">
        <v>16</v>
      </c>
      <c r="D426" s="3">
        <v>196.05</v>
      </c>
      <c r="E426" s="4">
        <v>42437</v>
      </c>
      <c r="F426" s="4" t="s">
        <v>51</v>
      </c>
      <c r="G426" s="3" t="s">
        <v>21</v>
      </c>
      <c r="H426" s="3" t="s">
        <v>36</v>
      </c>
      <c r="I426" s="3">
        <v>2.5</v>
      </c>
      <c r="J426" s="3">
        <v>2.5000000000000001E-2</v>
      </c>
      <c r="K426" s="3">
        <v>5.0000000000000001E-3</v>
      </c>
      <c r="L426" s="3">
        <v>0.25</v>
      </c>
      <c r="M426" s="3">
        <v>1.2E-2</v>
      </c>
      <c r="O426" s="3">
        <v>1.1000000000000001</v>
      </c>
      <c r="P426" s="3">
        <v>0.05</v>
      </c>
    </row>
    <row r="427" spans="1:16" x14ac:dyDescent="0.2">
      <c r="A427" s="3" t="s">
        <v>23</v>
      </c>
      <c r="B427" s="3" t="s">
        <v>152</v>
      </c>
      <c r="C427" s="3" t="s">
        <v>16</v>
      </c>
      <c r="D427" s="3">
        <v>196.05</v>
      </c>
      <c r="E427" s="4">
        <v>42437</v>
      </c>
      <c r="F427" s="4" t="s">
        <v>51</v>
      </c>
      <c r="G427" s="3" t="s">
        <v>21</v>
      </c>
      <c r="H427" s="3" t="s">
        <v>36</v>
      </c>
      <c r="I427" s="3">
        <v>2.5</v>
      </c>
      <c r="J427" s="3">
        <v>0.1</v>
      </c>
      <c r="K427" s="3">
        <v>5.0000000000000001E-3</v>
      </c>
      <c r="L427" s="3">
        <v>0.25</v>
      </c>
      <c r="M427" s="3">
        <v>1.2E-2</v>
      </c>
      <c r="O427" s="3">
        <v>1.1000000000000001</v>
      </c>
      <c r="P427" s="3">
        <v>0.05</v>
      </c>
    </row>
    <row r="428" spans="1:16" x14ac:dyDescent="0.2">
      <c r="A428" s="3" t="s">
        <v>23</v>
      </c>
      <c r="B428" s="3" t="s">
        <v>152</v>
      </c>
      <c r="C428" s="3" t="s">
        <v>16</v>
      </c>
      <c r="D428" s="3">
        <v>196.05</v>
      </c>
      <c r="E428" s="4">
        <v>42437</v>
      </c>
      <c r="F428" s="4" t="s">
        <v>51</v>
      </c>
      <c r="G428" s="3" t="s">
        <v>21</v>
      </c>
      <c r="H428" s="3" t="s">
        <v>36</v>
      </c>
      <c r="I428" s="3">
        <v>2.5</v>
      </c>
      <c r="J428" s="3">
        <v>0.15</v>
      </c>
      <c r="K428" s="3">
        <v>5.0000000000000001E-3</v>
      </c>
      <c r="L428" s="3">
        <v>0.25</v>
      </c>
      <c r="M428" s="3">
        <v>1.2E-2</v>
      </c>
      <c r="O428" s="3">
        <v>0.51</v>
      </c>
      <c r="P428" s="3">
        <v>0.05</v>
      </c>
    </row>
    <row r="429" spans="1:16" x14ac:dyDescent="0.2">
      <c r="A429" s="3" t="s">
        <v>23</v>
      </c>
      <c r="B429" s="3" t="s">
        <v>152</v>
      </c>
      <c r="C429" s="3" t="s">
        <v>16</v>
      </c>
      <c r="D429" s="3">
        <v>196.05</v>
      </c>
      <c r="E429" s="4">
        <v>42437</v>
      </c>
      <c r="F429" s="4" t="s">
        <v>51</v>
      </c>
      <c r="G429" s="3" t="s">
        <v>21</v>
      </c>
      <c r="H429" s="3" t="s">
        <v>36</v>
      </c>
      <c r="I429" s="3">
        <v>2.5</v>
      </c>
      <c r="J429" s="3">
        <v>8.1000000000000003E-2</v>
      </c>
      <c r="K429" s="3">
        <v>5.0000000000000001E-3</v>
      </c>
      <c r="L429" s="3">
        <v>0.25</v>
      </c>
      <c r="M429" s="3">
        <v>1.2E-2</v>
      </c>
      <c r="O429" s="3">
        <v>0.93</v>
      </c>
      <c r="P429" s="3">
        <v>0.05</v>
      </c>
    </row>
    <row r="430" spans="1:16" x14ac:dyDescent="0.2">
      <c r="A430" s="3" t="s">
        <v>23</v>
      </c>
      <c r="B430" s="3" t="s">
        <v>152</v>
      </c>
      <c r="C430" s="3" t="s">
        <v>16</v>
      </c>
      <c r="D430" s="3">
        <v>196.05</v>
      </c>
      <c r="E430" s="4">
        <v>42437</v>
      </c>
      <c r="F430" s="4" t="s">
        <v>51</v>
      </c>
      <c r="G430" s="3" t="s">
        <v>21</v>
      </c>
      <c r="H430" s="3" t="s">
        <v>36</v>
      </c>
      <c r="I430" s="3">
        <v>2.5</v>
      </c>
      <c r="J430" s="3">
        <v>9.6000000000000002E-2</v>
      </c>
      <c r="K430" s="3">
        <v>5.0000000000000001E-3</v>
      </c>
      <c r="L430" s="3">
        <v>0.25</v>
      </c>
      <c r="M430" s="3">
        <v>1.2E-2</v>
      </c>
      <c r="O430" s="3">
        <v>0.6</v>
      </c>
      <c r="P430" s="3">
        <v>0.05</v>
      </c>
    </row>
    <row r="431" spans="1:16" x14ac:dyDescent="0.2">
      <c r="A431" s="3" t="s">
        <v>23</v>
      </c>
      <c r="B431" s="3" t="s">
        <v>152</v>
      </c>
      <c r="C431" s="3" t="s">
        <v>16</v>
      </c>
      <c r="D431" s="3">
        <v>196.05</v>
      </c>
      <c r="E431" s="4">
        <v>42437</v>
      </c>
      <c r="F431" s="4" t="s">
        <v>51</v>
      </c>
      <c r="G431" s="3" t="s">
        <v>21</v>
      </c>
      <c r="H431" s="3" t="s">
        <v>36</v>
      </c>
      <c r="I431" s="3">
        <v>2.5</v>
      </c>
      <c r="J431" s="3">
        <v>2.5000000000000001E-2</v>
      </c>
      <c r="K431" s="3">
        <v>5.0000000000000001E-3</v>
      </c>
      <c r="L431" s="3">
        <v>0.25</v>
      </c>
      <c r="M431" s="3">
        <v>1.2E-2</v>
      </c>
      <c r="O431" s="3">
        <v>0.57999999999999996</v>
      </c>
      <c r="P431" s="3">
        <v>0.05</v>
      </c>
    </row>
    <row r="432" spans="1:16" x14ac:dyDescent="0.2">
      <c r="A432" s="3" t="s">
        <v>23</v>
      </c>
      <c r="B432" s="3" t="s">
        <v>152</v>
      </c>
      <c r="C432" s="3" t="s">
        <v>16</v>
      </c>
      <c r="D432" s="3">
        <v>196.05</v>
      </c>
      <c r="E432" s="4">
        <v>42437</v>
      </c>
      <c r="F432" s="4" t="s">
        <v>51</v>
      </c>
      <c r="G432" s="3" t="s">
        <v>21</v>
      </c>
      <c r="H432" s="3" t="s">
        <v>36</v>
      </c>
      <c r="I432" s="3">
        <v>31</v>
      </c>
      <c r="J432" s="3">
        <v>9.6000000000000002E-2</v>
      </c>
      <c r="K432" s="3">
        <v>5.0000000000000001E-3</v>
      </c>
      <c r="L432" s="3">
        <v>0.25</v>
      </c>
      <c r="M432" s="3">
        <v>1.2E-2</v>
      </c>
      <c r="O432" s="3">
        <v>0.39</v>
      </c>
      <c r="P432" s="3">
        <v>0.05</v>
      </c>
    </row>
    <row r="433" spans="1:16" x14ac:dyDescent="0.2">
      <c r="A433" s="3" t="s">
        <v>23</v>
      </c>
      <c r="B433" s="3" t="s">
        <v>152</v>
      </c>
      <c r="C433" s="3" t="s">
        <v>16</v>
      </c>
      <c r="D433" s="3">
        <v>196.05</v>
      </c>
      <c r="E433" s="4">
        <v>42437</v>
      </c>
      <c r="F433" s="4" t="s">
        <v>51</v>
      </c>
      <c r="G433" s="3" t="s">
        <v>21</v>
      </c>
      <c r="H433" s="3" t="s">
        <v>36</v>
      </c>
      <c r="I433" s="3">
        <v>2.5</v>
      </c>
      <c r="J433" s="3">
        <v>2.5000000000000001E-2</v>
      </c>
      <c r="K433" s="3">
        <v>5.0000000000000001E-3</v>
      </c>
      <c r="L433" s="3">
        <v>0.25</v>
      </c>
      <c r="M433" s="3">
        <v>1.2E-2</v>
      </c>
      <c r="O433" s="3">
        <v>0.51</v>
      </c>
      <c r="P433" s="3">
        <v>0.05</v>
      </c>
    </row>
    <row r="434" spans="1:16" x14ac:dyDescent="0.2">
      <c r="A434" s="3" t="s">
        <v>23</v>
      </c>
      <c r="B434" s="3" t="s">
        <v>152</v>
      </c>
      <c r="C434" s="3" t="s">
        <v>16</v>
      </c>
      <c r="D434" s="3">
        <v>196.05</v>
      </c>
      <c r="E434" s="4">
        <v>42437</v>
      </c>
      <c r="F434" s="4" t="s">
        <v>51</v>
      </c>
      <c r="G434" s="3" t="s">
        <v>21</v>
      </c>
      <c r="H434" s="3" t="s">
        <v>14</v>
      </c>
      <c r="I434" s="3">
        <v>2.5</v>
      </c>
      <c r="J434" s="3">
        <v>2.5000000000000001E-2</v>
      </c>
      <c r="K434" s="3">
        <v>5.0000000000000001E-3</v>
      </c>
      <c r="L434" s="3">
        <v>0.25</v>
      </c>
      <c r="M434" s="3">
        <v>1.2E-2</v>
      </c>
      <c r="N434" s="3">
        <v>5.2999999999999999E-2</v>
      </c>
      <c r="O434" s="3">
        <v>0.61</v>
      </c>
      <c r="P434" s="3">
        <v>0.05</v>
      </c>
    </row>
    <row r="435" spans="1:16" x14ac:dyDescent="0.2">
      <c r="A435" s="3" t="s">
        <v>23</v>
      </c>
      <c r="B435" s="3" t="s">
        <v>152</v>
      </c>
      <c r="C435" s="3" t="s">
        <v>16</v>
      </c>
      <c r="D435" s="3">
        <v>196.05</v>
      </c>
      <c r="E435" s="4">
        <v>42437</v>
      </c>
      <c r="F435" s="4" t="s">
        <v>51</v>
      </c>
      <c r="G435" s="3" t="s">
        <v>21</v>
      </c>
      <c r="H435" s="3" t="s">
        <v>38</v>
      </c>
      <c r="I435" s="3">
        <v>2.5</v>
      </c>
      <c r="J435" s="3">
        <v>2.5000000000000001E-2</v>
      </c>
      <c r="K435" s="3">
        <v>5.0000000000000001E-3</v>
      </c>
      <c r="L435" s="3">
        <v>0.25</v>
      </c>
      <c r="M435" s="3">
        <v>1.2E-2</v>
      </c>
      <c r="O435" s="3">
        <v>4.3</v>
      </c>
      <c r="P435" s="3">
        <v>1.3</v>
      </c>
    </row>
    <row r="436" spans="1:16" x14ac:dyDescent="0.2">
      <c r="A436" s="3" t="s">
        <v>23</v>
      </c>
      <c r="B436" s="3" t="s">
        <v>152</v>
      </c>
      <c r="C436" s="3" t="s">
        <v>16</v>
      </c>
      <c r="D436" s="3">
        <v>196.05</v>
      </c>
      <c r="E436" s="4">
        <v>42437</v>
      </c>
      <c r="F436" s="4" t="s">
        <v>51</v>
      </c>
      <c r="G436" s="3" t="s">
        <v>21</v>
      </c>
      <c r="H436" s="3" t="s">
        <v>38</v>
      </c>
      <c r="I436" s="3">
        <v>2.5</v>
      </c>
      <c r="J436" s="3">
        <v>2.5000000000000001E-2</v>
      </c>
      <c r="K436" s="3">
        <v>5.0000000000000001E-3</v>
      </c>
      <c r="L436" s="3">
        <v>0.25</v>
      </c>
      <c r="M436" s="3">
        <v>1.2E-2</v>
      </c>
      <c r="O436" s="3">
        <v>3</v>
      </c>
      <c r="P436" s="3">
        <v>0.05</v>
      </c>
    </row>
    <row r="437" spans="1:16" x14ac:dyDescent="0.2">
      <c r="A437" s="3" t="s">
        <v>23</v>
      </c>
      <c r="B437" s="3" t="s">
        <v>152</v>
      </c>
      <c r="C437" s="3" t="s">
        <v>16</v>
      </c>
      <c r="D437" s="3">
        <v>196.05</v>
      </c>
      <c r="E437" s="4">
        <v>42437</v>
      </c>
      <c r="F437" s="4" t="s">
        <v>51</v>
      </c>
      <c r="G437" s="3" t="s">
        <v>21</v>
      </c>
      <c r="H437" s="3" t="s">
        <v>38</v>
      </c>
      <c r="I437" s="3">
        <v>2.5</v>
      </c>
      <c r="J437" s="3">
        <v>2.5000000000000001E-2</v>
      </c>
      <c r="K437" s="3">
        <v>5.0000000000000001E-3</v>
      </c>
      <c r="L437" s="3">
        <v>0.25</v>
      </c>
      <c r="M437" s="3">
        <v>1.2E-2</v>
      </c>
      <c r="O437" s="3">
        <v>2.2999999999999998</v>
      </c>
      <c r="P437" s="3">
        <v>1.6</v>
      </c>
    </row>
    <row r="438" spans="1:16" x14ac:dyDescent="0.2">
      <c r="A438" s="3" t="s">
        <v>23</v>
      </c>
      <c r="B438" s="3" t="s">
        <v>152</v>
      </c>
      <c r="C438" s="3" t="s">
        <v>16</v>
      </c>
      <c r="D438" s="3">
        <v>196.05</v>
      </c>
      <c r="E438" s="4">
        <v>42437</v>
      </c>
      <c r="F438" s="4" t="s">
        <v>51</v>
      </c>
      <c r="G438" s="3" t="s">
        <v>21</v>
      </c>
      <c r="H438" s="3" t="s">
        <v>38</v>
      </c>
      <c r="I438" s="3">
        <v>14</v>
      </c>
      <c r="J438" s="3">
        <v>2.5000000000000001E-2</v>
      </c>
      <c r="K438" s="3">
        <v>5.0000000000000001E-3</v>
      </c>
      <c r="L438" s="3">
        <v>0.25</v>
      </c>
      <c r="M438" s="3">
        <v>1.2E-2</v>
      </c>
      <c r="O438" s="3">
        <v>3.8</v>
      </c>
      <c r="P438" s="3">
        <v>1.1000000000000001</v>
      </c>
    </row>
    <row r="439" spans="1:16" x14ac:dyDescent="0.2">
      <c r="A439" s="3" t="s">
        <v>23</v>
      </c>
      <c r="B439" s="3" t="s">
        <v>152</v>
      </c>
      <c r="C439" s="3" t="s">
        <v>16</v>
      </c>
      <c r="D439" s="3">
        <v>196.05</v>
      </c>
      <c r="E439" s="4">
        <v>42437</v>
      </c>
      <c r="F439" s="4" t="s">
        <v>51</v>
      </c>
      <c r="G439" s="3" t="s">
        <v>21</v>
      </c>
      <c r="H439" s="3" t="s">
        <v>38</v>
      </c>
      <c r="I439" s="3">
        <v>2.5</v>
      </c>
      <c r="J439" s="3">
        <v>2.5000000000000001E-2</v>
      </c>
      <c r="K439" s="3">
        <v>5.0000000000000001E-3</v>
      </c>
      <c r="L439" s="3">
        <v>0.25</v>
      </c>
      <c r="M439" s="3">
        <v>1.2E-2</v>
      </c>
      <c r="O439" s="3">
        <v>4.4000000000000004</v>
      </c>
      <c r="P439" s="3">
        <v>0.88</v>
      </c>
    </row>
    <row r="440" spans="1:16" x14ac:dyDescent="0.2">
      <c r="A440" s="3" t="s">
        <v>23</v>
      </c>
      <c r="B440" s="3" t="s">
        <v>152</v>
      </c>
      <c r="C440" s="3" t="s">
        <v>16</v>
      </c>
      <c r="D440" s="3">
        <v>196.05</v>
      </c>
      <c r="E440" s="4">
        <v>42437</v>
      </c>
      <c r="F440" s="4" t="s">
        <v>51</v>
      </c>
      <c r="G440" s="3" t="s">
        <v>21</v>
      </c>
      <c r="H440" s="3" t="s">
        <v>38</v>
      </c>
      <c r="I440" s="3">
        <v>2.5</v>
      </c>
      <c r="J440" s="3">
        <v>2.5000000000000001E-2</v>
      </c>
      <c r="K440" s="3">
        <v>5.0000000000000001E-3</v>
      </c>
      <c r="L440" s="3">
        <v>0.25</v>
      </c>
      <c r="M440" s="3">
        <v>1.2E-2</v>
      </c>
      <c r="O440" s="3">
        <v>3.6</v>
      </c>
      <c r="P440" s="3">
        <v>0.05</v>
      </c>
    </row>
    <row r="441" spans="1:16" x14ac:dyDescent="0.2">
      <c r="A441" s="3" t="s">
        <v>23</v>
      </c>
      <c r="B441" s="3" t="s">
        <v>152</v>
      </c>
      <c r="C441" s="3" t="s">
        <v>16</v>
      </c>
      <c r="D441" s="3">
        <v>196.05</v>
      </c>
      <c r="E441" s="4">
        <v>42437</v>
      </c>
      <c r="F441" s="4" t="s">
        <v>51</v>
      </c>
      <c r="G441" s="3" t="s">
        <v>21</v>
      </c>
      <c r="H441" s="3" t="s">
        <v>38</v>
      </c>
      <c r="I441" s="3">
        <v>2.5</v>
      </c>
      <c r="J441" s="3">
        <v>2.5000000000000001E-2</v>
      </c>
      <c r="K441" s="3">
        <v>5.0000000000000001E-3</v>
      </c>
      <c r="L441" s="3">
        <v>0.25</v>
      </c>
      <c r="M441" s="3">
        <v>1.2E-2</v>
      </c>
      <c r="O441" s="3">
        <v>2.7</v>
      </c>
      <c r="P441" s="3">
        <v>0.05</v>
      </c>
    </row>
    <row r="442" spans="1:16" x14ac:dyDescent="0.2">
      <c r="A442" s="3" t="s">
        <v>23</v>
      </c>
      <c r="B442" s="3" t="s">
        <v>152</v>
      </c>
      <c r="C442" s="3" t="s">
        <v>16</v>
      </c>
      <c r="D442" s="3">
        <v>196.05</v>
      </c>
      <c r="E442" s="4">
        <v>42437</v>
      </c>
      <c r="F442" s="4" t="s">
        <v>51</v>
      </c>
      <c r="G442" s="3" t="s">
        <v>21</v>
      </c>
      <c r="H442" s="3" t="s">
        <v>38</v>
      </c>
      <c r="I442" s="3">
        <v>2.5</v>
      </c>
      <c r="J442" s="3">
        <v>2.5000000000000001E-2</v>
      </c>
      <c r="K442" s="3">
        <v>5.0000000000000001E-3</v>
      </c>
      <c r="L442" s="3">
        <v>0.25</v>
      </c>
      <c r="M442" s="3">
        <v>1.2E-2</v>
      </c>
      <c r="O442" s="3">
        <v>5.7</v>
      </c>
      <c r="P442" s="3">
        <v>0.05</v>
      </c>
    </row>
    <row r="443" spans="1:16" x14ac:dyDescent="0.2">
      <c r="A443" s="3" t="s">
        <v>23</v>
      </c>
      <c r="B443" s="3" t="s">
        <v>152</v>
      </c>
      <c r="C443" s="3" t="s">
        <v>16</v>
      </c>
      <c r="D443" s="3">
        <v>196.05</v>
      </c>
      <c r="E443" s="4">
        <v>42437</v>
      </c>
      <c r="F443" s="4" t="s">
        <v>51</v>
      </c>
      <c r="G443" s="3" t="s">
        <v>21</v>
      </c>
      <c r="H443" s="3" t="s">
        <v>38</v>
      </c>
      <c r="I443" s="3">
        <v>2.5</v>
      </c>
      <c r="J443" s="3">
        <v>2.5000000000000001E-2</v>
      </c>
      <c r="K443" s="3">
        <v>5.0000000000000001E-3</v>
      </c>
      <c r="L443" s="3">
        <v>0.25</v>
      </c>
      <c r="M443" s="3">
        <v>1.2E-2</v>
      </c>
      <c r="O443" s="3">
        <v>2.9</v>
      </c>
      <c r="P443" s="3">
        <v>0.05</v>
      </c>
    </row>
    <row r="444" spans="1:16" x14ac:dyDescent="0.2">
      <c r="A444" s="3" t="s">
        <v>23</v>
      </c>
      <c r="B444" s="3" t="s">
        <v>152</v>
      </c>
      <c r="C444" s="3" t="s">
        <v>16</v>
      </c>
      <c r="D444" s="3">
        <v>196.05</v>
      </c>
      <c r="E444" s="4">
        <v>42437</v>
      </c>
      <c r="F444" s="4" t="s">
        <v>51</v>
      </c>
      <c r="G444" s="3" t="s">
        <v>21</v>
      </c>
      <c r="H444" s="3" t="s">
        <v>38</v>
      </c>
      <c r="I444" s="3">
        <v>2.5</v>
      </c>
      <c r="J444" s="3">
        <v>2.5000000000000001E-2</v>
      </c>
      <c r="K444" s="3">
        <v>5.0000000000000001E-3</v>
      </c>
      <c r="L444" s="3">
        <v>0.25</v>
      </c>
      <c r="M444" s="3">
        <v>1.2E-2</v>
      </c>
      <c r="O444" s="3">
        <v>3.6</v>
      </c>
      <c r="P444" s="3">
        <v>0.05</v>
      </c>
    </row>
    <row r="445" spans="1:16" x14ac:dyDescent="0.2">
      <c r="A445" s="3" t="s">
        <v>23</v>
      </c>
      <c r="B445" s="3" t="s">
        <v>153</v>
      </c>
      <c r="C445" s="3" t="s">
        <v>135</v>
      </c>
      <c r="D445" s="6"/>
      <c r="E445" s="4">
        <v>42437</v>
      </c>
      <c r="F445" s="4" t="s">
        <v>51</v>
      </c>
      <c r="G445" s="3" t="s">
        <v>21</v>
      </c>
      <c r="H445" s="3" t="s">
        <v>15</v>
      </c>
      <c r="I445" s="3">
        <v>2.5</v>
      </c>
      <c r="J445" s="3">
        <v>2.5000000000000001E-2</v>
      </c>
      <c r="K445" s="3">
        <v>5.0000000000000001E-3</v>
      </c>
      <c r="L445" s="3">
        <v>0.25</v>
      </c>
      <c r="M445" s="3">
        <v>1.2E-2</v>
      </c>
      <c r="O445" s="3">
        <v>0.05</v>
      </c>
      <c r="P445" s="3">
        <v>0.05</v>
      </c>
    </row>
    <row r="446" spans="1:16" x14ac:dyDescent="0.2">
      <c r="A446" s="3" t="s">
        <v>23</v>
      </c>
      <c r="B446" s="3" t="s">
        <v>153</v>
      </c>
      <c r="C446" s="3" t="s">
        <v>135</v>
      </c>
      <c r="D446" s="6"/>
      <c r="E446" s="4">
        <v>42437</v>
      </c>
      <c r="F446" s="4" t="s">
        <v>51</v>
      </c>
      <c r="G446" s="3" t="s">
        <v>21</v>
      </c>
      <c r="H446" s="3" t="s">
        <v>15</v>
      </c>
      <c r="I446" s="3">
        <v>2.5</v>
      </c>
      <c r="J446" s="3">
        <v>2.5000000000000001E-2</v>
      </c>
      <c r="K446" s="3">
        <v>5.0000000000000001E-3</v>
      </c>
      <c r="L446" s="3">
        <v>0.25</v>
      </c>
      <c r="M446" s="3">
        <v>1.2E-2</v>
      </c>
      <c r="O446" s="3">
        <v>0.05</v>
      </c>
      <c r="P446" s="3">
        <v>0.05</v>
      </c>
    </row>
    <row r="447" spans="1:16" x14ac:dyDescent="0.2">
      <c r="A447" s="3" t="s">
        <v>23</v>
      </c>
      <c r="B447" s="3" t="s">
        <v>153</v>
      </c>
      <c r="C447" s="3" t="s">
        <v>135</v>
      </c>
      <c r="D447" s="6"/>
      <c r="E447" s="4">
        <v>42437</v>
      </c>
      <c r="F447" s="4" t="s">
        <v>51</v>
      </c>
      <c r="G447" s="3" t="s">
        <v>21</v>
      </c>
      <c r="H447" s="3" t="s">
        <v>15</v>
      </c>
      <c r="I447" s="3">
        <v>2.5</v>
      </c>
      <c r="J447" s="3">
        <v>2.5000000000000001E-2</v>
      </c>
      <c r="K447" s="3">
        <v>5.0000000000000001E-3</v>
      </c>
      <c r="L447" s="3">
        <v>0.25</v>
      </c>
      <c r="M447" s="3">
        <v>1.2E-2</v>
      </c>
      <c r="O447" s="3">
        <v>0.05</v>
      </c>
      <c r="P447" s="3">
        <v>0.05</v>
      </c>
    </row>
    <row r="448" spans="1:16" x14ac:dyDescent="0.2">
      <c r="A448" s="3" t="s">
        <v>23</v>
      </c>
      <c r="B448" s="3" t="s">
        <v>153</v>
      </c>
      <c r="C448" s="3" t="s">
        <v>135</v>
      </c>
      <c r="D448" s="6"/>
      <c r="E448" s="4">
        <v>42437</v>
      </c>
      <c r="F448" s="4" t="s">
        <v>51</v>
      </c>
      <c r="G448" s="3" t="s">
        <v>21</v>
      </c>
      <c r="H448" s="3" t="s">
        <v>15</v>
      </c>
      <c r="I448" s="3">
        <v>2.5</v>
      </c>
      <c r="J448" s="3">
        <v>2.5000000000000001E-2</v>
      </c>
      <c r="K448" s="3">
        <v>5.0000000000000001E-3</v>
      </c>
      <c r="L448" s="3">
        <v>0.25</v>
      </c>
      <c r="M448" s="3">
        <v>1.2E-2</v>
      </c>
      <c r="O448" s="3">
        <v>0.39</v>
      </c>
      <c r="P448" s="3">
        <v>0.05</v>
      </c>
    </row>
    <row r="449" spans="1:16" x14ac:dyDescent="0.2">
      <c r="A449" s="3" t="s">
        <v>23</v>
      </c>
      <c r="B449" s="3" t="s">
        <v>153</v>
      </c>
      <c r="C449" s="3" t="s">
        <v>135</v>
      </c>
      <c r="D449" s="6"/>
      <c r="E449" s="4">
        <v>42437</v>
      </c>
      <c r="F449" s="4" t="s">
        <v>51</v>
      </c>
      <c r="G449" s="3" t="s">
        <v>21</v>
      </c>
      <c r="H449" s="3" t="s">
        <v>15</v>
      </c>
      <c r="I449" s="3">
        <v>2.5</v>
      </c>
      <c r="J449" s="3">
        <v>2.5000000000000001E-2</v>
      </c>
      <c r="K449" s="3">
        <v>5.0000000000000001E-3</v>
      </c>
      <c r="L449" s="3">
        <v>0.25</v>
      </c>
      <c r="M449" s="3">
        <v>1.2E-2</v>
      </c>
      <c r="O449" s="3">
        <v>0.6</v>
      </c>
      <c r="P449" s="3">
        <v>0.05</v>
      </c>
    </row>
    <row r="450" spans="1:16" x14ac:dyDescent="0.2">
      <c r="A450" s="3" t="s">
        <v>23</v>
      </c>
      <c r="B450" s="3" t="s">
        <v>153</v>
      </c>
      <c r="C450" s="3" t="s">
        <v>135</v>
      </c>
      <c r="D450" s="6"/>
      <c r="E450" s="4">
        <v>42437</v>
      </c>
      <c r="F450" s="4" t="s">
        <v>51</v>
      </c>
      <c r="G450" s="3" t="s">
        <v>21</v>
      </c>
      <c r="H450" s="3" t="s">
        <v>15</v>
      </c>
      <c r="I450" s="3">
        <v>2.5</v>
      </c>
      <c r="J450" s="3">
        <v>2.5000000000000001E-2</v>
      </c>
      <c r="K450" s="3">
        <v>5.0000000000000001E-3</v>
      </c>
      <c r="L450" s="3">
        <v>0.25</v>
      </c>
      <c r="M450" s="3">
        <v>1.2E-2</v>
      </c>
      <c r="O450" s="3">
        <v>0.52</v>
      </c>
      <c r="P450" s="3">
        <v>0.89</v>
      </c>
    </row>
    <row r="451" spans="1:16" x14ac:dyDescent="0.2">
      <c r="A451" s="3" t="s">
        <v>23</v>
      </c>
      <c r="B451" s="3" t="s">
        <v>153</v>
      </c>
      <c r="C451" s="3" t="s">
        <v>135</v>
      </c>
      <c r="D451" s="6"/>
      <c r="E451" s="4">
        <v>42437</v>
      </c>
      <c r="F451" s="4" t="s">
        <v>51</v>
      </c>
      <c r="G451" s="3" t="s">
        <v>21</v>
      </c>
      <c r="H451" s="3" t="s">
        <v>15</v>
      </c>
      <c r="I451" s="3">
        <v>2.5</v>
      </c>
      <c r="J451" s="3">
        <v>2.5000000000000001E-2</v>
      </c>
      <c r="K451" s="3">
        <v>5.0000000000000001E-3</v>
      </c>
      <c r="L451" s="3">
        <v>0.25</v>
      </c>
      <c r="M451" s="3">
        <v>1.2E-2</v>
      </c>
      <c r="O451" s="3">
        <v>0.54</v>
      </c>
      <c r="P451" s="3">
        <v>0.05</v>
      </c>
    </row>
    <row r="452" spans="1:16" x14ac:dyDescent="0.2">
      <c r="A452" s="3" t="s">
        <v>23</v>
      </c>
      <c r="B452" s="3" t="s">
        <v>153</v>
      </c>
      <c r="C452" s="3" t="s">
        <v>135</v>
      </c>
      <c r="D452" s="6"/>
      <c r="E452" s="4">
        <v>42437</v>
      </c>
      <c r="F452" s="4" t="s">
        <v>51</v>
      </c>
      <c r="G452" s="3" t="s">
        <v>21</v>
      </c>
      <c r="H452" s="3" t="s">
        <v>15</v>
      </c>
      <c r="I452" s="3">
        <v>2.5</v>
      </c>
      <c r="J452" s="3">
        <v>2.5000000000000001E-2</v>
      </c>
      <c r="K452" s="3">
        <v>5.0000000000000001E-3</v>
      </c>
      <c r="L452" s="3">
        <v>0.25</v>
      </c>
      <c r="M452" s="3">
        <v>1.2E-2</v>
      </c>
      <c r="O452" s="3">
        <v>0.88</v>
      </c>
      <c r="P452" s="3">
        <v>0.05</v>
      </c>
    </row>
    <row r="453" spans="1:16" x14ac:dyDescent="0.2">
      <c r="A453" s="3" t="s">
        <v>23</v>
      </c>
      <c r="B453" s="3" t="s">
        <v>153</v>
      </c>
      <c r="C453" s="3" t="s">
        <v>135</v>
      </c>
      <c r="D453" s="6"/>
      <c r="E453" s="4">
        <v>42437</v>
      </c>
      <c r="F453" s="4" t="s">
        <v>51</v>
      </c>
      <c r="G453" s="3" t="s">
        <v>21</v>
      </c>
      <c r="H453" s="3" t="s">
        <v>15</v>
      </c>
      <c r="I453" s="3">
        <v>2.5</v>
      </c>
      <c r="J453" s="3">
        <v>2.5000000000000001E-2</v>
      </c>
      <c r="K453" s="3">
        <v>5.0000000000000001E-3</v>
      </c>
      <c r="L453" s="3">
        <v>0.25</v>
      </c>
      <c r="M453" s="3">
        <v>1.2E-2</v>
      </c>
      <c r="O453" s="3">
        <v>0.05</v>
      </c>
      <c r="P453" s="3">
        <v>0.05</v>
      </c>
    </row>
    <row r="454" spans="1:16" x14ac:dyDescent="0.2">
      <c r="A454" s="3" t="s">
        <v>23</v>
      </c>
      <c r="B454" s="3" t="s">
        <v>153</v>
      </c>
      <c r="C454" s="3" t="s">
        <v>135</v>
      </c>
      <c r="D454" s="6"/>
      <c r="E454" s="4">
        <v>42437</v>
      </c>
      <c r="F454" s="4" t="s">
        <v>51</v>
      </c>
      <c r="G454" s="3" t="s">
        <v>21</v>
      </c>
      <c r="H454" s="3" t="s">
        <v>15</v>
      </c>
      <c r="I454" s="3">
        <v>2.5</v>
      </c>
      <c r="J454" s="3">
        <v>2.5000000000000001E-2</v>
      </c>
      <c r="K454" s="3">
        <v>5.0000000000000001E-3</v>
      </c>
      <c r="L454" s="3">
        <v>0.25</v>
      </c>
      <c r="M454" s="3">
        <v>1.2E-2</v>
      </c>
      <c r="O454" s="3">
        <v>0.05</v>
      </c>
      <c r="P454" s="3">
        <v>0.05</v>
      </c>
    </row>
    <row r="455" spans="1:16" x14ac:dyDescent="0.2">
      <c r="A455" s="3" t="s">
        <v>23</v>
      </c>
      <c r="B455" s="3" t="s">
        <v>153</v>
      </c>
      <c r="C455" s="3" t="s">
        <v>135</v>
      </c>
      <c r="D455" s="6"/>
      <c r="E455" s="4">
        <v>42437</v>
      </c>
      <c r="F455" s="4" t="s">
        <v>51</v>
      </c>
      <c r="G455" s="3" t="s">
        <v>21</v>
      </c>
      <c r="H455" s="3" t="s">
        <v>36</v>
      </c>
      <c r="I455" s="3">
        <v>2.5</v>
      </c>
      <c r="J455" s="3">
        <v>8.1000000000000003E-2</v>
      </c>
      <c r="K455" s="3">
        <v>5.0000000000000001E-3</v>
      </c>
      <c r="L455" s="3">
        <v>0.25</v>
      </c>
      <c r="M455" s="3">
        <v>1.2E-2</v>
      </c>
      <c r="O455" s="3">
        <v>0.05</v>
      </c>
      <c r="P455" s="3">
        <v>0.05</v>
      </c>
    </row>
    <row r="456" spans="1:16" x14ac:dyDescent="0.2">
      <c r="A456" s="3" t="s">
        <v>23</v>
      </c>
      <c r="B456" s="3" t="s">
        <v>153</v>
      </c>
      <c r="C456" s="3" t="s">
        <v>135</v>
      </c>
      <c r="D456" s="6"/>
      <c r="E456" s="4">
        <v>42437</v>
      </c>
      <c r="F456" s="4" t="s">
        <v>51</v>
      </c>
      <c r="G456" s="3" t="s">
        <v>21</v>
      </c>
      <c r="H456" s="3" t="s">
        <v>36</v>
      </c>
      <c r="I456" s="3">
        <v>2.5</v>
      </c>
      <c r="J456" s="3">
        <v>2.5000000000000001E-2</v>
      </c>
      <c r="K456" s="3">
        <v>5.0000000000000001E-3</v>
      </c>
      <c r="L456" s="3">
        <v>0.25</v>
      </c>
      <c r="M456" s="3">
        <v>1.2E-2</v>
      </c>
      <c r="O456" s="3">
        <v>0.05</v>
      </c>
      <c r="P456" s="3">
        <v>0.05</v>
      </c>
    </row>
    <row r="457" spans="1:16" x14ac:dyDescent="0.2">
      <c r="A457" s="3" t="s">
        <v>23</v>
      </c>
      <c r="B457" s="3" t="s">
        <v>153</v>
      </c>
      <c r="C457" s="3" t="s">
        <v>135</v>
      </c>
      <c r="D457" s="6"/>
      <c r="E457" s="4">
        <v>42437</v>
      </c>
      <c r="F457" s="4" t="s">
        <v>51</v>
      </c>
      <c r="G457" s="3" t="s">
        <v>21</v>
      </c>
      <c r="H457" s="3" t="s">
        <v>36</v>
      </c>
      <c r="I457" s="3">
        <v>2.5</v>
      </c>
      <c r="J457" s="3">
        <v>0.1</v>
      </c>
      <c r="K457" s="3">
        <v>5.0000000000000001E-3</v>
      </c>
      <c r="L457" s="3">
        <v>0.25</v>
      </c>
      <c r="M457" s="3">
        <v>1.2E-2</v>
      </c>
      <c r="O457" s="3">
        <v>0.49</v>
      </c>
      <c r="P457" s="3">
        <v>0.05</v>
      </c>
    </row>
    <row r="458" spans="1:16" x14ac:dyDescent="0.2">
      <c r="A458" s="3" t="s">
        <v>23</v>
      </c>
      <c r="B458" s="3" t="s">
        <v>153</v>
      </c>
      <c r="C458" s="3" t="s">
        <v>135</v>
      </c>
      <c r="D458" s="6"/>
      <c r="E458" s="4">
        <v>42437</v>
      </c>
      <c r="F458" s="4" t="s">
        <v>51</v>
      </c>
      <c r="G458" s="3" t="s">
        <v>21</v>
      </c>
      <c r="H458" s="3" t="s">
        <v>36</v>
      </c>
      <c r="I458" s="3">
        <v>2.5</v>
      </c>
      <c r="J458" s="3">
        <v>0.13</v>
      </c>
      <c r="K458" s="3">
        <v>5.0000000000000001E-3</v>
      </c>
      <c r="L458" s="3">
        <v>0.25</v>
      </c>
      <c r="M458" s="3">
        <v>1.2E-2</v>
      </c>
      <c r="O458" s="3">
        <v>0.05</v>
      </c>
      <c r="P458" s="3">
        <v>0.05</v>
      </c>
    </row>
    <row r="459" spans="1:16" x14ac:dyDescent="0.2">
      <c r="A459" s="3" t="s">
        <v>23</v>
      </c>
      <c r="B459" s="3" t="s">
        <v>153</v>
      </c>
      <c r="C459" s="3" t="s">
        <v>135</v>
      </c>
      <c r="D459" s="6"/>
      <c r="E459" s="4">
        <v>42437</v>
      </c>
      <c r="F459" s="4" t="s">
        <v>51</v>
      </c>
      <c r="G459" s="3" t="s">
        <v>21</v>
      </c>
      <c r="H459" s="3" t="s">
        <v>36</v>
      </c>
      <c r="I459" s="3">
        <v>2.5</v>
      </c>
      <c r="J459" s="3">
        <v>0.14000000000000001</v>
      </c>
      <c r="K459" s="3">
        <v>5.0000000000000001E-3</v>
      </c>
      <c r="L459" s="3">
        <v>0.25</v>
      </c>
      <c r="M459" s="3">
        <v>1.2E-2</v>
      </c>
      <c r="O459" s="3">
        <v>1</v>
      </c>
      <c r="P459" s="3">
        <v>0.05</v>
      </c>
    </row>
    <row r="460" spans="1:16" x14ac:dyDescent="0.2">
      <c r="A460" s="3" t="s">
        <v>23</v>
      </c>
      <c r="B460" s="3" t="s">
        <v>153</v>
      </c>
      <c r="C460" s="3" t="s">
        <v>135</v>
      </c>
      <c r="D460" s="6"/>
      <c r="E460" s="4">
        <v>42437</v>
      </c>
      <c r="F460" s="4" t="s">
        <v>51</v>
      </c>
      <c r="G460" s="3" t="s">
        <v>21</v>
      </c>
      <c r="H460" s="3" t="s">
        <v>36</v>
      </c>
      <c r="I460" s="3">
        <v>2.5</v>
      </c>
      <c r="J460" s="3">
        <v>2.5000000000000001E-2</v>
      </c>
      <c r="K460" s="3">
        <v>5.0000000000000001E-3</v>
      </c>
      <c r="L460" s="3">
        <v>0.25</v>
      </c>
      <c r="M460" s="3">
        <v>1.2E-2</v>
      </c>
      <c r="O460" s="3">
        <v>0.75</v>
      </c>
      <c r="P460" s="3">
        <v>0.05</v>
      </c>
    </row>
    <row r="461" spans="1:16" x14ac:dyDescent="0.2">
      <c r="A461" s="3" t="s">
        <v>23</v>
      </c>
      <c r="B461" s="3" t="s">
        <v>153</v>
      </c>
      <c r="C461" s="3" t="s">
        <v>135</v>
      </c>
      <c r="D461" s="6"/>
      <c r="E461" s="4">
        <v>42437</v>
      </c>
      <c r="F461" s="4" t="s">
        <v>51</v>
      </c>
      <c r="G461" s="3" t="s">
        <v>21</v>
      </c>
      <c r="H461" s="3" t="s">
        <v>36</v>
      </c>
      <c r="I461" s="3">
        <v>2.5</v>
      </c>
      <c r="J461" s="3">
        <v>2.5000000000000001E-2</v>
      </c>
      <c r="K461" s="3">
        <v>5.0000000000000001E-3</v>
      </c>
      <c r="L461" s="3">
        <v>0.25</v>
      </c>
      <c r="M461" s="3">
        <v>1.2E-2</v>
      </c>
      <c r="O461" s="3">
        <v>1.6</v>
      </c>
      <c r="P461" s="3">
        <v>0.05</v>
      </c>
    </row>
    <row r="462" spans="1:16" x14ac:dyDescent="0.2">
      <c r="A462" s="3" t="s">
        <v>23</v>
      </c>
      <c r="B462" s="3" t="s">
        <v>153</v>
      </c>
      <c r="C462" s="3" t="s">
        <v>135</v>
      </c>
      <c r="D462" s="6"/>
      <c r="E462" s="4">
        <v>42437</v>
      </c>
      <c r="F462" s="4" t="s">
        <v>51</v>
      </c>
      <c r="G462" s="3" t="s">
        <v>21</v>
      </c>
      <c r="H462" s="3" t="s">
        <v>13</v>
      </c>
      <c r="I462" s="3">
        <v>2.5</v>
      </c>
      <c r="J462" s="3">
        <v>0.28000000000000003</v>
      </c>
      <c r="K462" s="3">
        <v>5.0000000000000001E-3</v>
      </c>
      <c r="L462" s="3">
        <v>0.25</v>
      </c>
      <c r="M462" s="3">
        <v>1.2E-2</v>
      </c>
      <c r="N462" s="3">
        <v>3.4000000000000002E-2</v>
      </c>
      <c r="O462" s="3">
        <v>0.51</v>
      </c>
      <c r="P462" s="3">
        <v>0.05</v>
      </c>
    </row>
    <row r="463" spans="1:16" x14ac:dyDescent="0.2">
      <c r="A463" s="3" t="s">
        <v>23</v>
      </c>
      <c r="B463" s="3" t="s">
        <v>153</v>
      </c>
      <c r="C463" s="3" t="s">
        <v>135</v>
      </c>
      <c r="D463" s="6"/>
      <c r="E463" s="4">
        <v>42437</v>
      </c>
      <c r="F463" s="4" t="s">
        <v>51</v>
      </c>
      <c r="G463" s="3" t="s">
        <v>21</v>
      </c>
      <c r="H463" s="3" t="s">
        <v>14</v>
      </c>
      <c r="I463" s="3">
        <v>2.5</v>
      </c>
      <c r="J463" s="3">
        <v>2.5000000000000001E-2</v>
      </c>
      <c r="K463" s="3">
        <v>5.0000000000000001E-3</v>
      </c>
      <c r="L463" s="3">
        <v>0.25</v>
      </c>
      <c r="M463" s="3">
        <v>1.2E-2</v>
      </c>
      <c r="N463" s="3">
        <v>4.4999999999999998E-2</v>
      </c>
      <c r="O463" s="3">
        <v>3.2</v>
      </c>
      <c r="P463" s="3">
        <v>0.05</v>
      </c>
    </row>
    <row r="464" spans="1:16" x14ac:dyDescent="0.2">
      <c r="A464" s="3" t="s">
        <v>23</v>
      </c>
      <c r="B464" s="3" t="s">
        <v>153</v>
      </c>
      <c r="C464" s="3" t="s">
        <v>135</v>
      </c>
      <c r="D464" s="6"/>
      <c r="E464" s="4">
        <v>42437</v>
      </c>
      <c r="F464" s="4" t="s">
        <v>51</v>
      </c>
      <c r="G464" s="3" t="s">
        <v>21</v>
      </c>
      <c r="H464" s="3" t="s">
        <v>14</v>
      </c>
      <c r="I464" s="3">
        <v>2.5</v>
      </c>
      <c r="J464" s="3">
        <v>2.5000000000000001E-2</v>
      </c>
      <c r="K464" s="3">
        <v>5.0000000000000001E-3</v>
      </c>
      <c r="L464" s="3">
        <v>0.25</v>
      </c>
      <c r="M464" s="3">
        <v>1.2E-2</v>
      </c>
      <c r="N464" s="3">
        <v>7.0000000000000007E-2</v>
      </c>
      <c r="O464" s="3">
        <v>0.05</v>
      </c>
      <c r="P464" s="3">
        <v>0.05</v>
      </c>
    </row>
    <row r="465" spans="1:16" x14ac:dyDescent="0.2">
      <c r="A465" s="3" t="s">
        <v>23</v>
      </c>
      <c r="B465" s="3" t="s">
        <v>153</v>
      </c>
      <c r="C465" s="3" t="s">
        <v>135</v>
      </c>
      <c r="D465" s="6"/>
      <c r="E465" s="4">
        <v>42437</v>
      </c>
      <c r="F465" s="4" t="s">
        <v>51</v>
      </c>
      <c r="G465" s="3" t="s">
        <v>21</v>
      </c>
      <c r="H465" s="3" t="s">
        <v>14</v>
      </c>
      <c r="I465" s="3">
        <v>2.5</v>
      </c>
      <c r="J465" s="3">
        <v>2.5000000000000001E-2</v>
      </c>
      <c r="K465" s="3">
        <v>5.0000000000000001E-3</v>
      </c>
      <c r="L465" s="3">
        <v>0.25</v>
      </c>
      <c r="M465" s="3">
        <v>1.2E-2</v>
      </c>
      <c r="N465" s="3">
        <v>8.4000000000000005E-2</v>
      </c>
      <c r="O465" s="3">
        <v>0.49</v>
      </c>
      <c r="P465" s="3">
        <v>0.05</v>
      </c>
    </row>
    <row r="466" spans="1:16" x14ac:dyDescent="0.2">
      <c r="A466" s="3" t="s">
        <v>23</v>
      </c>
      <c r="B466" s="3" t="s">
        <v>153</v>
      </c>
      <c r="C466" s="3" t="s">
        <v>135</v>
      </c>
      <c r="D466" s="6"/>
      <c r="E466" s="4">
        <v>42437</v>
      </c>
      <c r="F466" s="4" t="s">
        <v>51</v>
      </c>
      <c r="G466" s="3" t="s">
        <v>21</v>
      </c>
      <c r="H466" s="3" t="s">
        <v>14</v>
      </c>
      <c r="I466" s="3">
        <v>2.5</v>
      </c>
      <c r="J466" s="3">
        <v>2.5000000000000001E-2</v>
      </c>
      <c r="K466" s="3">
        <v>5.0000000000000001E-3</v>
      </c>
      <c r="L466" s="3">
        <v>0.25</v>
      </c>
      <c r="M466" s="3">
        <v>1.2E-2</v>
      </c>
      <c r="N466" s="3">
        <v>6.6000000000000003E-2</v>
      </c>
      <c r="O466" s="3">
        <v>1.4</v>
      </c>
      <c r="P466" s="3">
        <v>0.05</v>
      </c>
    </row>
    <row r="467" spans="1:16" x14ac:dyDescent="0.2">
      <c r="A467" s="3" t="s">
        <v>23</v>
      </c>
      <c r="B467" s="3" t="s">
        <v>153</v>
      </c>
      <c r="C467" s="3" t="s">
        <v>135</v>
      </c>
      <c r="D467" s="6"/>
      <c r="E467" s="4">
        <v>42437</v>
      </c>
      <c r="F467" s="4" t="s">
        <v>51</v>
      </c>
      <c r="G467" s="3" t="s">
        <v>21</v>
      </c>
      <c r="H467" s="3" t="s">
        <v>14</v>
      </c>
      <c r="I467" s="3">
        <v>2.5</v>
      </c>
      <c r="J467" s="3">
        <v>2.5000000000000001E-2</v>
      </c>
      <c r="K467" s="3">
        <v>5.0000000000000001E-3</v>
      </c>
      <c r="L467" s="3">
        <v>0.25</v>
      </c>
      <c r="M467" s="3">
        <v>1.2E-2</v>
      </c>
      <c r="N467" s="3">
        <v>3.7999999999999999E-2</v>
      </c>
      <c r="O467" s="3">
        <v>0.05</v>
      </c>
      <c r="P467" s="3">
        <v>0.05</v>
      </c>
    </row>
    <row r="468" spans="1:16" x14ac:dyDescent="0.2">
      <c r="A468" s="3" t="s">
        <v>23</v>
      </c>
      <c r="B468" s="3" t="s">
        <v>153</v>
      </c>
      <c r="C468" s="3" t="s">
        <v>135</v>
      </c>
      <c r="D468" s="6"/>
      <c r="E468" s="4">
        <v>42437</v>
      </c>
      <c r="F468" s="4" t="s">
        <v>51</v>
      </c>
      <c r="G468" s="3" t="s">
        <v>21</v>
      </c>
      <c r="H468" s="3" t="s">
        <v>14</v>
      </c>
      <c r="I468" s="3">
        <v>2.5</v>
      </c>
      <c r="J468" s="3">
        <v>2.5000000000000001E-2</v>
      </c>
      <c r="K468" s="3">
        <v>5.0000000000000001E-3</v>
      </c>
      <c r="L468" s="3">
        <v>0.25</v>
      </c>
      <c r="M468" s="3">
        <v>1.2E-2</v>
      </c>
      <c r="N468" s="3">
        <v>6.2E-2</v>
      </c>
      <c r="O468" s="3">
        <v>0.05</v>
      </c>
      <c r="P468" s="3">
        <v>0.05</v>
      </c>
    </row>
    <row r="469" spans="1:16" x14ac:dyDescent="0.2">
      <c r="A469" s="3" t="s">
        <v>23</v>
      </c>
      <c r="B469" s="3" t="s">
        <v>153</v>
      </c>
      <c r="C469" s="3" t="s">
        <v>135</v>
      </c>
      <c r="D469" s="6"/>
      <c r="E469" s="4">
        <v>42437</v>
      </c>
      <c r="F469" s="4" t="s">
        <v>51</v>
      </c>
      <c r="G469" s="3" t="s">
        <v>21</v>
      </c>
      <c r="H469" s="3" t="s">
        <v>14</v>
      </c>
      <c r="I469" s="3">
        <v>2.5</v>
      </c>
      <c r="J469" s="3">
        <v>2.5000000000000001E-2</v>
      </c>
      <c r="K469" s="3">
        <v>5.0000000000000001E-3</v>
      </c>
      <c r="L469" s="3">
        <v>2.2999999999999998</v>
      </c>
      <c r="M469" s="3">
        <v>1.2E-2</v>
      </c>
      <c r="N469" s="3">
        <v>0.13</v>
      </c>
      <c r="O469" s="3">
        <v>0.05</v>
      </c>
      <c r="P469" s="3">
        <v>0.1</v>
      </c>
    </row>
    <row r="470" spans="1:16" x14ac:dyDescent="0.2">
      <c r="A470" s="3" t="s">
        <v>23</v>
      </c>
      <c r="B470" s="3" t="s">
        <v>153</v>
      </c>
      <c r="C470" s="3" t="s">
        <v>135</v>
      </c>
      <c r="D470" s="6"/>
      <c r="E470" s="4">
        <v>42437</v>
      </c>
      <c r="F470" s="4" t="s">
        <v>51</v>
      </c>
      <c r="G470" s="3" t="s">
        <v>21</v>
      </c>
      <c r="H470" s="3" t="s">
        <v>14</v>
      </c>
      <c r="I470" s="3">
        <v>2.5</v>
      </c>
      <c r="J470" s="3">
        <v>2.5000000000000001E-2</v>
      </c>
      <c r="K470" s="3">
        <v>5.0000000000000001E-3</v>
      </c>
      <c r="L470" s="3">
        <v>0.25</v>
      </c>
      <c r="M470" s="3">
        <v>1.2E-2</v>
      </c>
      <c r="N470" s="3">
        <v>3.5999999999999997E-2</v>
      </c>
      <c r="O470" s="3">
        <v>0.05</v>
      </c>
      <c r="P470" s="3">
        <v>0.05</v>
      </c>
    </row>
    <row r="471" spans="1:16" x14ac:dyDescent="0.2">
      <c r="A471" s="3" t="s">
        <v>23</v>
      </c>
      <c r="B471" s="3" t="s">
        <v>153</v>
      </c>
      <c r="C471" s="3" t="s">
        <v>135</v>
      </c>
      <c r="D471" s="6"/>
      <c r="E471" s="4">
        <v>42437</v>
      </c>
      <c r="F471" s="4" t="s">
        <v>51</v>
      </c>
      <c r="G471" s="3" t="s">
        <v>21</v>
      </c>
      <c r="H471" s="3" t="s">
        <v>14</v>
      </c>
      <c r="I471" s="3">
        <v>10</v>
      </c>
      <c r="J471" s="3">
        <v>2.5000000000000001E-2</v>
      </c>
      <c r="K471" s="3">
        <v>5.0000000000000001E-3</v>
      </c>
      <c r="L471" s="3">
        <v>0.25</v>
      </c>
      <c r="M471" s="3">
        <v>1.2E-2</v>
      </c>
      <c r="N471" s="3">
        <v>6.7000000000000004E-2</v>
      </c>
      <c r="O471" s="3">
        <v>0.05</v>
      </c>
      <c r="P471" s="3">
        <v>0.05</v>
      </c>
    </row>
    <row r="472" spans="1:16" x14ac:dyDescent="0.2">
      <c r="A472" s="3" t="s">
        <v>23</v>
      </c>
      <c r="B472" s="3" t="s">
        <v>153</v>
      </c>
      <c r="C472" s="3" t="s">
        <v>135</v>
      </c>
      <c r="D472" s="6"/>
      <c r="E472" s="4">
        <v>42437</v>
      </c>
      <c r="F472" s="4" t="s">
        <v>51</v>
      </c>
      <c r="G472" s="3" t="s">
        <v>21</v>
      </c>
      <c r="H472" s="3" t="s">
        <v>14</v>
      </c>
      <c r="I472" s="3">
        <v>2.5</v>
      </c>
      <c r="J472" s="3">
        <v>2.5000000000000001E-2</v>
      </c>
      <c r="K472" s="3">
        <v>5.0000000000000001E-3</v>
      </c>
      <c r="L472" s="3">
        <v>0.25</v>
      </c>
      <c r="M472" s="3">
        <v>1.2E-2</v>
      </c>
      <c r="N472" s="3">
        <v>0.14000000000000001</v>
      </c>
      <c r="O472" s="3">
        <v>0.43</v>
      </c>
      <c r="P472" s="3">
        <v>0.86</v>
      </c>
    </row>
    <row r="473" spans="1:16" x14ac:dyDescent="0.2">
      <c r="A473" s="3" t="s">
        <v>23</v>
      </c>
      <c r="B473" s="3" t="s">
        <v>153</v>
      </c>
      <c r="C473" s="3" t="s">
        <v>135</v>
      </c>
      <c r="D473" s="6"/>
      <c r="E473" s="4">
        <v>42437</v>
      </c>
      <c r="F473" s="4" t="s">
        <v>51</v>
      </c>
      <c r="G473" s="3" t="s">
        <v>21</v>
      </c>
      <c r="H473" s="3" t="s">
        <v>38</v>
      </c>
      <c r="I473" s="3">
        <v>2.5</v>
      </c>
      <c r="J473" s="3">
        <v>2.5000000000000001E-2</v>
      </c>
      <c r="K473" s="3">
        <v>5.0000000000000001E-3</v>
      </c>
      <c r="L473" s="3">
        <v>0.25</v>
      </c>
      <c r="M473" s="3">
        <v>1.2E-2</v>
      </c>
      <c r="O473" s="3">
        <v>4.2</v>
      </c>
      <c r="P473" s="3">
        <v>1.2</v>
      </c>
    </row>
    <row r="474" spans="1:16" x14ac:dyDescent="0.2">
      <c r="A474" s="3" t="s">
        <v>23</v>
      </c>
      <c r="B474" s="3" t="s">
        <v>153</v>
      </c>
      <c r="C474" s="3" t="s">
        <v>135</v>
      </c>
      <c r="D474" s="6"/>
      <c r="E474" s="4">
        <v>42437</v>
      </c>
      <c r="F474" s="4" t="s">
        <v>51</v>
      </c>
      <c r="G474" s="3" t="s">
        <v>21</v>
      </c>
      <c r="H474" s="3" t="s">
        <v>38</v>
      </c>
      <c r="I474" s="3">
        <v>2.5</v>
      </c>
      <c r="J474" s="3">
        <v>2.5000000000000001E-2</v>
      </c>
      <c r="K474" s="3">
        <v>5.0000000000000001E-3</v>
      </c>
      <c r="L474" s="3">
        <v>0.25</v>
      </c>
      <c r="M474" s="3">
        <v>1.2E-2</v>
      </c>
      <c r="O474" s="3">
        <v>3</v>
      </c>
      <c r="P474" s="3">
        <v>0.05</v>
      </c>
    </row>
    <row r="475" spans="1:16" x14ac:dyDescent="0.2">
      <c r="A475" s="3" t="s">
        <v>23</v>
      </c>
      <c r="B475" s="3" t="s">
        <v>153</v>
      </c>
      <c r="C475" s="3" t="s">
        <v>135</v>
      </c>
      <c r="D475" s="6"/>
      <c r="E475" s="4">
        <v>42437</v>
      </c>
      <c r="F475" s="4" t="s">
        <v>51</v>
      </c>
      <c r="G475" s="3" t="s">
        <v>21</v>
      </c>
      <c r="H475" s="3" t="s">
        <v>38</v>
      </c>
      <c r="I475" s="3">
        <v>2.5</v>
      </c>
      <c r="J475" s="3">
        <v>2.5000000000000001E-2</v>
      </c>
      <c r="K475" s="3">
        <v>5.0000000000000001E-3</v>
      </c>
      <c r="L475" s="3">
        <v>0.25</v>
      </c>
      <c r="M475" s="3">
        <v>1.2E-2</v>
      </c>
      <c r="O475" s="3">
        <v>2.5</v>
      </c>
      <c r="P475" s="3">
        <v>1.4</v>
      </c>
    </row>
    <row r="476" spans="1:16" x14ac:dyDescent="0.2">
      <c r="A476" s="3" t="s">
        <v>23</v>
      </c>
      <c r="B476" s="3" t="s">
        <v>153</v>
      </c>
      <c r="C476" s="3" t="s">
        <v>135</v>
      </c>
      <c r="D476" s="6"/>
      <c r="E476" s="4">
        <v>42437</v>
      </c>
      <c r="F476" s="4" t="s">
        <v>51</v>
      </c>
      <c r="G476" s="3" t="s">
        <v>21</v>
      </c>
      <c r="H476" s="3" t="s">
        <v>38</v>
      </c>
      <c r="I476" s="3">
        <v>2.5</v>
      </c>
      <c r="J476" s="3">
        <v>2.5000000000000001E-2</v>
      </c>
      <c r="K476" s="3">
        <v>5.0000000000000001E-3</v>
      </c>
      <c r="L476" s="3">
        <v>0.25</v>
      </c>
      <c r="M476" s="3">
        <v>1.2E-2</v>
      </c>
      <c r="O476" s="3">
        <v>3</v>
      </c>
      <c r="P476" s="3">
        <v>1.1000000000000001</v>
      </c>
    </row>
    <row r="477" spans="1:16" x14ac:dyDescent="0.2">
      <c r="A477" s="3" t="s">
        <v>23</v>
      </c>
      <c r="B477" s="3" t="s">
        <v>153</v>
      </c>
      <c r="C477" s="3" t="s">
        <v>135</v>
      </c>
      <c r="D477" s="6"/>
      <c r="E477" s="4">
        <v>42437</v>
      </c>
      <c r="F477" s="4" t="s">
        <v>51</v>
      </c>
      <c r="G477" s="3" t="s">
        <v>21</v>
      </c>
      <c r="H477" s="3" t="s">
        <v>38</v>
      </c>
      <c r="I477" s="3">
        <v>2.5</v>
      </c>
      <c r="J477" s="3">
        <v>2.5000000000000001E-2</v>
      </c>
      <c r="K477" s="3">
        <v>5.0000000000000001E-3</v>
      </c>
      <c r="L477" s="3">
        <v>0.25</v>
      </c>
      <c r="M477" s="3">
        <v>1.2E-2</v>
      </c>
      <c r="O477" s="3">
        <v>2.4</v>
      </c>
      <c r="P477" s="3">
        <v>0.05</v>
      </c>
    </row>
    <row r="478" spans="1:16" x14ac:dyDescent="0.2">
      <c r="A478" s="3" t="s">
        <v>23</v>
      </c>
      <c r="B478" s="3" t="s">
        <v>153</v>
      </c>
      <c r="C478" s="3" t="s">
        <v>135</v>
      </c>
      <c r="D478" s="6"/>
      <c r="E478" s="4">
        <v>42437</v>
      </c>
      <c r="F478" s="4" t="s">
        <v>51</v>
      </c>
      <c r="G478" s="3" t="s">
        <v>21</v>
      </c>
      <c r="H478" s="3" t="s">
        <v>38</v>
      </c>
      <c r="I478" s="3">
        <v>2.5</v>
      </c>
      <c r="J478" s="3">
        <v>2.5000000000000001E-2</v>
      </c>
      <c r="K478" s="3">
        <v>5.0000000000000001E-3</v>
      </c>
      <c r="L478" s="3">
        <v>0.25</v>
      </c>
      <c r="M478" s="3">
        <v>1.2E-2</v>
      </c>
      <c r="O478" s="3">
        <v>3.5</v>
      </c>
      <c r="P478" s="3">
        <v>1.2</v>
      </c>
    </row>
    <row r="479" spans="1:16" x14ac:dyDescent="0.2">
      <c r="A479" s="3" t="s">
        <v>23</v>
      </c>
      <c r="B479" s="3" t="s">
        <v>153</v>
      </c>
      <c r="C479" s="3" t="s">
        <v>135</v>
      </c>
      <c r="D479" s="6"/>
      <c r="E479" s="4">
        <v>42437</v>
      </c>
      <c r="F479" s="4" t="s">
        <v>51</v>
      </c>
      <c r="G479" s="3" t="s">
        <v>21</v>
      </c>
      <c r="H479" s="3" t="s">
        <v>38</v>
      </c>
      <c r="I479" s="3">
        <v>2.5</v>
      </c>
      <c r="J479" s="3">
        <v>2.5000000000000001E-2</v>
      </c>
      <c r="K479" s="3">
        <v>5.0000000000000001E-3</v>
      </c>
      <c r="L479" s="3">
        <v>0.25</v>
      </c>
      <c r="M479" s="3">
        <v>1.2E-2</v>
      </c>
      <c r="O479" s="3">
        <v>1.9</v>
      </c>
      <c r="P479" s="3">
        <v>1.3</v>
      </c>
    </row>
    <row r="480" spans="1:16" x14ac:dyDescent="0.2">
      <c r="A480" s="3" t="s">
        <v>23</v>
      </c>
      <c r="B480" s="3" t="s">
        <v>153</v>
      </c>
      <c r="C480" s="3" t="s">
        <v>135</v>
      </c>
      <c r="D480" s="6"/>
      <c r="E480" s="4">
        <v>42437</v>
      </c>
      <c r="F480" s="4" t="s">
        <v>51</v>
      </c>
      <c r="G480" s="3" t="s">
        <v>21</v>
      </c>
      <c r="H480" s="3" t="s">
        <v>38</v>
      </c>
      <c r="I480" s="3">
        <v>2.5</v>
      </c>
      <c r="J480" s="3">
        <v>2.5000000000000001E-2</v>
      </c>
      <c r="K480" s="3">
        <v>5.0000000000000001E-3</v>
      </c>
      <c r="L480" s="3">
        <v>0.25</v>
      </c>
      <c r="M480" s="3">
        <v>1.2E-2</v>
      </c>
      <c r="O480" s="3">
        <v>4.3</v>
      </c>
      <c r="P480" s="3">
        <v>0.05</v>
      </c>
    </row>
    <row r="481" spans="1:16" x14ac:dyDescent="0.2">
      <c r="A481" s="3" t="s">
        <v>23</v>
      </c>
      <c r="B481" s="3" t="s">
        <v>153</v>
      </c>
      <c r="C481" s="3" t="s">
        <v>135</v>
      </c>
      <c r="D481" s="6"/>
      <c r="E481" s="4">
        <v>42437</v>
      </c>
      <c r="F481" s="4" t="s">
        <v>51</v>
      </c>
      <c r="G481" s="3" t="s">
        <v>21</v>
      </c>
      <c r="H481" s="3" t="s">
        <v>38</v>
      </c>
      <c r="I481" s="3">
        <v>2.5</v>
      </c>
      <c r="J481" s="3">
        <v>2.5000000000000001E-2</v>
      </c>
      <c r="K481" s="3">
        <v>5.0000000000000001E-3</v>
      </c>
      <c r="L481" s="3">
        <v>0.25</v>
      </c>
      <c r="M481" s="3">
        <v>1.2E-2</v>
      </c>
      <c r="O481" s="3">
        <v>2.8</v>
      </c>
      <c r="P481" s="3">
        <v>0.05</v>
      </c>
    </row>
    <row r="482" spans="1:16" x14ac:dyDescent="0.2">
      <c r="A482" s="3" t="s">
        <v>23</v>
      </c>
      <c r="B482" s="3" t="s">
        <v>153</v>
      </c>
      <c r="C482" s="3" t="s">
        <v>135</v>
      </c>
      <c r="D482" s="6"/>
      <c r="E482" s="4">
        <v>42437</v>
      </c>
      <c r="F482" s="4" t="s">
        <v>51</v>
      </c>
      <c r="G482" s="3" t="s">
        <v>21</v>
      </c>
      <c r="H482" s="3" t="s">
        <v>38</v>
      </c>
      <c r="I482" s="3">
        <v>2.5</v>
      </c>
      <c r="J482" s="3">
        <v>2.5000000000000001E-2</v>
      </c>
      <c r="K482" s="3">
        <v>5.0000000000000001E-3</v>
      </c>
      <c r="L482" s="3">
        <v>0.25</v>
      </c>
      <c r="M482" s="3">
        <v>1.2E-2</v>
      </c>
      <c r="O482" s="3">
        <v>3.3</v>
      </c>
      <c r="P482" s="3">
        <v>0.05</v>
      </c>
    </row>
    <row r="483" spans="1:16" x14ac:dyDescent="0.2">
      <c r="A483" s="3" t="s">
        <v>23</v>
      </c>
      <c r="B483" s="3" t="s">
        <v>154</v>
      </c>
      <c r="C483" s="3" t="s">
        <v>17</v>
      </c>
      <c r="D483" s="3">
        <v>214.43</v>
      </c>
      <c r="E483" s="4">
        <v>42437</v>
      </c>
      <c r="F483" s="4" t="s">
        <v>51</v>
      </c>
      <c r="G483" s="3" t="s">
        <v>21</v>
      </c>
      <c r="H483" s="3" t="s">
        <v>36</v>
      </c>
      <c r="I483" s="3">
        <v>2.5</v>
      </c>
      <c r="J483" s="3">
        <v>9.1999999999999998E-2</v>
      </c>
      <c r="K483" s="3">
        <v>5.0000000000000001E-3</v>
      </c>
      <c r="L483" s="3">
        <v>0.25</v>
      </c>
      <c r="M483" s="3">
        <v>1.2E-2</v>
      </c>
      <c r="O483" s="3">
        <v>0.05</v>
      </c>
      <c r="P483" s="3">
        <v>0.05</v>
      </c>
    </row>
    <row r="484" spans="1:16" x14ac:dyDescent="0.2">
      <c r="A484" s="3" t="s">
        <v>23</v>
      </c>
      <c r="B484" s="3" t="s">
        <v>154</v>
      </c>
      <c r="C484" s="3" t="s">
        <v>17</v>
      </c>
      <c r="D484" s="3">
        <v>214.43</v>
      </c>
      <c r="E484" s="4">
        <v>42437</v>
      </c>
      <c r="F484" s="4" t="s">
        <v>51</v>
      </c>
      <c r="G484" s="3" t="s">
        <v>21</v>
      </c>
      <c r="H484" s="3" t="s">
        <v>36</v>
      </c>
      <c r="I484" s="3">
        <v>2.5</v>
      </c>
      <c r="J484" s="3">
        <v>0.17</v>
      </c>
      <c r="K484" s="3">
        <v>5.0000000000000001E-3</v>
      </c>
      <c r="L484" s="3">
        <v>0.25</v>
      </c>
      <c r="M484" s="3">
        <v>1.2E-2</v>
      </c>
      <c r="O484" s="3">
        <v>1</v>
      </c>
      <c r="P484" s="3">
        <v>0.05</v>
      </c>
    </row>
    <row r="485" spans="1:16" x14ac:dyDescent="0.2">
      <c r="A485" s="3" t="s">
        <v>23</v>
      </c>
      <c r="B485" s="3" t="s">
        <v>154</v>
      </c>
      <c r="C485" s="3" t="s">
        <v>17</v>
      </c>
      <c r="D485" s="3">
        <v>214.43</v>
      </c>
      <c r="E485" s="4">
        <v>42437</v>
      </c>
      <c r="F485" s="4" t="s">
        <v>51</v>
      </c>
      <c r="G485" s="3" t="s">
        <v>21</v>
      </c>
      <c r="H485" s="3" t="s">
        <v>36</v>
      </c>
      <c r="I485" s="3">
        <v>2.5</v>
      </c>
      <c r="J485" s="3">
        <v>0.14000000000000001</v>
      </c>
      <c r="K485" s="3">
        <v>5.0000000000000001E-3</v>
      </c>
      <c r="L485" s="3">
        <v>0.25</v>
      </c>
      <c r="M485" s="3">
        <v>1.2E-2</v>
      </c>
      <c r="O485" s="3">
        <v>1.4</v>
      </c>
      <c r="P485" s="3">
        <v>0.05</v>
      </c>
    </row>
    <row r="486" spans="1:16" x14ac:dyDescent="0.2">
      <c r="A486" s="3" t="s">
        <v>23</v>
      </c>
      <c r="B486" s="3" t="s">
        <v>154</v>
      </c>
      <c r="C486" s="3" t="s">
        <v>17</v>
      </c>
      <c r="D486" s="3">
        <v>214.43</v>
      </c>
      <c r="E486" s="4">
        <v>42437</v>
      </c>
      <c r="F486" s="4" t="s">
        <v>51</v>
      </c>
      <c r="G486" s="3" t="s">
        <v>21</v>
      </c>
      <c r="H486" s="3" t="s">
        <v>36</v>
      </c>
      <c r="I486" s="3">
        <v>2.5</v>
      </c>
      <c r="J486" s="3">
        <v>2.5000000000000001E-2</v>
      </c>
      <c r="K486" s="3">
        <v>5.0000000000000001E-3</v>
      </c>
      <c r="L486" s="3">
        <v>0.25</v>
      </c>
      <c r="M486" s="3">
        <v>1.2E-2</v>
      </c>
      <c r="O486" s="3">
        <v>1.7</v>
      </c>
      <c r="P486" s="3">
        <v>0.05</v>
      </c>
    </row>
    <row r="487" spans="1:16" x14ac:dyDescent="0.2">
      <c r="A487" s="3" t="s">
        <v>23</v>
      </c>
      <c r="B487" s="3" t="s">
        <v>154</v>
      </c>
      <c r="C487" s="3" t="s">
        <v>17</v>
      </c>
      <c r="D487" s="3">
        <v>214.43</v>
      </c>
      <c r="E487" s="4">
        <v>42437</v>
      </c>
      <c r="F487" s="4" t="s">
        <v>51</v>
      </c>
      <c r="G487" s="3" t="s">
        <v>21</v>
      </c>
      <c r="H487" s="3" t="s">
        <v>36</v>
      </c>
      <c r="I487" s="3">
        <v>2.5</v>
      </c>
      <c r="J487" s="3">
        <v>8.1000000000000003E-2</v>
      </c>
      <c r="K487" s="3">
        <v>5.0000000000000001E-3</v>
      </c>
      <c r="L487" s="3">
        <v>0.25</v>
      </c>
      <c r="M487" s="3">
        <v>1.2E-2</v>
      </c>
      <c r="O487" s="3">
        <v>0.45</v>
      </c>
      <c r="P487" s="3">
        <v>0.05</v>
      </c>
    </row>
    <row r="488" spans="1:16" x14ac:dyDescent="0.2">
      <c r="A488" s="3" t="s">
        <v>23</v>
      </c>
      <c r="B488" s="3" t="s">
        <v>154</v>
      </c>
      <c r="C488" s="3" t="s">
        <v>17</v>
      </c>
      <c r="D488" s="3">
        <v>214.43</v>
      </c>
      <c r="E488" s="4">
        <v>42437</v>
      </c>
      <c r="F488" s="4" t="s">
        <v>51</v>
      </c>
      <c r="G488" s="3" t="s">
        <v>21</v>
      </c>
      <c r="H488" s="3" t="s">
        <v>15</v>
      </c>
      <c r="I488" s="3">
        <v>2.5</v>
      </c>
      <c r="J488" s="3">
        <v>2.5000000000000001E-2</v>
      </c>
      <c r="K488" s="3">
        <v>5.0000000000000001E-3</v>
      </c>
      <c r="L488" s="3">
        <v>0.25</v>
      </c>
      <c r="M488" s="3">
        <v>1.2E-2</v>
      </c>
      <c r="O488" s="3">
        <v>0.05</v>
      </c>
      <c r="P488" s="3">
        <v>0.05</v>
      </c>
    </row>
    <row r="489" spans="1:16" x14ac:dyDescent="0.2">
      <c r="A489" s="3" t="s">
        <v>23</v>
      </c>
      <c r="B489" s="3" t="s">
        <v>154</v>
      </c>
      <c r="C489" s="3" t="s">
        <v>17</v>
      </c>
      <c r="D489" s="3">
        <v>214.43</v>
      </c>
      <c r="E489" s="4">
        <v>42437</v>
      </c>
      <c r="F489" s="4" t="s">
        <v>51</v>
      </c>
      <c r="G489" s="3" t="s">
        <v>21</v>
      </c>
      <c r="H489" s="3" t="s">
        <v>15</v>
      </c>
      <c r="I489" s="3">
        <v>2.5</v>
      </c>
      <c r="J489" s="3">
        <v>2.5000000000000001E-2</v>
      </c>
      <c r="K489" s="3">
        <v>5.0000000000000001E-3</v>
      </c>
      <c r="L489" s="3">
        <v>0.25</v>
      </c>
      <c r="M489" s="3">
        <v>1.2E-2</v>
      </c>
      <c r="O489" s="3">
        <v>0.05</v>
      </c>
      <c r="P489" s="3">
        <v>0.96</v>
      </c>
    </row>
    <row r="490" spans="1:16" x14ac:dyDescent="0.2">
      <c r="A490" s="3" t="s">
        <v>23</v>
      </c>
      <c r="B490" s="3" t="s">
        <v>154</v>
      </c>
      <c r="C490" s="3" t="s">
        <v>17</v>
      </c>
      <c r="D490" s="3">
        <v>214.43</v>
      </c>
      <c r="E490" s="4">
        <v>42437</v>
      </c>
      <c r="F490" s="4" t="s">
        <v>51</v>
      </c>
      <c r="G490" s="3" t="s">
        <v>21</v>
      </c>
      <c r="H490" s="3" t="s">
        <v>15</v>
      </c>
      <c r="I490" s="3">
        <v>2.5</v>
      </c>
      <c r="J490" s="3">
        <v>2.5000000000000001E-2</v>
      </c>
      <c r="K490" s="3">
        <v>5.0000000000000001E-3</v>
      </c>
      <c r="L490" s="3">
        <v>0.25</v>
      </c>
      <c r="M490" s="3">
        <v>1.2E-2</v>
      </c>
      <c r="O490" s="3">
        <v>0.05</v>
      </c>
      <c r="P490" s="3">
        <v>0.05</v>
      </c>
    </row>
    <row r="491" spans="1:16" x14ac:dyDescent="0.2">
      <c r="A491" s="3" t="s">
        <v>23</v>
      </c>
      <c r="B491" s="3" t="s">
        <v>154</v>
      </c>
      <c r="C491" s="3" t="s">
        <v>17</v>
      </c>
      <c r="D491" s="3">
        <v>214.43</v>
      </c>
      <c r="E491" s="4">
        <v>42437</v>
      </c>
      <c r="F491" s="4" t="s">
        <v>51</v>
      </c>
      <c r="G491" s="3" t="s">
        <v>21</v>
      </c>
      <c r="H491" s="3" t="s">
        <v>15</v>
      </c>
      <c r="I491" s="3">
        <v>2.5</v>
      </c>
      <c r="J491" s="3">
        <v>2.5000000000000001E-2</v>
      </c>
      <c r="K491" s="3">
        <v>5.0000000000000001E-3</v>
      </c>
      <c r="L491" s="3">
        <v>0.25</v>
      </c>
      <c r="M491" s="3">
        <v>1.2E-2</v>
      </c>
      <c r="O491" s="3">
        <v>0.92</v>
      </c>
      <c r="P491" s="3">
        <v>0.05</v>
      </c>
    </row>
    <row r="492" spans="1:16" x14ac:dyDescent="0.2">
      <c r="A492" s="3" t="s">
        <v>23</v>
      </c>
      <c r="B492" s="3" t="s">
        <v>154</v>
      </c>
      <c r="C492" s="3" t="s">
        <v>17</v>
      </c>
      <c r="D492" s="3">
        <v>214.43</v>
      </c>
      <c r="E492" s="4">
        <v>42437</v>
      </c>
      <c r="F492" s="4" t="s">
        <v>51</v>
      </c>
      <c r="G492" s="3" t="s">
        <v>21</v>
      </c>
      <c r="H492" s="3" t="s">
        <v>15</v>
      </c>
      <c r="I492" s="3">
        <v>2.5</v>
      </c>
      <c r="J492" s="3">
        <v>2.5000000000000001E-2</v>
      </c>
      <c r="K492" s="3">
        <v>5.0000000000000001E-3</v>
      </c>
      <c r="L492" s="3">
        <v>0.25</v>
      </c>
      <c r="M492" s="3">
        <v>1.2E-2</v>
      </c>
      <c r="O492" s="3">
        <v>0.88</v>
      </c>
      <c r="P492" s="3">
        <v>0.05</v>
      </c>
    </row>
    <row r="493" spans="1:16" x14ac:dyDescent="0.2">
      <c r="A493" s="3" t="s">
        <v>23</v>
      </c>
      <c r="B493" s="3" t="s">
        <v>154</v>
      </c>
      <c r="C493" s="3" t="s">
        <v>17</v>
      </c>
      <c r="D493" s="3">
        <v>214.43</v>
      </c>
      <c r="E493" s="4">
        <v>42437</v>
      </c>
      <c r="F493" s="4" t="s">
        <v>51</v>
      </c>
      <c r="G493" s="3" t="s">
        <v>21</v>
      </c>
      <c r="H493" s="3" t="s">
        <v>15</v>
      </c>
      <c r="I493" s="3">
        <v>2.5</v>
      </c>
      <c r="J493" s="3">
        <v>2.5000000000000001E-2</v>
      </c>
      <c r="K493" s="3">
        <v>5.0000000000000001E-3</v>
      </c>
      <c r="L493" s="3">
        <v>0.25</v>
      </c>
      <c r="M493" s="3">
        <v>1.2E-2</v>
      </c>
      <c r="O493" s="3">
        <v>1.4</v>
      </c>
      <c r="P493" s="3">
        <v>0.05</v>
      </c>
    </row>
    <row r="494" spans="1:16" x14ac:dyDescent="0.2">
      <c r="A494" s="3" t="s">
        <v>23</v>
      </c>
      <c r="B494" s="3" t="s">
        <v>154</v>
      </c>
      <c r="C494" s="3" t="s">
        <v>17</v>
      </c>
      <c r="D494" s="3">
        <v>214.43</v>
      </c>
      <c r="E494" s="4">
        <v>42437</v>
      </c>
      <c r="F494" s="4" t="s">
        <v>51</v>
      </c>
      <c r="G494" s="3" t="s">
        <v>21</v>
      </c>
      <c r="H494" s="3" t="s">
        <v>15</v>
      </c>
      <c r="I494" s="3">
        <v>2.5</v>
      </c>
      <c r="J494" s="3">
        <v>2.5000000000000001E-2</v>
      </c>
      <c r="K494" s="3">
        <v>5.0000000000000001E-3</v>
      </c>
      <c r="L494" s="3">
        <v>0.25</v>
      </c>
      <c r="M494" s="3">
        <v>1.2E-2</v>
      </c>
      <c r="O494" s="3">
        <v>0.66</v>
      </c>
      <c r="P494" s="3">
        <v>0.05</v>
      </c>
    </row>
    <row r="495" spans="1:16" x14ac:dyDescent="0.2">
      <c r="A495" s="3" t="s">
        <v>23</v>
      </c>
      <c r="B495" s="3" t="s">
        <v>154</v>
      </c>
      <c r="C495" s="3" t="s">
        <v>17</v>
      </c>
      <c r="D495" s="3">
        <v>214.43</v>
      </c>
      <c r="E495" s="4">
        <v>42437</v>
      </c>
      <c r="F495" s="4" t="s">
        <v>51</v>
      </c>
      <c r="G495" s="3" t="s">
        <v>21</v>
      </c>
      <c r="H495" s="3" t="s">
        <v>15</v>
      </c>
      <c r="I495" s="3">
        <v>2.5</v>
      </c>
      <c r="J495" s="3">
        <v>2.5000000000000001E-2</v>
      </c>
      <c r="K495" s="3">
        <v>5.0000000000000001E-3</v>
      </c>
      <c r="L495" s="3">
        <v>0.25</v>
      </c>
      <c r="M495" s="3">
        <v>1.2E-2</v>
      </c>
      <c r="O495" s="3">
        <v>0.05</v>
      </c>
      <c r="P495" s="3">
        <v>0.95</v>
      </c>
    </row>
    <row r="496" spans="1:16" x14ac:dyDescent="0.2">
      <c r="A496" s="3" t="s">
        <v>23</v>
      </c>
      <c r="B496" s="3" t="s">
        <v>154</v>
      </c>
      <c r="C496" s="3" t="s">
        <v>17</v>
      </c>
      <c r="D496" s="3">
        <v>214.43</v>
      </c>
      <c r="E496" s="4">
        <v>42437</v>
      </c>
      <c r="F496" s="4" t="s">
        <v>51</v>
      </c>
      <c r="G496" s="3" t="s">
        <v>21</v>
      </c>
      <c r="H496" s="3" t="s">
        <v>15</v>
      </c>
      <c r="I496" s="3">
        <v>2.5</v>
      </c>
      <c r="J496" s="3">
        <v>2.5000000000000001E-2</v>
      </c>
      <c r="K496" s="3">
        <v>5.0000000000000001E-3</v>
      </c>
      <c r="L496" s="3">
        <v>0.25</v>
      </c>
      <c r="M496" s="3">
        <v>1.2E-2</v>
      </c>
      <c r="O496" s="3">
        <v>0.05</v>
      </c>
      <c r="P496" s="3">
        <v>0.05</v>
      </c>
    </row>
    <row r="497" spans="1:16" x14ac:dyDescent="0.2">
      <c r="A497" s="3" t="s">
        <v>23</v>
      </c>
      <c r="B497" s="3" t="s">
        <v>154</v>
      </c>
      <c r="C497" s="3" t="s">
        <v>17</v>
      </c>
      <c r="D497" s="3">
        <v>214.43</v>
      </c>
      <c r="E497" s="4">
        <v>42437</v>
      </c>
      <c r="F497" s="4" t="s">
        <v>51</v>
      </c>
      <c r="G497" s="3" t="s">
        <v>21</v>
      </c>
      <c r="H497" s="3" t="s">
        <v>37</v>
      </c>
      <c r="I497" s="3">
        <v>2.5</v>
      </c>
      <c r="J497" s="3">
        <v>2.5000000000000001E-2</v>
      </c>
      <c r="K497" s="3">
        <v>5.0000000000000001E-3</v>
      </c>
      <c r="L497" s="3">
        <v>0.25</v>
      </c>
      <c r="M497" s="3">
        <v>1.2E-2</v>
      </c>
      <c r="O497" s="3">
        <v>0.05</v>
      </c>
      <c r="P497" s="3">
        <v>0.05</v>
      </c>
    </row>
    <row r="498" spans="1:16" x14ac:dyDescent="0.2">
      <c r="A498" s="3" t="s">
        <v>23</v>
      </c>
      <c r="B498" s="3" t="s">
        <v>154</v>
      </c>
      <c r="C498" s="3" t="s">
        <v>17</v>
      </c>
      <c r="D498" s="3">
        <v>214.43</v>
      </c>
      <c r="E498" s="4">
        <v>42437</v>
      </c>
      <c r="F498" s="4" t="s">
        <v>51</v>
      </c>
      <c r="G498" s="3" t="s">
        <v>21</v>
      </c>
      <c r="H498" s="3" t="s">
        <v>14</v>
      </c>
      <c r="I498" s="3">
        <v>2.5</v>
      </c>
      <c r="J498" s="3">
        <v>2.5000000000000001E-2</v>
      </c>
      <c r="K498" s="3">
        <v>5.0000000000000001E-3</v>
      </c>
      <c r="L498" s="3">
        <v>0.25</v>
      </c>
      <c r="M498" s="3">
        <v>1.2E-2</v>
      </c>
      <c r="N498" s="3">
        <v>0.04</v>
      </c>
      <c r="O498" s="3">
        <v>0.05</v>
      </c>
      <c r="P498" s="3">
        <v>0.05</v>
      </c>
    </row>
    <row r="499" spans="1:16" x14ac:dyDescent="0.2">
      <c r="A499" s="3" t="s">
        <v>23</v>
      </c>
      <c r="B499" s="3" t="s">
        <v>154</v>
      </c>
      <c r="C499" s="3" t="s">
        <v>17</v>
      </c>
      <c r="D499" s="3">
        <v>214.43</v>
      </c>
      <c r="E499" s="4">
        <v>42437</v>
      </c>
      <c r="F499" s="4" t="s">
        <v>51</v>
      </c>
      <c r="G499" s="3" t="s">
        <v>21</v>
      </c>
      <c r="H499" s="3" t="s">
        <v>14</v>
      </c>
      <c r="I499" s="3">
        <v>2.5</v>
      </c>
      <c r="J499" s="3">
        <v>2.5000000000000001E-2</v>
      </c>
      <c r="K499" s="3">
        <v>5.0000000000000001E-3</v>
      </c>
      <c r="L499" s="3">
        <v>0.25</v>
      </c>
      <c r="M499" s="3">
        <v>1.2E-2</v>
      </c>
      <c r="N499" s="3">
        <v>3.1E-2</v>
      </c>
      <c r="O499" s="3">
        <v>0.05</v>
      </c>
      <c r="P499" s="3">
        <v>0.05</v>
      </c>
    </row>
    <row r="500" spans="1:16" x14ac:dyDescent="0.2">
      <c r="A500" s="3" t="s">
        <v>23</v>
      </c>
      <c r="B500" s="3" t="s">
        <v>154</v>
      </c>
      <c r="C500" s="3" t="s">
        <v>17</v>
      </c>
      <c r="D500" s="3">
        <v>214.43</v>
      </c>
      <c r="E500" s="4">
        <v>42437</v>
      </c>
      <c r="F500" s="4" t="s">
        <v>51</v>
      </c>
      <c r="G500" s="3" t="s">
        <v>21</v>
      </c>
      <c r="H500" s="3" t="s">
        <v>14</v>
      </c>
      <c r="I500" s="3">
        <v>2.5</v>
      </c>
      <c r="J500" s="3">
        <v>2.5000000000000001E-2</v>
      </c>
      <c r="K500" s="3">
        <v>5.0000000000000001E-3</v>
      </c>
      <c r="L500" s="3">
        <v>0.25</v>
      </c>
      <c r="M500" s="3">
        <v>1.2E-2</v>
      </c>
      <c r="N500" s="3">
        <v>6.8000000000000005E-2</v>
      </c>
      <c r="O500" s="3">
        <v>0.05</v>
      </c>
      <c r="P500" s="3">
        <v>0.05</v>
      </c>
    </row>
    <row r="501" spans="1:16" x14ac:dyDescent="0.2">
      <c r="A501" s="3" t="s">
        <v>23</v>
      </c>
      <c r="B501" s="3" t="s">
        <v>154</v>
      </c>
      <c r="C501" s="3" t="s">
        <v>17</v>
      </c>
      <c r="D501" s="3">
        <v>214.43</v>
      </c>
      <c r="E501" s="4">
        <v>42437</v>
      </c>
      <c r="F501" s="4" t="s">
        <v>51</v>
      </c>
      <c r="G501" s="3" t="s">
        <v>21</v>
      </c>
      <c r="H501" s="3" t="s">
        <v>14</v>
      </c>
      <c r="I501" s="3">
        <v>2.5</v>
      </c>
      <c r="J501" s="3">
        <v>2.5000000000000001E-2</v>
      </c>
      <c r="K501" s="3">
        <v>5.0000000000000001E-3</v>
      </c>
      <c r="L501" s="3">
        <v>4.3</v>
      </c>
      <c r="M501" s="3">
        <v>1.2E-2</v>
      </c>
      <c r="N501" s="3">
        <v>3.7999999999999999E-2</v>
      </c>
      <c r="O501" s="3">
        <v>0.05</v>
      </c>
      <c r="P501" s="3">
        <v>0.05</v>
      </c>
    </row>
    <row r="502" spans="1:16" x14ac:dyDescent="0.2">
      <c r="A502" s="3" t="s">
        <v>23</v>
      </c>
      <c r="B502" s="3" t="s">
        <v>154</v>
      </c>
      <c r="C502" s="3" t="s">
        <v>17</v>
      </c>
      <c r="D502" s="3">
        <v>214.43</v>
      </c>
      <c r="E502" s="4">
        <v>42437</v>
      </c>
      <c r="F502" s="4" t="s">
        <v>51</v>
      </c>
      <c r="G502" s="3" t="s">
        <v>21</v>
      </c>
      <c r="H502" s="3" t="s">
        <v>14</v>
      </c>
      <c r="I502" s="3">
        <v>2.5</v>
      </c>
      <c r="J502" s="3">
        <v>2.5000000000000001E-2</v>
      </c>
      <c r="K502" s="3">
        <v>5.0000000000000001E-3</v>
      </c>
      <c r="L502" s="3">
        <v>0.25</v>
      </c>
      <c r="M502" s="3">
        <v>1.2E-2</v>
      </c>
      <c r="N502" s="3">
        <v>2.7E-2</v>
      </c>
      <c r="O502" s="3">
        <v>0.05</v>
      </c>
      <c r="P502" s="3">
        <v>0.05</v>
      </c>
    </row>
    <row r="503" spans="1:16" x14ac:dyDescent="0.2">
      <c r="A503" s="3" t="s">
        <v>23</v>
      </c>
      <c r="B503" s="3" t="s">
        <v>154</v>
      </c>
      <c r="C503" s="3" t="s">
        <v>17</v>
      </c>
      <c r="D503" s="3">
        <v>214.43</v>
      </c>
      <c r="E503" s="4">
        <v>42437</v>
      </c>
      <c r="F503" s="4" t="s">
        <v>51</v>
      </c>
      <c r="G503" s="3" t="s">
        <v>21</v>
      </c>
      <c r="H503" s="3" t="s">
        <v>18</v>
      </c>
      <c r="I503" s="3">
        <v>2.5</v>
      </c>
      <c r="J503" s="3">
        <v>0.11</v>
      </c>
      <c r="K503" s="3">
        <v>5.0000000000000001E-3</v>
      </c>
      <c r="L503" s="3">
        <v>0.25</v>
      </c>
      <c r="M503" s="3">
        <v>1.2E-2</v>
      </c>
      <c r="N503" s="3">
        <v>5.6000000000000001E-2</v>
      </c>
      <c r="O503" s="3">
        <v>0.05</v>
      </c>
      <c r="P503" s="3">
        <v>0.05</v>
      </c>
    </row>
    <row r="504" spans="1:16" x14ac:dyDescent="0.2">
      <c r="A504" s="3" t="s">
        <v>23</v>
      </c>
      <c r="B504" s="3" t="s">
        <v>154</v>
      </c>
      <c r="C504" s="3" t="s">
        <v>17</v>
      </c>
      <c r="D504" s="3">
        <v>214.43</v>
      </c>
      <c r="E504" s="4">
        <v>42437</v>
      </c>
      <c r="F504" s="4" t="s">
        <v>51</v>
      </c>
      <c r="G504" s="3" t="s">
        <v>21</v>
      </c>
      <c r="H504" s="3" t="s">
        <v>18</v>
      </c>
      <c r="I504" s="3">
        <v>2.5</v>
      </c>
      <c r="J504" s="3">
        <v>2.5000000000000001E-2</v>
      </c>
      <c r="K504" s="3">
        <v>5.0000000000000001E-3</v>
      </c>
      <c r="L504" s="3">
        <v>0.25</v>
      </c>
      <c r="M504" s="3">
        <v>1.2E-2</v>
      </c>
      <c r="N504" s="3">
        <v>0.11</v>
      </c>
      <c r="O504" s="3">
        <v>0.05</v>
      </c>
      <c r="P504" s="3">
        <v>0.05</v>
      </c>
    </row>
    <row r="505" spans="1:16" x14ac:dyDescent="0.2">
      <c r="A505" s="3" t="s">
        <v>23</v>
      </c>
      <c r="B505" s="3" t="s">
        <v>154</v>
      </c>
      <c r="C505" s="3" t="s">
        <v>17</v>
      </c>
      <c r="D505" s="3">
        <v>214.43</v>
      </c>
      <c r="E505" s="4">
        <v>42437</v>
      </c>
      <c r="F505" s="4" t="s">
        <v>51</v>
      </c>
      <c r="G505" s="3" t="s">
        <v>21</v>
      </c>
      <c r="H505" s="3" t="s">
        <v>18</v>
      </c>
      <c r="I505" s="3">
        <v>2.5</v>
      </c>
      <c r="J505" s="3">
        <v>2.5000000000000001E-2</v>
      </c>
      <c r="K505" s="3">
        <v>5.0000000000000001E-3</v>
      </c>
      <c r="L505" s="3">
        <v>0.25</v>
      </c>
      <c r="M505" s="3">
        <v>1.2E-2</v>
      </c>
      <c r="N505" s="3">
        <v>6.9000000000000006E-2</v>
      </c>
      <c r="O505" s="3">
        <v>0.05</v>
      </c>
      <c r="P505" s="3">
        <v>0.05</v>
      </c>
    </row>
    <row r="506" spans="1:16" x14ac:dyDescent="0.2">
      <c r="A506" s="3" t="s">
        <v>23</v>
      </c>
      <c r="B506" s="3" t="s">
        <v>154</v>
      </c>
      <c r="C506" s="3" t="s">
        <v>17</v>
      </c>
      <c r="D506" s="3">
        <v>214.43</v>
      </c>
      <c r="E506" s="4">
        <v>42437</v>
      </c>
      <c r="F506" s="4" t="s">
        <v>51</v>
      </c>
      <c r="G506" s="3" t="s">
        <v>21</v>
      </c>
      <c r="H506" s="3" t="s">
        <v>18</v>
      </c>
      <c r="I506" s="3">
        <v>2.5</v>
      </c>
      <c r="J506" s="3">
        <v>2.5000000000000001E-2</v>
      </c>
      <c r="K506" s="3">
        <v>5.0000000000000001E-3</v>
      </c>
      <c r="L506" s="3">
        <v>0.25</v>
      </c>
      <c r="M506" s="3">
        <v>1.2E-2</v>
      </c>
      <c r="N506" s="3">
        <v>6.2E-2</v>
      </c>
      <c r="O506" s="3">
        <v>0.05</v>
      </c>
      <c r="P506" s="3">
        <v>0.05</v>
      </c>
    </row>
    <row r="507" spans="1:16" x14ac:dyDescent="0.2">
      <c r="A507" s="3" t="s">
        <v>23</v>
      </c>
      <c r="B507" s="3" t="s">
        <v>154</v>
      </c>
      <c r="C507" s="3" t="s">
        <v>17</v>
      </c>
      <c r="D507" s="3">
        <v>214.43</v>
      </c>
      <c r="E507" s="4">
        <v>42437</v>
      </c>
      <c r="F507" s="4" t="s">
        <v>51</v>
      </c>
      <c r="G507" s="3" t="s">
        <v>21</v>
      </c>
      <c r="H507" s="3" t="s">
        <v>18</v>
      </c>
      <c r="I507" s="3">
        <v>2.5</v>
      </c>
      <c r="J507" s="3">
        <v>2.5000000000000001E-2</v>
      </c>
      <c r="K507" s="3">
        <v>5.0000000000000001E-3</v>
      </c>
      <c r="L507" s="3">
        <v>0.25</v>
      </c>
      <c r="M507" s="3">
        <v>1.2E-2</v>
      </c>
      <c r="N507" s="3">
        <v>4.1000000000000002E-2</v>
      </c>
      <c r="O507" s="3">
        <v>0.05</v>
      </c>
      <c r="P507" s="3">
        <v>0.05</v>
      </c>
    </row>
    <row r="508" spans="1:16" x14ac:dyDescent="0.2">
      <c r="A508" s="3" t="s">
        <v>23</v>
      </c>
      <c r="B508" s="3" t="s">
        <v>154</v>
      </c>
      <c r="C508" s="3" t="s">
        <v>17</v>
      </c>
      <c r="D508" s="3">
        <v>214.43</v>
      </c>
      <c r="E508" s="4">
        <v>42437</v>
      </c>
      <c r="F508" s="4" t="s">
        <v>51</v>
      </c>
      <c r="G508" s="3" t="s">
        <v>21</v>
      </c>
      <c r="H508" s="3" t="s">
        <v>18</v>
      </c>
      <c r="I508" s="3">
        <v>2.5</v>
      </c>
      <c r="J508" s="3">
        <v>2.5000000000000001E-2</v>
      </c>
      <c r="K508" s="3">
        <v>5.0000000000000001E-3</v>
      </c>
      <c r="L508" s="3">
        <v>0.25</v>
      </c>
      <c r="M508" s="3">
        <v>1.2E-2</v>
      </c>
      <c r="N508" s="3">
        <v>7.0000000000000007E-2</v>
      </c>
      <c r="O508" s="3">
        <v>0.05</v>
      </c>
      <c r="P508" s="3">
        <v>0.05</v>
      </c>
    </row>
    <row r="509" spans="1:16" x14ac:dyDescent="0.2">
      <c r="A509" s="3" t="s">
        <v>23</v>
      </c>
      <c r="B509" s="3" t="s">
        <v>154</v>
      </c>
      <c r="C509" s="3" t="s">
        <v>17</v>
      </c>
      <c r="D509" s="3">
        <v>214.43</v>
      </c>
      <c r="E509" s="4">
        <v>42437</v>
      </c>
      <c r="F509" s="4" t="s">
        <v>51</v>
      </c>
      <c r="G509" s="3" t="s">
        <v>21</v>
      </c>
      <c r="H509" s="3" t="s">
        <v>18</v>
      </c>
      <c r="I509" s="3">
        <v>2.5</v>
      </c>
      <c r="J509" s="3">
        <v>2.5000000000000001E-2</v>
      </c>
      <c r="K509" s="3">
        <v>5.0000000000000001E-3</v>
      </c>
      <c r="L509" s="3">
        <v>0.25</v>
      </c>
      <c r="M509" s="3">
        <v>1.2E-2</v>
      </c>
      <c r="N509" s="3">
        <v>9.2999999999999999E-2</v>
      </c>
      <c r="O509" s="3">
        <v>0.05</v>
      </c>
      <c r="P509" s="3">
        <v>0.05</v>
      </c>
    </row>
    <row r="510" spans="1:16" x14ac:dyDescent="0.2">
      <c r="A510" s="3" t="s">
        <v>23</v>
      </c>
      <c r="B510" s="3" t="s">
        <v>154</v>
      </c>
      <c r="C510" s="3" t="s">
        <v>17</v>
      </c>
      <c r="D510" s="3">
        <v>214.43</v>
      </c>
      <c r="E510" s="4">
        <v>42437</v>
      </c>
      <c r="F510" s="4" t="s">
        <v>51</v>
      </c>
      <c r="G510" s="3" t="s">
        <v>21</v>
      </c>
      <c r="H510" s="3" t="s">
        <v>18</v>
      </c>
      <c r="I510" s="3">
        <v>2.5</v>
      </c>
      <c r="J510" s="3">
        <v>2.5000000000000001E-2</v>
      </c>
      <c r="K510" s="3">
        <v>5.0000000000000001E-3</v>
      </c>
      <c r="L510" s="3">
        <v>0.25</v>
      </c>
      <c r="M510" s="3">
        <v>1.2E-2</v>
      </c>
      <c r="N510" s="3">
        <v>7.6999999999999999E-2</v>
      </c>
      <c r="O510" s="3">
        <v>0.05</v>
      </c>
      <c r="P510" s="3">
        <v>0.05</v>
      </c>
    </row>
    <row r="511" spans="1:16" x14ac:dyDescent="0.2">
      <c r="A511" s="3" t="s">
        <v>23</v>
      </c>
      <c r="B511" s="3" t="s">
        <v>154</v>
      </c>
      <c r="C511" s="3" t="s">
        <v>17</v>
      </c>
      <c r="D511" s="3">
        <v>214.43</v>
      </c>
      <c r="E511" s="4">
        <v>42437</v>
      </c>
      <c r="F511" s="4" t="s">
        <v>51</v>
      </c>
      <c r="G511" s="3" t="s">
        <v>21</v>
      </c>
      <c r="H511" s="3" t="s">
        <v>15</v>
      </c>
      <c r="I511" s="3">
        <v>2.5</v>
      </c>
      <c r="J511" s="3">
        <v>2.5000000000000001E-2</v>
      </c>
      <c r="K511" s="3">
        <v>5.0000000000000001E-3</v>
      </c>
      <c r="L511" s="3">
        <v>0.25</v>
      </c>
      <c r="M511" s="3">
        <v>1.2E-2</v>
      </c>
      <c r="O511" s="3">
        <v>0.05</v>
      </c>
      <c r="P511" s="3">
        <v>0.05</v>
      </c>
    </row>
    <row r="512" spans="1:16" x14ac:dyDescent="0.2">
      <c r="A512" s="3" t="s">
        <v>23</v>
      </c>
      <c r="B512" s="3" t="s">
        <v>154</v>
      </c>
      <c r="C512" s="3" t="s">
        <v>17</v>
      </c>
      <c r="D512" s="3">
        <v>214.43</v>
      </c>
      <c r="E512" s="4">
        <v>42437</v>
      </c>
      <c r="F512" s="4" t="s">
        <v>51</v>
      </c>
      <c r="G512" s="3" t="s">
        <v>21</v>
      </c>
      <c r="H512" s="3" t="s">
        <v>38</v>
      </c>
      <c r="I512" s="3">
        <v>2.5</v>
      </c>
      <c r="J512" s="3">
        <v>2.5000000000000001E-2</v>
      </c>
      <c r="K512" s="3">
        <v>5.0000000000000001E-3</v>
      </c>
      <c r="L512" s="3">
        <v>0.25</v>
      </c>
      <c r="M512" s="3">
        <v>1.2E-2</v>
      </c>
      <c r="O512" s="3">
        <v>2.5</v>
      </c>
      <c r="P512" s="3">
        <v>0.05</v>
      </c>
    </row>
    <row r="513" spans="1:16" x14ac:dyDescent="0.2">
      <c r="A513" s="3" t="s">
        <v>23</v>
      </c>
      <c r="B513" s="3" t="s">
        <v>154</v>
      </c>
      <c r="C513" s="3" t="s">
        <v>17</v>
      </c>
      <c r="D513" s="3">
        <v>214.43</v>
      </c>
      <c r="E513" s="4">
        <v>42437</v>
      </c>
      <c r="F513" s="4" t="s">
        <v>51</v>
      </c>
      <c r="G513" s="3" t="s">
        <v>21</v>
      </c>
      <c r="H513" s="3" t="s">
        <v>38</v>
      </c>
      <c r="I513" s="3">
        <v>19</v>
      </c>
      <c r="J513" s="3">
        <v>2.5000000000000001E-2</v>
      </c>
      <c r="K513" s="3">
        <v>5.0000000000000001E-3</v>
      </c>
      <c r="L513" s="3">
        <v>0.25</v>
      </c>
      <c r="M513" s="3">
        <v>1.2E-2</v>
      </c>
      <c r="O513" s="3">
        <v>4.0999999999999996</v>
      </c>
      <c r="P513" s="3">
        <v>1.9</v>
      </c>
    </row>
    <row r="514" spans="1:16" x14ac:dyDescent="0.2">
      <c r="A514" s="3" t="s">
        <v>23</v>
      </c>
      <c r="B514" s="3" t="s">
        <v>154</v>
      </c>
      <c r="C514" s="3" t="s">
        <v>17</v>
      </c>
      <c r="D514" s="3">
        <v>214.43</v>
      </c>
      <c r="E514" s="4">
        <v>42437</v>
      </c>
      <c r="F514" s="4" t="s">
        <v>51</v>
      </c>
      <c r="G514" s="3" t="s">
        <v>21</v>
      </c>
      <c r="H514" s="3" t="s">
        <v>38</v>
      </c>
      <c r="I514" s="3">
        <v>32</v>
      </c>
      <c r="J514" s="3">
        <v>2.5000000000000001E-2</v>
      </c>
      <c r="K514" s="3">
        <v>5.0000000000000001E-3</v>
      </c>
      <c r="L514" s="3">
        <v>0.25</v>
      </c>
      <c r="M514" s="3">
        <v>1.2E-2</v>
      </c>
      <c r="O514" s="3">
        <v>3.3</v>
      </c>
      <c r="P514" s="3">
        <v>0.05</v>
      </c>
    </row>
    <row r="515" spans="1:16" x14ac:dyDescent="0.2">
      <c r="A515" s="3" t="s">
        <v>23</v>
      </c>
      <c r="B515" s="3" t="s">
        <v>154</v>
      </c>
      <c r="C515" s="3" t="s">
        <v>17</v>
      </c>
      <c r="D515" s="3">
        <v>214.43</v>
      </c>
      <c r="E515" s="4">
        <v>42437</v>
      </c>
      <c r="F515" s="4" t="s">
        <v>51</v>
      </c>
      <c r="G515" s="3" t="s">
        <v>21</v>
      </c>
      <c r="H515" s="3" t="s">
        <v>38</v>
      </c>
      <c r="I515" s="3">
        <v>2.5</v>
      </c>
      <c r="J515" s="3">
        <v>2.5000000000000001E-2</v>
      </c>
      <c r="K515" s="3">
        <v>5.0000000000000001E-3</v>
      </c>
      <c r="L515" s="3">
        <v>0.25</v>
      </c>
      <c r="M515" s="3">
        <v>1.2E-2</v>
      </c>
      <c r="O515" s="3">
        <v>2.6</v>
      </c>
      <c r="P515" s="3">
        <v>1.3</v>
      </c>
    </row>
    <row r="516" spans="1:16" x14ac:dyDescent="0.2">
      <c r="A516" s="3" t="s">
        <v>23</v>
      </c>
      <c r="B516" s="3" t="s">
        <v>154</v>
      </c>
      <c r="C516" s="3" t="s">
        <v>17</v>
      </c>
      <c r="D516" s="3">
        <v>214.43</v>
      </c>
      <c r="E516" s="4">
        <v>42437</v>
      </c>
      <c r="F516" s="4" t="s">
        <v>51</v>
      </c>
      <c r="G516" s="3" t="s">
        <v>21</v>
      </c>
      <c r="H516" s="3" t="s">
        <v>38</v>
      </c>
      <c r="I516" s="3">
        <v>2.5</v>
      </c>
      <c r="J516" s="3">
        <v>2.5000000000000001E-2</v>
      </c>
      <c r="K516" s="3">
        <v>5.0000000000000001E-3</v>
      </c>
      <c r="L516" s="3">
        <v>0.25</v>
      </c>
      <c r="M516" s="3">
        <v>1.2E-2</v>
      </c>
      <c r="O516" s="3">
        <v>3.6</v>
      </c>
      <c r="P516" s="3">
        <v>1.8</v>
      </c>
    </row>
    <row r="517" spans="1:16" x14ac:dyDescent="0.2">
      <c r="A517" s="3" t="s">
        <v>23</v>
      </c>
      <c r="B517" s="3" t="s">
        <v>154</v>
      </c>
      <c r="C517" s="3" t="s">
        <v>17</v>
      </c>
      <c r="D517" s="3">
        <v>214.43</v>
      </c>
      <c r="E517" s="4">
        <v>42437</v>
      </c>
      <c r="F517" s="4" t="s">
        <v>51</v>
      </c>
      <c r="G517" s="3" t="s">
        <v>21</v>
      </c>
      <c r="H517" s="3" t="s">
        <v>38</v>
      </c>
      <c r="I517" s="3">
        <v>2.5</v>
      </c>
      <c r="J517" s="3">
        <v>2.5000000000000001E-2</v>
      </c>
      <c r="K517" s="3">
        <v>5.0000000000000001E-3</v>
      </c>
      <c r="L517" s="3">
        <v>0.25</v>
      </c>
      <c r="M517" s="3">
        <v>1.2E-2</v>
      </c>
      <c r="O517" s="3">
        <v>4.2</v>
      </c>
      <c r="P517" s="3">
        <v>1.4</v>
      </c>
    </row>
    <row r="518" spans="1:16" x14ac:dyDescent="0.2">
      <c r="A518" s="3" t="s">
        <v>23</v>
      </c>
      <c r="B518" s="3" t="s">
        <v>154</v>
      </c>
      <c r="C518" s="3" t="s">
        <v>17</v>
      </c>
      <c r="D518" s="3">
        <v>214.43</v>
      </c>
      <c r="E518" s="4">
        <v>42437</v>
      </c>
      <c r="F518" s="4" t="s">
        <v>51</v>
      </c>
      <c r="G518" s="3" t="s">
        <v>21</v>
      </c>
      <c r="H518" s="3" t="s">
        <v>38</v>
      </c>
      <c r="I518" s="3">
        <v>2.5</v>
      </c>
      <c r="J518" s="3">
        <v>2.5000000000000001E-2</v>
      </c>
      <c r="K518" s="3">
        <v>5.0000000000000001E-3</v>
      </c>
      <c r="L518" s="3">
        <v>0.25</v>
      </c>
      <c r="M518" s="3">
        <v>1.2E-2</v>
      </c>
      <c r="O518" s="3">
        <v>4.3</v>
      </c>
      <c r="P518" s="3">
        <v>1.8</v>
      </c>
    </row>
    <row r="519" spans="1:16" x14ac:dyDescent="0.2">
      <c r="A519" s="3" t="s">
        <v>23</v>
      </c>
      <c r="B519" s="3" t="s">
        <v>154</v>
      </c>
      <c r="C519" s="3" t="s">
        <v>17</v>
      </c>
      <c r="D519" s="3">
        <v>214.43</v>
      </c>
      <c r="E519" s="4">
        <v>42437</v>
      </c>
      <c r="F519" s="4" t="s">
        <v>51</v>
      </c>
      <c r="G519" s="3" t="s">
        <v>21</v>
      </c>
      <c r="H519" s="3" t="s">
        <v>38</v>
      </c>
      <c r="I519" s="3">
        <v>2.5</v>
      </c>
      <c r="J519" s="3">
        <v>2.5000000000000001E-2</v>
      </c>
      <c r="K519" s="3">
        <v>5.0000000000000001E-3</v>
      </c>
      <c r="L519" s="3">
        <v>0.25</v>
      </c>
      <c r="M519" s="3">
        <v>1.2E-2</v>
      </c>
      <c r="O519" s="3">
        <v>3.3</v>
      </c>
      <c r="P519" s="3">
        <v>1.6</v>
      </c>
    </row>
  </sheetData>
  <sheetProtection algorithmName="SHA-512" hashValue="03ZFUYAXedet80neV4zGbPVuX301zgcVd8FizRaTe+l7zCJEIkmQvnmqMX8RFvldPqTA0rMHCwKqwLLMmg85DA==" saltValue="fpXXILTATiNYucdGL4To5w==" spinCount="100000" sheet="1" objects="1" scenarios="1"/>
  <mergeCells count="2">
    <mergeCell ref="I1:P1"/>
    <mergeCell ref="R1:AA2"/>
  </mergeCells>
  <pageMargins left="0.7" right="0.7" top="0.75" bottom="0.75" header="0.3" footer="0.3"/>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101599-4BC9-4D40-8D05-741785380A07}">
  <sheetPr>
    <pageSetUpPr fitToPage="1"/>
  </sheetPr>
  <dimension ref="A1:BQ521"/>
  <sheetViews>
    <sheetView workbookViewId="0">
      <selection activeCell="L16" sqref="L16"/>
    </sheetView>
  </sheetViews>
  <sheetFormatPr defaultRowHeight="12.75" x14ac:dyDescent="0.2"/>
  <cols>
    <col min="1" max="1" width="17.85546875" customWidth="1"/>
    <col min="2" max="2" width="11.85546875" customWidth="1"/>
    <col min="3" max="3" width="10.7109375" customWidth="1"/>
    <col min="4" max="4" width="14.140625" customWidth="1"/>
    <col min="5" max="5" width="13.42578125" customWidth="1"/>
    <col min="6" max="6" width="11.140625" style="95" customWidth="1"/>
    <col min="7" max="7" width="12.140625" style="95" customWidth="1"/>
    <col min="8" max="12" width="11.140625" style="95" customWidth="1"/>
    <col min="13" max="13" width="13.85546875" bestFit="1" customWidth="1"/>
    <col min="14" max="14" width="9.28515625" customWidth="1"/>
    <col min="15" max="15" width="20.85546875" customWidth="1"/>
    <col min="16" max="16" width="13.5703125" bestFit="1" customWidth="1"/>
    <col min="17" max="17" width="13.42578125" bestFit="1" customWidth="1"/>
    <col min="18" max="18" width="5" customWidth="1"/>
    <col min="19" max="19" width="16.5703125" customWidth="1"/>
    <col min="20" max="20" width="10.85546875" customWidth="1"/>
    <col min="21" max="21" width="9.42578125" bestFit="1" customWidth="1"/>
    <col min="22" max="22" width="3.5703125" customWidth="1"/>
    <col min="23" max="23" width="17.7109375" customWidth="1"/>
    <col min="24" max="24" width="11.85546875" customWidth="1"/>
    <col min="25" max="25" width="11.42578125" customWidth="1"/>
    <col min="26" max="26" width="4.85546875" customWidth="1"/>
    <col min="27" max="27" width="18.7109375" customWidth="1"/>
    <col min="28" max="28" width="11.28515625" customWidth="1"/>
    <col min="30" max="30" width="4.5703125" customWidth="1"/>
    <col min="31" max="31" width="19.85546875" customWidth="1"/>
    <col min="34" max="34" width="5.5703125" customWidth="1"/>
    <col min="35" max="35" width="19.28515625" customWidth="1"/>
    <col min="38" max="38" width="5.140625" customWidth="1"/>
    <col min="39" max="39" width="19" customWidth="1"/>
    <col min="40" max="40" width="9.42578125" bestFit="1" customWidth="1"/>
    <col min="43" max="44" width="9.42578125" customWidth="1"/>
    <col min="45" max="45" width="10.7109375" customWidth="1"/>
    <col min="46" max="46" width="16.140625" customWidth="1"/>
    <col min="47" max="47" width="15.85546875" bestFit="1" customWidth="1"/>
    <col min="48" max="54" width="11.140625" style="95" customWidth="1"/>
    <col min="61" max="61" width="14.42578125" customWidth="1"/>
  </cols>
  <sheetData>
    <row r="1" spans="1:69" ht="15.75" x14ac:dyDescent="0.25">
      <c r="A1" s="57" t="s">
        <v>244</v>
      </c>
      <c r="O1" s="39"/>
      <c r="P1" s="39" t="s">
        <v>220</v>
      </c>
      <c r="Q1" s="39"/>
      <c r="R1" s="39"/>
      <c r="S1" s="39"/>
      <c r="T1" s="39"/>
      <c r="U1" s="39"/>
      <c r="V1" s="39"/>
      <c r="W1" s="39"/>
      <c r="X1" s="39"/>
      <c r="Y1" s="39"/>
      <c r="Z1" s="39"/>
      <c r="AA1" s="39"/>
      <c r="AB1" s="39"/>
      <c r="AQ1" s="40" t="s">
        <v>219</v>
      </c>
      <c r="AR1" s="40"/>
      <c r="AS1" s="40"/>
      <c r="AT1" s="40" t="s">
        <v>226</v>
      </c>
      <c r="AV1" s="135"/>
      <c r="AW1" s="135"/>
      <c r="AX1" s="135"/>
      <c r="AY1" s="135"/>
      <c r="BA1" s="135"/>
      <c r="BI1" s="40" t="s">
        <v>221</v>
      </c>
    </row>
    <row r="2" spans="1:69" ht="15.75" x14ac:dyDescent="0.25">
      <c r="A2" s="57" t="s">
        <v>245</v>
      </c>
      <c r="O2" s="39" t="s">
        <v>224</v>
      </c>
      <c r="P2" s="39"/>
      <c r="Q2" s="39"/>
      <c r="R2" s="39"/>
      <c r="S2" s="39"/>
      <c r="T2" s="39"/>
      <c r="U2" s="39"/>
      <c r="V2" s="39"/>
      <c r="W2" s="39"/>
      <c r="X2" s="39"/>
      <c r="Y2" s="39"/>
      <c r="Z2" s="39"/>
      <c r="AA2" s="39"/>
      <c r="AB2" s="39"/>
      <c r="AV2" s="85" t="s">
        <v>204</v>
      </c>
      <c r="BJ2" s="85" t="s">
        <v>204</v>
      </c>
    </row>
    <row r="3" spans="1:69" ht="15" customHeight="1" x14ac:dyDescent="0.25">
      <c r="A3" s="57"/>
      <c r="F3" s="197"/>
      <c r="G3" s="197"/>
      <c r="H3" s="197"/>
      <c r="I3" s="197"/>
      <c r="J3" s="197"/>
      <c r="K3" s="197"/>
      <c r="L3" s="197"/>
      <c r="O3" s="39" t="s">
        <v>222</v>
      </c>
      <c r="P3" s="39"/>
      <c r="Q3" s="39" t="s">
        <v>223</v>
      </c>
      <c r="R3" s="39"/>
      <c r="S3" s="39"/>
      <c r="T3" s="39"/>
      <c r="U3" s="39"/>
      <c r="V3" s="39"/>
      <c r="W3" s="39"/>
      <c r="X3" s="39"/>
      <c r="Y3" s="39"/>
      <c r="Z3" s="39"/>
      <c r="AA3" s="39"/>
      <c r="AB3" s="39"/>
      <c r="AQ3" s="3" t="s">
        <v>160</v>
      </c>
      <c r="AR3" s="3" t="s">
        <v>32</v>
      </c>
      <c r="AS3" s="3" t="s">
        <v>3</v>
      </c>
      <c r="AT3" s="3" t="s">
        <v>35</v>
      </c>
      <c r="AU3" s="3" t="s">
        <v>50</v>
      </c>
      <c r="AV3" s="95" t="s">
        <v>5</v>
      </c>
      <c r="AW3" s="95" t="s">
        <v>6</v>
      </c>
      <c r="AX3" s="95" t="s">
        <v>7</v>
      </c>
      <c r="AY3" s="95" t="s">
        <v>8</v>
      </c>
      <c r="AZ3" s="95" t="s">
        <v>9</v>
      </c>
      <c r="BA3" s="95" t="s">
        <v>11</v>
      </c>
      <c r="BB3" s="95" t="s">
        <v>12</v>
      </c>
      <c r="BF3" s="3" t="s">
        <v>160</v>
      </c>
      <c r="BG3" s="3" t="s">
        <v>32</v>
      </c>
      <c r="BH3" s="3" t="s">
        <v>3</v>
      </c>
      <c r="BI3" s="3" t="s">
        <v>35</v>
      </c>
      <c r="BJ3" s="3" t="s">
        <v>50</v>
      </c>
      <c r="BK3" s="95" t="s">
        <v>5</v>
      </c>
      <c r="BL3" s="95" t="s">
        <v>6</v>
      </c>
      <c r="BM3" s="95" t="s">
        <v>7</v>
      </c>
      <c r="BN3" s="95" t="s">
        <v>8</v>
      </c>
      <c r="BO3" s="95" t="s">
        <v>9</v>
      </c>
      <c r="BP3" s="95" t="s">
        <v>11</v>
      </c>
      <c r="BQ3" s="95" t="s">
        <v>12</v>
      </c>
    </row>
    <row r="4" spans="1:69" ht="18.75" x14ac:dyDescent="0.3">
      <c r="A4" s="57"/>
      <c r="F4" s="197"/>
      <c r="G4" s="197"/>
      <c r="H4" s="197"/>
      <c r="I4" s="197"/>
      <c r="J4" s="197"/>
      <c r="K4" s="197"/>
      <c r="L4" s="197"/>
      <c r="O4" s="116" t="s">
        <v>209</v>
      </c>
      <c r="P4" s="116"/>
      <c r="Q4" s="40"/>
      <c r="AQ4" s="118" t="s">
        <v>150</v>
      </c>
      <c r="AR4" s="118" t="s">
        <v>24</v>
      </c>
      <c r="AS4" s="118" t="s">
        <v>28</v>
      </c>
      <c r="AT4" s="118" t="s">
        <v>25</v>
      </c>
      <c r="AU4" s="119" t="s">
        <v>83</v>
      </c>
      <c r="AV4" s="38">
        <v>5</v>
      </c>
      <c r="AW4" s="38">
        <v>0.05</v>
      </c>
      <c r="AX4" s="38">
        <v>0.01</v>
      </c>
      <c r="AY4" s="38">
        <v>0.5</v>
      </c>
      <c r="AZ4" s="38">
        <v>2.5000000000000001E-2</v>
      </c>
      <c r="BA4" s="38">
        <v>16</v>
      </c>
      <c r="BB4" s="38">
        <v>0.1</v>
      </c>
      <c r="BF4" s="3" t="s">
        <v>153</v>
      </c>
      <c r="BG4" s="3" t="s">
        <v>200</v>
      </c>
      <c r="BH4" s="3" t="s">
        <v>28</v>
      </c>
      <c r="BI4" s="3" t="s">
        <v>36</v>
      </c>
      <c r="BJ4" s="75" t="s">
        <v>84</v>
      </c>
      <c r="BK4" s="95">
        <v>5</v>
      </c>
      <c r="BL4" s="95">
        <v>0.16</v>
      </c>
      <c r="BM4" s="95">
        <v>0.01</v>
      </c>
      <c r="BN4" s="95">
        <v>3.7</v>
      </c>
      <c r="BO4" s="95">
        <v>2.5000000000000001E-2</v>
      </c>
      <c r="BP4" s="95">
        <v>9</v>
      </c>
      <c r="BQ4" s="95">
        <v>1.2</v>
      </c>
    </row>
    <row r="5" spans="1:69" x14ac:dyDescent="0.2">
      <c r="A5" s="203" t="s">
        <v>242</v>
      </c>
      <c r="B5" s="203"/>
      <c r="C5" s="203"/>
      <c r="D5" s="203"/>
      <c r="E5" s="203"/>
      <c r="F5" s="203"/>
      <c r="G5" s="203"/>
      <c r="H5" s="203"/>
      <c r="I5" s="203"/>
      <c r="J5" s="203"/>
      <c r="K5" s="203"/>
      <c r="L5" s="203"/>
      <c r="O5" t="s">
        <v>72</v>
      </c>
      <c r="AQ5" s="118" t="s">
        <v>150</v>
      </c>
      <c r="AR5" s="118" t="s">
        <v>24</v>
      </c>
      <c r="AS5" s="118" t="s">
        <v>28</v>
      </c>
      <c r="AT5" s="118" t="s">
        <v>25</v>
      </c>
      <c r="AU5" s="119" t="s">
        <v>83</v>
      </c>
      <c r="AV5" s="38">
        <v>5</v>
      </c>
      <c r="AW5" s="38">
        <v>0.05</v>
      </c>
      <c r="AX5" s="38">
        <v>0.01</v>
      </c>
      <c r="AY5" s="38">
        <v>0.5</v>
      </c>
      <c r="AZ5" s="38">
        <v>2.5000000000000001E-2</v>
      </c>
      <c r="BA5" s="38">
        <v>13</v>
      </c>
      <c r="BB5" s="38">
        <v>1.4</v>
      </c>
      <c r="BF5" s="3" t="s">
        <v>153</v>
      </c>
      <c r="BG5" s="3" t="s">
        <v>200</v>
      </c>
      <c r="BH5" s="3" t="s">
        <v>28</v>
      </c>
      <c r="BI5" s="3" t="s">
        <v>36</v>
      </c>
      <c r="BJ5" s="75" t="s">
        <v>84</v>
      </c>
      <c r="BK5" s="95">
        <v>5</v>
      </c>
      <c r="BL5" s="95">
        <v>0.42</v>
      </c>
      <c r="BM5" s="95">
        <v>0.01</v>
      </c>
      <c r="BN5" s="95">
        <v>3.1</v>
      </c>
      <c r="BO5" s="95">
        <v>2.5000000000000001E-2</v>
      </c>
      <c r="BP5" s="95">
        <v>12</v>
      </c>
      <c r="BQ5" s="95">
        <v>1</v>
      </c>
    </row>
    <row r="6" spans="1:69" ht="15.75" thickBot="1" x14ac:dyDescent="0.3">
      <c r="A6" s="203"/>
      <c r="B6" s="203"/>
      <c r="C6" s="203"/>
      <c r="D6" s="203"/>
      <c r="E6" s="203"/>
      <c r="F6" s="203"/>
      <c r="G6" s="203"/>
      <c r="H6" s="203"/>
      <c r="I6" s="203"/>
      <c r="J6" s="203"/>
      <c r="K6" s="203"/>
      <c r="L6" s="203"/>
      <c r="O6" s="39" t="s">
        <v>5</v>
      </c>
      <c r="S6" s="39" t="s">
        <v>6</v>
      </c>
      <c r="W6" s="39" t="s">
        <v>7</v>
      </c>
      <c r="AA6" s="39" t="s">
        <v>8</v>
      </c>
      <c r="AE6" s="39" t="s">
        <v>9</v>
      </c>
      <c r="AI6" s="39" t="s">
        <v>11</v>
      </c>
      <c r="AM6" s="39" t="s">
        <v>12</v>
      </c>
      <c r="AQ6" s="118" t="s">
        <v>150</v>
      </c>
      <c r="AR6" s="118" t="s">
        <v>24</v>
      </c>
      <c r="AS6" s="118" t="s">
        <v>28</v>
      </c>
      <c r="AT6" s="118" t="s">
        <v>25</v>
      </c>
      <c r="AU6" s="119" t="s">
        <v>83</v>
      </c>
      <c r="AV6" s="38">
        <v>5</v>
      </c>
      <c r="AW6" s="38">
        <v>0.05</v>
      </c>
      <c r="AX6" s="38">
        <v>0.01</v>
      </c>
      <c r="AY6" s="38">
        <v>0.5</v>
      </c>
      <c r="AZ6" s="38">
        <v>2.5000000000000001E-2</v>
      </c>
      <c r="BA6" s="38">
        <v>69</v>
      </c>
      <c r="BB6" s="38">
        <v>0.1</v>
      </c>
      <c r="BF6" s="3" t="s">
        <v>153</v>
      </c>
      <c r="BG6" s="3" t="s">
        <v>200</v>
      </c>
      <c r="BH6" s="3" t="s">
        <v>28</v>
      </c>
      <c r="BI6" s="3" t="s">
        <v>36</v>
      </c>
      <c r="BJ6" s="75" t="s">
        <v>84</v>
      </c>
      <c r="BK6" s="95">
        <v>5</v>
      </c>
      <c r="BL6" s="95">
        <v>0.31</v>
      </c>
      <c r="BM6" s="95">
        <v>0.01</v>
      </c>
      <c r="BN6" s="95">
        <v>0.5</v>
      </c>
      <c r="BO6" s="95">
        <v>2.5000000000000001E-2</v>
      </c>
      <c r="BP6" s="95">
        <v>13</v>
      </c>
      <c r="BQ6" s="95">
        <v>0.1</v>
      </c>
    </row>
    <row r="7" spans="1:69" ht="13.5" thickBot="1" x14ac:dyDescent="0.25">
      <c r="A7" s="3"/>
      <c r="B7" s="3"/>
      <c r="C7" s="3"/>
      <c r="D7" s="3"/>
      <c r="E7" s="75"/>
      <c r="O7" s="34"/>
      <c r="P7" s="34" t="s">
        <v>83</v>
      </c>
      <c r="Q7" s="34" t="s">
        <v>84</v>
      </c>
      <c r="S7" s="34"/>
      <c r="T7" s="34" t="s">
        <v>83</v>
      </c>
      <c r="U7" s="34" t="s">
        <v>84</v>
      </c>
      <c r="W7" s="34"/>
      <c r="X7" s="34" t="s">
        <v>83</v>
      </c>
      <c r="Y7" s="34" t="s">
        <v>84</v>
      </c>
      <c r="AA7" s="34"/>
      <c r="AB7" s="34" t="s">
        <v>83</v>
      </c>
      <c r="AC7" s="34" t="s">
        <v>84</v>
      </c>
      <c r="AE7" s="34"/>
      <c r="AF7" s="34" t="s">
        <v>83</v>
      </c>
      <c r="AG7" s="34" t="s">
        <v>84</v>
      </c>
      <c r="AI7" s="34"/>
      <c r="AJ7" s="34" t="s">
        <v>83</v>
      </c>
      <c r="AK7" s="34" t="s">
        <v>84</v>
      </c>
      <c r="AM7" s="34"/>
      <c r="AN7" s="34" t="s">
        <v>207</v>
      </c>
      <c r="AO7" s="34" t="s">
        <v>208</v>
      </c>
      <c r="AQ7" s="118" t="s">
        <v>150</v>
      </c>
      <c r="AR7" s="118" t="s">
        <v>24</v>
      </c>
      <c r="AS7" s="118" t="s">
        <v>28</v>
      </c>
      <c r="AT7" s="118" t="s">
        <v>25</v>
      </c>
      <c r="AU7" s="119" t="s">
        <v>83</v>
      </c>
      <c r="AV7" s="38">
        <v>1700</v>
      </c>
      <c r="AW7" s="38">
        <v>1.8</v>
      </c>
      <c r="AX7" s="38">
        <v>0.25</v>
      </c>
      <c r="AY7" s="38">
        <v>7.3</v>
      </c>
      <c r="AZ7" s="38">
        <v>9.1999999999999993</v>
      </c>
      <c r="BA7" s="38">
        <v>260</v>
      </c>
      <c r="BB7" s="38">
        <v>0.92</v>
      </c>
      <c r="BF7" s="3" t="s">
        <v>153</v>
      </c>
      <c r="BG7" s="3" t="s">
        <v>200</v>
      </c>
      <c r="BH7" s="3" t="s">
        <v>28</v>
      </c>
      <c r="BI7" s="3" t="s">
        <v>36</v>
      </c>
      <c r="BJ7" s="75" t="s">
        <v>84</v>
      </c>
      <c r="BK7" s="95">
        <v>5</v>
      </c>
      <c r="BL7" s="95">
        <v>0.43</v>
      </c>
      <c r="BM7" s="95">
        <v>0.01</v>
      </c>
      <c r="BN7" s="95">
        <v>3.2</v>
      </c>
      <c r="BO7" s="95">
        <v>2.5000000000000001E-2</v>
      </c>
      <c r="BP7" s="95">
        <v>12</v>
      </c>
      <c r="BQ7" s="95">
        <v>1.4</v>
      </c>
    </row>
    <row r="8" spans="1:69" x14ac:dyDescent="0.2">
      <c r="A8" s="163"/>
      <c r="B8" s="204" t="s">
        <v>243</v>
      </c>
      <c r="C8" s="204"/>
      <c r="D8" s="204" t="s">
        <v>25</v>
      </c>
      <c r="E8" s="204"/>
      <c r="F8" s="205" t="s">
        <v>19</v>
      </c>
      <c r="G8" s="205"/>
      <c r="H8" s="205" t="s">
        <v>26</v>
      </c>
      <c r="I8" s="205"/>
      <c r="O8" t="s">
        <v>73</v>
      </c>
      <c r="P8" s="112">
        <v>438.2962962962963</v>
      </c>
      <c r="Q8" s="112">
        <v>18.914285714285715</v>
      </c>
      <c r="S8" s="32" t="s">
        <v>73</v>
      </c>
      <c r="T8" s="112">
        <v>0.52851851851851883</v>
      </c>
      <c r="U8" s="112">
        <v>0.34657142857142847</v>
      </c>
      <c r="W8" s="32" t="s">
        <v>73</v>
      </c>
      <c r="X8" s="112">
        <v>3.4729629629629635</v>
      </c>
      <c r="Y8" s="112">
        <v>1.7142857142857147E-2</v>
      </c>
      <c r="AA8" s="32" t="s">
        <v>73</v>
      </c>
      <c r="AB8" s="112">
        <v>2.5481481481481478</v>
      </c>
      <c r="AC8" s="112">
        <v>3.1514285714285712</v>
      </c>
      <c r="AE8" s="32" t="s">
        <v>73</v>
      </c>
      <c r="AF8" s="112">
        <v>3.5779629629629648</v>
      </c>
      <c r="AG8" s="112">
        <v>4.9428571428571398E-2</v>
      </c>
      <c r="AI8" s="32" t="s">
        <v>73</v>
      </c>
      <c r="AJ8" s="112">
        <v>90.703703703703709</v>
      </c>
      <c r="AK8" s="112">
        <v>13.86571428571429</v>
      </c>
      <c r="AM8" s="32" t="s">
        <v>73</v>
      </c>
      <c r="AN8" s="112">
        <v>0.85777777777777764</v>
      </c>
      <c r="AO8" s="112">
        <v>0.42999999999999983</v>
      </c>
      <c r="AQ8" s="118" t="s">
        <v>150</v>
      </c>
      <c r="AR8" s="118" t="s">
        <v>24</v>
      </c>
      <c r="AS8" s="118" t="s">
        <v>28</v>
      </c>
      <c r="AT8" s="118" t="s">
        <v>25</v>
      </c>
      <c r="AU8" s="119" t="s">
        <v>83</v>
      </c>
      <c r="AV8" s="38">
        <v>1800</v>
      </c>
      <c r="AW8" s="38">
        <v>1.4</v>
      </c>
      <c r="AX8" s="38">
        <v>0.14000000000000001</v>
      </c>
      <c r="AY8" s="38">
        <v>6.2</v>
      </c>
      <c r="AZ8" s="38">
        <v>7</v>
      </c>
      <c r="BA8" s="38">
        <v>190</v>
      </c>
      <c r="BB8" s="38">
        <v>1.4</v>
      </c>
      <c r="BF8" s="3" t="s">
        <v>153</v>
      </c>
      <c r="BG8" s="3" t="s">
        <v>200</v>
      </c>
      <c r="BH8" s="3" t="s">
        <v>28</v>
      </c>
      <c r="BI8" s="3" t="s">
        <v>36</v>
      </c>
      <c r="BJ8" s="75" t="s">
        <v>84</v>
      </c>
      <c r="BK8" s="95">
        <v>5</v>
      </c>
      <c r="BL8" s="95">
        <v>0.81</v>
      </c>
      <c r="BM8" s="95">
        <v>0.01</v>
      </c>
      <c r="BN8" s="95">
        <v>3.6</v>
      </c>
      <c r="BO8" s="95">
        <v>2.5000000000000001E-2</v>
      </c>
      <c r="BP8" s="95">
        <v>9.5</v>
      </c>
      <c r="BQ8" s="95">
        <v>0.1</v>
      </c>
    </row>
    <row r="9" spans="1:69" x14ac:dyDescent="0.2">
      <c r="A9" s="164"/>
      <c r="B9" s="165" t="s">
        <v>83</v>
      </c>
      <c r="C9" s="165" t="s">
        <v>84</v>
      </c>
      <c r="D9" s="165" t="s">
        <v>83</v>
      </c>
      <c r="E9" s="165" t="s">
        <v>84</v>
      </c>
      <c r="F9" s="165" t="s">
        <v>83</v>
      </c>
      <c r="G9" s="165" t="s">
        <v>84</v>
      </c>
      <c r="H9" s="165" t="s">
        <v>83</v>
      </c>
      <c r="I9" s="165" t="s">
        <v>84</v>
      </c>
      <c r="O9" t="s">
        <v>74</v>
      </c>
      <c r="P9" s="112">
        <v>643130.13960113958</v>
      </c>
      <c r="Q9" s="112">
        <v>2520.9042016806725</v>
      </c>
      <c r="S9" s="32" t="s">
        <v>74</v>
      </c>
      <c r="T9" s="112">
        <v>0.56879002849002847</v>
      </c>
      <c r="U9" s="112">
        <v>0.24213495798319334</v>
      </c>
      <c r="W9" s="32" t="s">
        <v>74</v>
      </c>
      <c r="X9" s="112">
        <v>306.03185242165233</v>
      </c>
      <c r="Y9" s="112">
        <v>1.7857142857142874E-3</v>
      </c>
      <c r="AA9" s="32" t="s">
        <v>74</v>
      </c>
      <c r="AB9" s="112">
        <v>13.985669515669517</v>
      </c>
      <c r="AC9" s="112">
        <v>28.078453781512604</v>
      </c>
      <c r="AE9" s="32" t="s">
        <v>74</v>
      </c>
      <c r="AF9" s="112">
        <v>78.931756267806293</v>
      </c>
      <c r="AG9" s="112">
        <v>2.0886428571428566E-2</v>
      </c>
      <c r="AI9" s="32" t="s">
        <v>74</v>
      </c>
      <c r="AJ9" s="112">
        <v>19485.522678062676</v>
      </c>
      <c r="AK9" s="112">
        <v>164.64467226890733</v>
      </c>
      <c r="AM9" s="32" t="s">
        <v>74</v>
      </c>
      <c r="AN9" s="112">
        <v>0.39434102564102602</v>
      </c>
      <c r="AO9" s="112">
        <v>0.19341764705882372</v>
      </c>
      <c r="AQ9" s="118" t="s">
        <v>150</v>
      </c>
      <c r="AR9" s="118" t="s">
        <v>24</v>
      </c>
      <c r="AS9" s="118" t="s">
        <v>28</v>
      </c>
      <c r="AT9" s="118" t="s">
        <v>25</v>
      </c>
      <c r="AU9" s="119" t="s">
        <v>83</v>
      </c>
      <c r="AV9" s="38">
        <v>880</v>
      </c>
      <c r="AW9" s="38">
        <v>0.05</v>
      </c>
      <c r="AX9" s="38">
        <v>0.01</v>
      </c>
      <c r="AY9" s="38">
        <v>0.5</v>
      </c>
      <c r="AZ9" s="38">
        <v>2.5000000000000001E-2</v>
      </c>
      <c r="BA9" s="38">
        <v>18</v>
      </c>
      <c r="BB9" s="38">
        <v>0.1</v>
      </c>
      <c r="BF9" s="3" t="s">
        <v>153</v>
      </c>
      <c r="BG9" s="3" t="s">
        <v>200</v>
      </c>
      <c r="BH9" s="3" t="s">
        <v>28</v>
      </c>
      <c r="BI9" s="3" t="s">
        <v>36</v>
      </c>
      <c r="BJ9" s="75" t="s">
        <v>84</v>
      </c>
      <c r="BK9" s="95">
        <v>5</v>
      </c>
      <c r="BL9" s="95">
        <v>0.33</v>
      </c>
      <c r="BM9" s="95">
        <v>0.01</v>
      </c>
      <c r="BN9" s="95">
        <v>2.8</v>
      </c>
      <c r="BO9" s="95">
        <v>2.5000000000000001E-2</v>
      </c>
      <c r="BP9" s="95">
        <v>1.7</v>
      </c>
      <c r="BQ9" s="95">
        <v>0.1</v>
      </c>
    </row>
    <row r="10" spans="1:69" x14ac:dyDescent="0.2">
      <c r="A10" s="206" t="s">
        <v>131</v>
      </c>
      <c r="B10" s="206"/>
      <c r="C10" s="206"/>
      <c r="D10" s="206"/>
      <c r="E10" s="206"/>
      <c r="F10" s="206"/>
      <c r="G10" s="206"/>
      <c r="H10" s="206"/>
      <c r="I10" s="206"/>
      <c r="O10" t="s">
        <v>75</v>
      </c>
      <c r="P10" s="112">
        <v>27</v>
      </c>
      <c r="Q10" s="112">
        <v>35</v>
      </c>
      <c r="S10" s="32" t="s">
        <v>75</v>
      </c>
      <c r="T10" s="112">
        <v>27</v>
      </c>
      <c r="U10" s="112">
        <v>35</v>
      </c>
      <c r="W10" s="32" t="s">
        <v>75</v>
      </c>
      <c r="X10" s="112">
        <v>27</v>
      </c>
      <c r="Y10" s="112">
        <v>35</v>
      </c>
      <c r="AA10" s="32" t="s">
        <v>75</v>
      </c>
      <c r="AB10" s="112">
        <v>27</v>
      </c>
      <c r="AC10" s="112">
        <v>35</v>
      </c>
      <c r="AE10" s="32" t="s">
        <v>75</v>
      </c>
      <c r="AF10" s="112">
        <v>27</v>
      </c>
      <c r="AG10" s="112">
        <v>35</v>
      </c>
      <c r="AI10" s="32" t="s">
        <v>75</v>
      </c>
      <c r="AJ10" s="112">
        <v>27</v>
      </c>
      <c r="AK10" s="112">
        <v>35</v>
      </c>
      <c r="AM10" s="32" t="s">
        <v>75</v>
      </c>
      <c r="AN10" s="112">
        <v>27</v>
      </c>
      <c r="AO10" s="112">
        <v>35</v>
      </c>
      <c r="AQ10" s="118" t="s">
        <v>150</v>
      </c>
      <c r="AR10" s="118" t="s">
        <v>24</v>
      </c>
      <c r="AS10" s="118" t="s">
        <v>28</v>
      </c>
      <c r="AT10" s="118" t="s">
        <v>25</v>
      </c>
      <c r="AU10" s="119" t="s">
        <v>83</v>
      </c>
      <c r="AV10" s="38">
        <v>2200</v>
      </c>
      <c r="AW10" s="38">
        <v>1.9</v>
      </c>
      <c r="AX10" s="38">
        <v>0.36</v>
      </c>
      <c r="AY10" s="38">
        <v>7.3</v>
      </c>
      <c r="AZ10" s="38">
        <v>10</v>
      </c>
      <c r="BA10" s="38">
        <v>360</v>
      </c>
      <c r="BB10" s="38">
        <v>0.99</v>
      </c>
      <c r="BF10" s="3" t="s">
        <v>153</v>
      </c>
      <c r="BG10" s="3" t="s">
        <v>200</v>
      </c>
      <c r="BH10" s="3" t="s">
        <v>28</v>
      </c>
      <c r="BI10" s="3" t="s">
        <v>36</v>
      </c>
      <c r="BJ10" s="75" t="s">
        <v>84</v>
      </c>
      <c r="BK10" s="95">
        <v>5</v>
      </c>
      <c r="BL10" s="95">
        <v>0.05</v>
      </c>
      <c r="BM10" s="95">
        <v>0.01</v>
      </c>
      <c r="BN10" s="95">
        <v>0.5</v>
      </c>
      <c r="BO10" s="95">
        <v>2.5000000000000001E-2</v>
      </c>
      <c r="BP10" s="95">
        <v>0.1</v>
      </c>
      <c r="BQ10" s="95">
        <v>0.1</v>
      </c>
    </row>
    <row r="11" spans="1:69" x14ac:dyDescent="0.2">
      <c r="A11" s="168" t="s">
        <v>5</v>
      </c>
      <c r="B11" s="169">
        <f>P89</f>
        <v>5</v>
      </c>
      <c r="C11" s="169">
        <f>Q89</f>
        <v>5</v>
      </c>
      <c r="D11" s="170">
        <f>P8</f>
        <v>438.2962962962963</v>
      </c>
      <c r="E11" s="171">
        <f>Q8</f>
        <v>18.914285714285715</v>
      </c>
      <c r="F11" s="172">
        <f>P40</f>
        <v>6.55</v>
      </c>
      <c r="G11" s="172">
        <f>Q40</f>
        <v>5</v>
      </c>
      <c r="H11" s="173"/>
      <c r="I11" s="173"/>
      <c r="O11" t="s">
        <v>76</v>
      </c>
      <c r="P11" s="22">
        <v>0</v>
      </c>
      <c r="Q11" s="112"/>
      <c r="S11" s="32" t="s">
        <v>76</v>
      </c>
      <c r="T11" s="22">
        <v>0</v>
      </c>
      <c r="U11" s="112"/>
      <c r="W11" s="32" t="s">
        <v>76</v>
      </c>
      <c r="X11" s="22">
        <v>0</v>
      </c>
      <c r="Y11" s="112"/>
      <c r="AA11" s="32" t="s">
        <v>76</v>
      </c>
      <c r="AB11" s="22">
        <v>0</v>
      </c>
      <c r="AC11" s="112"/>
      <c r="AE11" s="32" t="s">
        <v>76</v>
      </c>
      <c r="AF11" s="22">
        <v>0</v>
      </c>
      <c r="AG11" s="112"/>
      <c r="AI11" s="32" t="s">
        <v>76</v>
      </c>
      <c r="AJ11" s="22">
        <v>0</v>
      </c>
      <c r="AK11" s="112"/>
      <c r="AM11" s="32" t="s">
        <v>76</v>
      </c>
      <c r="AN11" s="22">
        <v>0</v>
      </c>
      <c r="AO11" s="112"/>
      <c r="AQ11" s="118" t="s">
        <v>150</v>
      </c>
      <c r="AR11" s="118" t="s">
        <v>24</v>
      </c>
      <c r="AS11" s="118" t="s">
        <v>28</v>
      </c>
      <c r="AT11" s="118" t="s">
        <v>25</v>
      </c>
      <c r="AU11" s="119" t="s">
        <v>83</v>
      </c>
      <c r="AV11" s="38">
        <v>530</v>
      </c>
      <c r="AW11" s="38">
        <v>1.2</v>
      </c>
      <c r="AX11" s="38">
        <v>0.01</v>
      </c>
      <c r="AY11" s="38">
        <v>0.5</v>
      </c>
      <c r="AZ11" s="38">
        <v>2.6</v>
      </c>
      <c r="BA11" s="38">
        <v>77</v>
      </c>
      <c r="BB11" s="38">
        <v>0.1</v>
      </c>
      <c r="BF11" s="3" t="s">
        <v>153</v>
      </c>
      <c r="BG11" s="3" t="s">
        <v>200</v>
      </c>
      <c r="BH11" s="3" t="s">
        <v>21</v>
      </c>
      <c r="BI11" s="3" t="s">
        <v>25</v>
      </c>
      <c r="BJ11" s="75" t="s">
        <v>83</v>
      </c>
      <c r="BK11" s="95">
        <v>5</v>
      </c>
      <c r="BL11" s="95">
        <v>0.11</v>
      </c>
      <c r="BM11" s="95">
        <v>0.01</v>
      </c>
      <c r="BN11" s="95">
        <v>0.5</v>
      </c>
      <c r="BO11" s="95">
        <v>2.5000000000000001E-2</v>
      </c>
      <c r="BP11" s="95">
        <v>3.4</v>
      </c>
      <c r="BQ11" s="95">
        <v>0.54</v>
      </c>
    </row>
    <row r="12" spans="1:69" x14ac:dyDescent="0.2">
      <c r="A12" s="168" t="s">
        <v>6</v>
      </c>
      <c r="B12" s="169">
        <f>T89</f>
        <v>4.9999999999999996E-2</v>
      </c>
      <c r="C12" s="169">
        <f>U89</f>
        <v>5.2166666666666681E-2</v>
      </c>
      <c r="D12" s="169">
        <f>T8</f>
        <v>0.52851851851851883</v>
      </c>
      <c r="E12" s="169">
        <f>U8</f>
        <v>0.34657142857142847</v>
      </c>
      <c r="F12" s="189">
        <f>T40</f>
        <v>5.000000000000001E-2</v>
      </c>
      <c r="G12" s="174">
        <f>U40</f>
        <v>8.2574999999999982E-2</v>
      </c>
      <c r="H12" s="173"/>
      <c r="I12" s="173"/>
      <c r="O12" t="s">
        <v>77</v>
      </c>
      <c r="P12" s="22">
        <v>26</v>
      </c>
      <c r="Q12" s="112"/>
      <c r="S12" s="32" t="s">
        <v>77</v>
      </c>
      <c r="T12" s="22">
        <v>42</v>
      </c>
      <c r="U12" s="112"/>
      <c r="W12" s="32" t="s">
        <v>77</v>
      </c>
      <c r="X12" s="22">
        <v>26</v>
      </c>
      <c r="Y12" s="112"/>
      <c r="AA12" s="32" t="s">
        <v>77</v>
      </c>
      <c r="AB12" s="22">
        <v>60</v>
      </c>
      <c r="AC12" s="112"/>
      <c r="AE12" s="32" t="s">
        <v>77</v>
      </c>
      <c r="AF12" s="22">
        <v>26</v>
      </c>
      <c r="AG12" s="112"/>
      <c r="AI12" s="32" t="s">
        <v>77</v>
      </c>
      <c r="AJ12" s="22">
        <v>26</v>
      </c>
      <c r="AK12" s="112"/>
      <c r="AM12" s="32" t="s">
        <v>77</v>
      </c>
      <c r="AN12" s="22">
        <v>45</v>
      </c>
      <c r="AO12" s="112"/>
      <c r="AQ12" s="118" t="s">
        <v>151</v>
      </c>
      <c r="AR12" s="118" t="s">
        <v>29</v>
      </c>
      <c r="AS12" s="118" t="s">
        <v>28</v>
      </c>
      <c r="AT12" s="118" t="s">
        <v>25</v>
      </c>
      <c r="AU12" s="119" t="s">
        <v>83</v>
      </c>
      <c r="AV12" s="38">
        <v>38</v>
      </c>
      <c r="AW12" s="38">
        <v>0.05</v>
      </c>
      <c r="AX12" s="38">
        <v>0.01</v>
      </c>
      <c r="AY12" s="38">
        <v>0.5</v>
      </c>
      <c r="AZ12" s="38">
        <v>2.5000000000000001E-2</v>
      </c>
      <c r="BA12" s="38">
        <v>7.8</v>
      </c>
      <c r="BB12" s="38">
        <v>1.6</v>
      </c>
      <c r="BF12" s="3" t="s">
        <v>153</v>
      </c>
      <c r="BG12" s="3" t="s">
        <v>200</v>
      </c>
      <c r="BH12" s="3" t="s">
        <v>21</v>
      </c>
      <c r="BI12" s="3" t="s">
        <v>25</v>
      </c>
      <c r="BJ12" s="75" t="s">
        <v>83</v>
      </c>
      <c r="BK12" s="95">
        <v>5</v>
      </c>
      <c r="BL12" s="95">
        <v>0.15</v>
      </c>
      <c r="BM12" s="95">
        <v>0.01</v>
      </c>
      <c r="BN12" s="95">
        <v>0.5</v>
      </c>
      <c r="BO12" s="95">
        <v>2.5000000000000001E-2</v>
      </c>
      <c r="BP12" s="95">
        <v>3.6</v>
      </c>
      <c r="BQ12" s="95">
        <v>0.39</v>
      </c>
    </row>
    <row r="13" spans="1:69" x14ac:dyDescent="0.2">
      <c r="A13" s="168" t="s">
        <v>7</v>
      </c>
      <c r="B13" s="169">
        <f>X89</f>
        <v>0.12375</v>
      </c>
      <c r="C13" s="169">
        <f>Y89</f>
        <v>9.3888888888888897E-2</v>
      </c>
      <c r="D13" s="169">
        <f>X8</f>
        <v>3.4729629629629635</v>
      </c>
      <c r="E13" s="175">
        <f>Y8</f>
        <v>1.7142857142857147E-2</v>
      </c>
      <c r="F13" s="176">
        <f>X40</f>
        <v>47.406499999999994</v>
      </c>
      <c r="G13" s="172">
        <f>Y40</f>
        <v>4.9000000000000002E-2</v>
      </c>
      <c r="H13" s="173"/>
      <c r="I13" s="173"/>
      <c r="O13" t="s">
        <v>78</v>
      </c>
      <c r="P13" s="112">
        <v>2.7132301151550346</v>
      </c>
      <c r="Q13" s="112"/>
      <c r="S13" s="32" t="s">
        <v>78</v>
      </c>
      <c r="T13" s="112">
        <v>1.0876441074002339</v>
      </c>
      <c r="U13" s="112"/>
      <c r="W13" s="32" t="s">
        <v>78</v>
      </c>
      <c r="X13" s="112">
        <v>1.0264758026305458</v>
      </c>
      <c r="Y13" s="112"/>
      <c r="AA13" s="32" t="s">
        <v>78</v>
      </c>
      <c r="AB13" s="112">
        <v>-0.52504260939578162</v>
      </c>
      <c r="AC13" s="112"/>
      <c r="AE13" s="32" t="s">
        <v>78</v>
      </c>
      <c r="AF13" s="112">
        <v>2.0635074056777527</v>
      </c>
      <c r="AG13" s="112"/>
      <c r="AI13" s="32" t="s">
        <v>78</v>
      </c>
      <c r="AJ13" s="112">
        <v>2.8509592945431343</v>
      </c>
      <c r="AK13" s="112"/>
      <c r="AM13" s="32" t="s">
        <v>78</v>
      </c>
      <c r="AN13" s="112">
        <v>3.0149546336554347</v>
      </c>
      <c r="AO13" s="112"/>
      <c r="AQ13" s="118" t="s">
        <v>151</v>
      </c>
      <c r="AR13" s="118" t="s">
        <v>29</v>
      </c>
      <c r="AS13" s="118" t="s">
        <v>28</v>
      </c>
      <c r="AT13" s="118" t="s">
        <v>25</v>
      </c>
      <c r="AU13" s="119" t="s">
        <v>83</v>
      </c>
      <c r="AV13" s="38">
        <v>5</v>
      </c>
      <c r="AW13" s="38">
        <v>0.28000000000000003</v>
      </c>
      <c r="AX13" s="38">
        <v>0.01</v>
      </c>
      <c r="AY13" s="38">
        <v>5.4</v>
      </c>
      <c r="AZ13" s="38">
        <v>0.23</v>
      </c>
      <c r="BA13" s="38">
        <v>66</v>
      </c>
      <c r="BB13" s="38">
        <v>1.1000000000000001</v>
      </c>
      <c r="BF13" s="3" t="s">
        <v>153</v>
      </c>
      <c r="BG13" s="3" t="s">
        <v>200</v>
      </c>
      <c r="BH13" s="3" t="s">
        <v>21</v>
      </c>
      <c r="BI13" s="3" t="s">
        <v>25</v>
      </c>
      <c r="BJ13" s="75" t="s">
        <v>83</v>
      </c>
      <c r="BK13" s="95">
        <v>5</v>
      </c>
      <c r="BL13" s="95">
        <v>0.16</v>
      </c>
      <c r="BM13" s="95">
        <v>0.01</v>
      </c>
      <c r="BN13" s="95">
        <v>0.5</v>
      </c>
      <c r="BO13" s="95">
        <v>0.12</v>
      </c>
      <c r="BP13" s="95">
        <v>3</v>
      </c>
      <c r="BQ13" s="95">
        <v>0.4</v>
      </c>
    </row>
    <row r="14" spans="1:69" x14ac:dyDescent="0.2">
      <c r="A14" s="168" t="s">
        <v>8</v>
      </c>
      <c r="B14" s="177">
        <f>AB89</f>
        <v>169.625</v>
      </c>
      <c r="C14" s="177">
        <f>AC89</f>
        <v>192.5</v>
      </c>
      <c r="D14" s="169">
        <f>AB8</f>
        <v>2.5481481481481478</v>
      </c>
      <c r="E14" s="169">
        <f>AC8</f>
        <v>3.1514285714285712</v>
      </c>
      <c r="F14" s="176">
        <f>AB40</f>
        <v>16.43</v>
      </c>
      <c r="G14" s="178">
        <f>AC40</f>
        <v>10.885000000000002</v>
      </c>
      <c r="H14" s="173"/>
      <c r="I14" s="173"/>
      <c r="O14" t="s">
        <v>79</v>
      </c>
      <c r="P14" s="112">
        <v>5.8321337368196198E-3</v>
      </c>
      <c r="Q14" s="112"/>
      <c r="S14" s="32" t="s">
        <v>79</v>
      </c>
      <c r="T14" s="112">
        <v>0.14147731427931079</v>
      </c>
      <c r="U14" s="112"/>
      <c r="W14" s="32" t="s">
        <v>79</v>
      </c>
      <c r="X14" s="112">
        <v>0.15706152711962246</v>
      </c>
      <c r="Y14" s="112"/>
      <c r="AA14" s="32" t="s">
        <v>79</v>
      </c>
      <c r="AB14" s="112">
        <v>0.30074419022930299</v>
      </c>
      <c r="AC14" s="112"/>
      <c r="AE14" s="32" t="s">
        <v>79</v>
      </c>
      <c r="AF14" s="112">
        <v>2.4590170399520616E-2</v>
      </c>
      <c r="AG14" s="112"/>
      <c r="AI14" s="32" t="s">
        <v>79</v>
      </c>
      <c r="AJ14" s="112">
        <v>4.2122468606845299E-3</v>
      </c>
      <c r="AK14" s="112"/>
      <c r="AM14" s="32" t="s">
        <v>79</v>
      </c>
      <c r="AN14" s="112">
        <v>2.1069086003202165E-3</v>
      </c>
      <c r="AO14" s="112"/>
      <c r="AQ14" s="118" t="s">
        <v>151</v>
      </c>
      <c r="AR14" s="118" t="s">
        <v>29</v>
      </c>
      <c r="AS14" s="118" t="s">
        <v>28</v>
      </c>
      <c r="AT14" s="118" t="s">
        <v>25</v>
      </c>
      <c r="AU14" s="119" t="s">
        <v>83</v>
      </c>
      <c r="AV14" s="38">
        <v>5</v>
      </c>
      <c r="AW14" s="38">
        <v>0.56000000000000005</v>
      </c>
      <c r="AX14" s="38">
        <v>0.01</v>
      </c>
      <c r="AY14" s="38">
        <v>0.5</v>
      </c>
      <c r="AZ14" s="38">
        <v>2.5000000000000001E-2</v>
      </c>
      <c r="BA14" s="38">
        <v>14</v>
      </c>
      <c r="BB14" s="38">
        <v>1.2</v>
      </c>
      <c r="BF14" s="3" t="s">
        <v>153</v>
      </c>
      <c r="BG14" s="3" t="s">
        <v>200</v>
      </c>
      <c r="BH14" s="3" t="s">
        <v>21</v>
      </c>
      <c r="BI14" s="3" t="s">
        <v>25</v>
      </c>
      <c r="BJ14" s="75" t="s">
        <v>83</v>
      </c>
      <c r="BK14" s="95">
        <v>5</v>
      </c>
      <c r="BL14" s="95">
        <v>0.14000000000000001</v>
      </c>
      <c r="BM14" s="95">
        <v>0.01</v>
      </c>
      <c r="BN14" s="95">
        <v>0.5</v>
      </c>
      <c r="BO14" s="95">
        <v>2.5000000000000001E-2</v>
      </c>
      <c r="BP14" s="95">
        <v>1.9</v>
      </c>
      <c r="BQ14" s="95">
        <v>0.39</v>
      </c>
    </row>
    <row r="15" spans="1:69" x14ac:dyDescent="0.2">
      <c r="A15" s="168" t="s">
        <v>9</v>
      </c>
      <c r="B15" s="169">
        <f>AF89</f>
        <v>3.9000000000000007E-2</v>
      </c>
      <c r="C15" s="169">
        <f>AG89</f>
        <v>4.4722222222222247E-2</v>
      </c>
      <c r="D15" s="179">
        <f>AF8</f>
        <v>3.5779629629629648</v>
      </c>
      <c r="E15" s="169">
        <f>AG8</f>
        <v>4.9428571428571398E-2</v>
      </c>
      <c r="F15" s="172">
        <f>AF40</f>
        <v>0.28950000000000009</v>
      </c>
      <c r="G15" s="172">
        <f>AG40</f>
        <v>4.0249999999999994E-2</v>
      </c>
      <c r="H15" s="173"/>
      <c r="I15" s="173"/>
      <c r="O15" t="s">
        <v>80</v>
      </c>
      <c r="P15" s="112">
        <v>1.7056179197592738</v>
      </c>
      <c r="Q15" s="112"/>
      <c r="S15" s="32" t="s">
        <v>80</v>
      </c>
      <c r="T15" s="112">
        <v>1.6819523574675355</v>
      </c>
      <c r="U15" s="112"/>
      <c r="W15" s="32" t="s">
        <v>80</v>
      </c>
      <c r="X15" s="112">
        <v>1.7056179197592738</v>
      </c>
      <c r="Y15" s="112"/>
      <c r="AA15" s="32" t="s">
        <v>80</v>
      </c>
      <c r="AB15" s="112">
        <v>1.6706488649046354</v>
      </c>
      <c r="AC15" s="112"/>
      <c r="AE15" s="32" t="s">
        <v>80</v>
      </c>
      <c r="AF15" s="112">
        <v>1.7056179197592738</v>
      </c>
      <c r="AG15" s="112"/>
      <c r="AI15" s="32" t="s">
        <v>80</v>
      </c>
      <c r="AJ15" s="112">
        <v>1.7056179197592738</v>
      </c>
      <c r="AK15" s="112"/>
      <c r="AM15" s="32" t="s">
        <v>80</v>
      </c>
      <c r="AN15" s="112">
        <v>1.6794273926523535</v>
      </c>
      <c r="AO15" s="112"/>
      <c r="AQ15" s="118" t="s">
        <v>151</v>
      </c>
      <c r="AR15" s="118" t="s">
        <v>29</v>
      </c>
      <c r="AS15" s="118" t="s">
        <v>28</v>
      </c>
      <c r="AT15" s="118" t="s">
        <v>25</v>
      </c>
      <c r="AU15" s="119" t="s">
        <v>83</v>
      </c>
      <c r="AV15" s="38">
        <v>130</v>
      </c>
      <c r="AW15" s="38">
        <v>0.05</v>
      </c>
      <c r="AX15" s="38">
        <v>0.27</v>
      </c>
      <c r="AY15" s="38">
        <v>0.5</v>
      </c>
      <c r="AZ15" s="38">
        <v>2.1</v>
      </c>
      <c r="BA15" s="38">
        <v>76</v>
      </c>
      <c r="BB15" s="38">
        <v>0.1</v>
      </c>
      <c r="BF15" s="3" t="s">
        <v>153</v>
      </c>
      <c r="BG15" s="3" t="s">
        <v>200</v>
      </c>
      <c r="BH15" s="3" t="s">
        <v>21</v>
      </c>
      <c r="BI15" s="3" t="s">
        <v>25</v>
      </c>
      <c r="BJ15" s="75" t="s">
        <v>83</v>
      </c>
      <c r="BK15" s="95">
        <v>5</v>
      </c>
      <c r="BL15" s="95">
        <v>0.16</v>
      </c>
      <c r="BM15" s="95">
        <v>0.01</v>
      </c>
      <c r="BN15" s="95">
        <v>0.5</v>
      </c>
      <c r="BO15" s="95">
        <v>2.5000000000000001E-2</v>
      </c>
      <c r="BP15" s="95">
        <v>1.7</v>
      </c>
      <c r="BQ15" s="95">
        <v>0.51</v>
      </c>
    </row>
    <row r="16" spans="1:69" x14ac:dyDescent="0.2">
      <c r="A16" s="168" t="s">
        <v>11</v>
      </c>
      <c r="B16" s="169">
        <f>AJ89</f>
        <v>1.0987500000000001</v>
      </c>
      <c r="C16" s="169">
        <f>AK89</f>
        <v>1.4083333333333337</v>
      </c>
      <c r="D16" s="180">
        <f>AJ8</f>
        <v>90.703703703703709</v>
      </c>
      <c r="E16" s="171">
        <f>AK8</f>
        <v>13.86571428571429</v>
      </c>
      <c r="F16" s="172">
        <f>AJ40</f>
        <v>3.9299999999999997</v>
      </c>
      <c r="G16" s="172">
        <f>AK40</f>
        <v>3.8394999999999988</v>
      </c>
      <c r="H16" s="173"/>
      <c r="I16" s="173"/>
      <c r="O16" t="s">
        <v>81</v>
      </c>
      <c r="P16" s="50">
        <v>1.166426747363924E-2</v>
      </c>
      <c r="Q16" s="112"/>
      <c r="S16" s="32" t="s">
        <v>81</v>
      </c>
      <c r="T16" s="146">
        <v>0.28295462855862158</v>
      </c>
      <c r="U16" s="112"/>
      <c r="W16" s="32" t="s">
        <v>81</v>
      </c>
      <c r="X16" s="146">
        <v>0.31412305423924491</v>
      </c>
      <c r="Y16" s="112"/>
      <c r="AA16" s="32" t="s">
        <v>81</v>
      </c>
      <c r="AB16" s="146">
        <v>0.60148838045860598</v>
      </c>
      <c r="AC16" s="112"/>
      <c r="AE16" s="32" t="s">
        <v>81</v>
      </c>
      <c r="AF16" s="50">
        <v>4.9180340799041232E-2</v>
      </c>
      <c r="AG16" s="112"/>
      <c r="AI16" s="32" t="s">
        <v>81</v>
      </c>
      <c r="AJ16" s="50">
        <v>8.4244937213690599E-3</v>
      </c>
      <c r="AK16" s="112"/>
      <c r="AM16" s="32" t="s">
        <v>81</v>
      </c>
      <c r="AN16" s="50">
        <v>4.213817200640433E-3</v>
      </c>
      <c r="AO16" s="112"/>
      <c r="AQ16" s="118" t="s">
        <v>151</v>
      </c>
      <c r="AR16" s="118" t="s">
        <v>29</v>
      </c>
      <c r="AS16" s="118" t="s">
        <v>28</v>
      </c>
      <c r="AT16" s="118" t="s">
        <v>25</v>
      </c>
      <c r="AU16" s="119" t="s">
        <v>83</v>
      </c>
      <c r="AV16" s="38">
        <v>1900</v>
      </c>
      <c r="AW16" s="38">
        <v>1.8</v>
      </c>
      <c r="AX16" s="38">
        <v>0.78</v>
      </c>
      <c r="AY16" s="38">
        <v>10</v>
      </c>
      <c r="AZ16" s="38">
        <v>28</v>
      </c>
      <c r="BA16" s="38">
        <v>550</v>
      </c>
      <c r="BB16" s="38">
        <v>1.6</v>
      </c>
      <c r="BF16" s="3" t="s">
        <v>153</v>
      </c>
      <c r="BG16" s="3" t="s">
        <v>200</v>
      </c>
      <c r="BH16" s="3" t="s">
        <v>21</v>
      </c>
      <c r="BI16" s="3" t="s">
        <v>36</v>
      </c>
      <c r="BJ16" s="75" t="s">
        <v>84</v>
      </c>
      <c r="BK16" s="95">
        <v>5</v>
      </c>
      <c r="BL16" s="95">
        <v>8.1000000000000003E-2</v>
      </c>
      <c r="BM16" s="95">
        <v>0.01</v>
      </c>
      <c r="BN16" s="95">
        <v>0.5</v>
      </c>
      <c r="BO16" s="95">
        <v>2.5000000000000001E-2</v>
      </c>
      <c r="BP16" s="95">
        <v>0.1</v>
      </c>
      <c r="BQ16" s="95">
        <v>0.1</v>
      </c>
    </row>
    <row r="17" spans="1:69" ht="13.5" thickBot="1" x14ac:dyDescent="0.25">
      <c r="A17" s="168" t="s">
        <v>12</v>
      </c>
      <c r="B17" s="171">
        <f>AN89</f>
        <v>18.324999999999999</v>
      </c>
      <c r="C17" s="171">
        <f>AO89</f>
        <v>14.522222222222224</v>
      </c>
      <c r="D17" s="179">
        <f>AN8</f>
        <v>0.85777777777777764</v>
      </c>
      <c r="E17" s="169">
        <f>AO8</f>
        <v>0.42999999999999983</v>
      </c>
      <c r="F17" s="174">
        <f>AN40</f>
        <v>1.4565000000000001</v>
      </c>
      <c r="G17" s="172">
        <f>AO40</f>
        <v>0.94175000000000009</v>
      </c>
      <c r="H17" s="173"/>
      <c r="I17" s="173"/>
      <c r="O17" t="s">
        <v>82</v>
      </c>
      <c r="P17" s="112">
        <v>2.0555294386428731</v>
      </c>
      <c r="Q17" s="112"/>
      <c r="S17" s="32" t="s">
        <v>82</v>
      </c>
      <c r="T17" s="112">
        <v>2.0180817028184461</v>
      </c>
      <c r="U17" s="112"/>
      <c r="W17" s="32" t="s">
        <v>82</v>
      </c>
      <c r="X17" s="112">
        <v>2.0555294386428731</v>
      </c>
      <c r="Y17" s="112"/>
      <c r="AA17" s="32" t="s">
        <v>82</v>
      </c>
      <c r="AB17" s="112">
        <v>2.0002978220142609</v>
      </c>
      <c r="AC17" s="112"/>
      <c r="AE17" s="32" t="s">
        <v>82</v>
      </c>
      <c r="AF17" s="112">
        <v>2.0555294386428731</v>
      </c>
      <c r="AG17" s="112"/>
      <c r="AI17" s="32" t="s">
        <v>82</v>
      </c>
      <c r="AJ17" s="112">
        <v>2.0555294386428731</v>
      </c>
      <c r="AK17" s="112"/>
      <c r="AM17" s="32" t="s">
        <v>82</v>
      </c>
      <c r="AN17" s="112">
        <v>2.0141033888808457</v>
      </c>
      <c r="AO17" s="112"/>
      <c r="AQ17" s="118" t="s">
        <v>151</v>
      </c>
      <c r="AR17" s="118" t="s">
        <v>29</v>
      </c>
      <c r="AS17" s="118" t="s">
        <v>28</v>
      </c>
      <c r="AT17" s="118" t="s">
        <v>25</v>
      </c>
      <c r="AU17" s="119" t="s">
        <v>83</v>
      </c>
      <c r="AV17" s="38">
        <v>5</v>
      </c>
      <c r="AW17" s="38">
        <v>0.05</v>
      </c>
      <c r="AX17" s="38">
        <v>0.01</v>
      </c>
      <c r="AY17" s="38">
        <v>0.5</v>
      </c>
      <c r="AZ17" s="38">
        <v>2.5000000000000001E-2</v>
      </c>
      <c r="BA17" s="38">
        <v>91</v>
      </c>
      <c r="BB17" s="38">
        <v>0.1</v>
      </c>
      <c r="BF17" s="3" t="s">
        <v>153</v>
      </c>
      <c r="BG17" s="3" t="s">
        <v>200</v>
      </c>
      <c r="BH17" s="3" t="s">
        <v>21</v>
      </c>
      <c r="BI17" s="3" t="s">
        <v>36</v>
      </c>
      <c r="BJ17" s="75" t="s">
        <v>84</v>
      </c>
      <c r="BK17" s="95">
        <v>5</v>
      </c>
      <c r="BL17" s="95">
        <v>0.05</v>
      </c>
      <c r="BM17" s="95">
        <v>0.01</v>
      </c>
      <c r="BN17" s="95">
        <v>0.5</v>
      </c>
      <c r="BO17" s="95">
        <v>2.5000000000000001E-2</v>
      </c>
      <c r="BP17" s="95">
        <v>0.1</v>
      </c>
      <c r="BQ17" s="95">
        <v>0.1</v>
      </c>
    </row>
    <row r="18" spans="1:69" ht="13.5" thickBot="1" x14ac:dyDescent="0.25">
      <c r="A18" s="202" t="s">
        <v>133</v>
      </c>
      <c r="B18" s="202"/>
      <c r="C18" s="202"/>
      <c r="D18" s="202"/>
      <c r="E18" s="202"/>
      <c r="F18" s="202"/>
      <c r="G18" s="202"/>
      <c r="H18" s="202"/>
      <c r="I18" s="202"/>
      <c r="O18" s="127"/>
      <c r="P18" s="128"/>
      <c r="Q18" s="127"/>
      <c r="R18" s="129"/>
      <c r="S18" s="127"/>
      <c r="T18" s="128"/>
      <c r="U18" s="127"/>
      <c r="V18" s="129"/>
      <c r="W18" s="127"/>
      <c r="X18" s="128"/>
      <c r="Y18" s="127"/>
      <c r="Z18" s="129"/>
      <c r="AA18" s="127"/>
      <c r="AB18" s="128"/>
      <c r="AC18" s="127"/>
      <c r="AD18" s="129"/>
      <c r="AE18" s="127"/>
      <c r="AF18" s="128"/>
      <c r="AG18" s="127"/>
      <c r="AH18" s="129"/>
      <c r="AI18" s="127"/>
      <c r="AJ18" s="128"/>
      <c r="AK18" s="127"/>
      <c r="AL18" s="129"/>
      <c r="AM18" s="127"/>
      <c r="AN18" s="128"/>
      <c r="AO18" s="127"/>
      <c r="AQ18" s="118" t="s">
        <v>151</v>
      </c>
      <c r="AR18" s="118" t="s">
        <v>29</v>
      </c>
      <c r="AS18" s="118" t="s">
        <v>28</v>
      </c>
      <c r="AT18" s="118" t="s">
        <v>25</v>
      </c>
      <c r="AU18" s="119" t="s">
        <v>83</v>
      </c>
      <c r="AV18" s="38">
        <v>5</v>
      </c>
      <c r="AW18" s="38">
        <v>0.05</v>
      </c>
      <c r="AX18" s="38">
        <v>0.01</v>
      </c>
      <c r="AY18" s="38">
        <v>0.5</v>
      </c>
      <c r="AZ18" s="38">
        <v>2.5000000000000001E-2</v>
      </c>
      <c r="BA18" s="38">
        <v>32</v>
      </c>
      <c r="BB18" s="38">
        <v>0.1</v>
      </c>
      <c r="BF18" s="3" t="s">
        <v>153</v>
      </c>
      <c r="BG18" s="3" t="s">
        <v>200</v>
      </c>
      <c r="BH18" s="3" t="s">
        <v>21</v>
      </c>
      <c r="BI18" s="3" t="s">
        <v>36</v>
      </c>
      <c r="BJ18" s="75" t="s">
        <v>84</v>
      </c>
      <c r="BK18" s="95">
        <v>5</v>
      </c>
      <c r="BL18" s="95">
        <v>0.1</v>
      </c>
      <c r="BM18" s="95">
        <v>0.01</v>
      </c>
      <c r="BN18" s="95">
        <v>0.5</v>
      </c>
      <c r="BO18" s="95">
        <v>2.5000000000000001E-2</v>
      </c>
      <c r="BP18" s="95">
        <v>0.49</v>
      </c>
      <c r="BQ18" s="95">
        <v>0.1</v>
      </c>
    </row>
    <row r="19" spans="1:69" x14ac:dyDescent="0.2">
      <c r="A19" s="181" t="s">
        <v>5</v>
      </c>
      <c r="B19" s="182">
        <f>P105</f>
        <v>5</v>
      </c>
      <c r="C19" s="182">
        <f>Q105</f>
        <v>5</v>
      </c>
      <c r="D19" s="182">
        <f>P24</f>
        <v>8.5370370370370363</v>
      </c>
      <c r="E19" s="182">
        <f>Q24</f>
        <v>5.7428571428571429</v>
      </c>
      <c r="F19" s="183">
        <f>P56</f>
        <v>11.25</v>
      </c>
      <c r="G19" s="183">
        <f>Q56</f>
        <v>5.35</v>
      </c>
      <c r="H19" s="184">
        <f>P72</f>
        <v>5.1749999999999998</v>
      </c>
      <c r="I19" s="184">
        <f>Q72</f>
        <v>7.1842105263157894</v>
      </c>
      <c r="AQ19" s="118" t="s">
        <v>151</v>
      </c>
      <c r="AR19" s="118" t="s">
        <v>29</v>
      </c>
      <c r="AS19" s="118" t="s">
        <v>28</v>
      </c>
      <c r="AT19" s="118" t="s">
        <v>25</v>
      </c>
      <c r="AU19" s="119" t="s">
        <v>83</v>
      </c>
      <c r="AV19" s="38">
        <v>5</v>
      </c>
      <c r="AW19" s="38">
        <v>0.05</v>
      </c>
      <c r="AX19" s="38">
        <v>0.01</v>
      </c>
      <c r="AY19" s="38">
        <v>0.5</v>
      </c>
      <c r="AZ19" s="38">
        <v>2.5000000000000001E-2</v>
      </c>
      <c r="BA19" s="38">
        <v>70</v>
      </c>
      <c r="BB19" s="38">
        <v>0.1</v>
      </c>
      <c r="BF19" s="3" t="s">
        <v>153</v>
      </c>
      <c r="BG19" s="3" t="s">
        <v>200</v>
      </c>
      <c r="BH19" s="3" t="s">
        <v>21</v>
      </c>
      <c r="BI19" s="3" t="s">
        <v>36</v>
      </c>
      <c r="BJ19" s="75" t="s">
        <v>84</v>
      </c>
      <c r="BK19" s="95">
        <v>5</v>
      </c>
      <c r="BL19" s="95">
        <v>0.13</v>
      </c>
      <c r="BM19" s="95">
        <v>0.01</v>
      </c>
      <c r="BN19" s="95">
        <v>0.5</v>
      </c>
      <c r="BO19" s="95">
        <v>2.5000000000000001E-2</v>
      </c>
      <c r="BP19" s="95">
        <v>0.1</v>
      </c>
      <c r="BQ19" s="95">
        <v>0.1</v>
      </c>
    </row>
    <row r="20" spans="1:69" ht="18.75" x14ac:dyDescent="0.3">
      <c r="A20" s="181" t="s">
        <v>6</v>
      </c>
      <c r="B20" s="182">
        <f>T105</f>
        <v>4.9999999999999996E-2</v>
      </c>
      <c r="C20" s="182">
        <f>U105</f>
        <v>5.4444444444444462E-2</v>
      </c>
      <c r="D20" s="182">
        <f>T24</f>
        <v>6.7407407407407444E-2</v>
      </c>
      <c r="E20" s="182">
        <f>U24</f>
        <v>7.3685714285714285E-2</v>
      </c>
      <c r="F20" s="184">
        <f>T56</f>
        <v>5.000000000000001E-2</v>
      </c>
      <c r="G20" s="184">
        <f>U56</f>
        <v>5.1050000000000026E-2</v>
      </c>
      <c r="H20" s="184">
        <f>T72</f>
        <v>8.5999999999999924E-2</v>
      </c>
      <c r="I20" s="184">
        <f>U72</f>
        <v>5.7631578947368423E-2</v>
      </c>
      <c r="O20" s="116" t="s">
        <v>210</v>
      </c>
      <c r="AQ20" s="118" t="s">
        <v>151</v>
      </c>
      <c r="AR20" s="118" t="s">
        <v>29</v>
      </c>
      <c r="AS20" s="118" t="s">
        <v>28</v>
      </c>
      <c r="AT20" s="118" t="s">
        <v>25</v>
      </c>
      <c r="AU20" s="119" t="s">
        <v>83</v>
      </c>
      <c r="AV20" s="38">
        <v>2500</v>
      </c>
      <c r="AW20" s="38">
        <v>2.5</v>
      </c>
      <c r="AX20" s="38">
        <v>0.77</v>
      </c>
      <c r="AY20" s="38">
        <v>15</v>
      </c>
      <c r="AZ20" s="38">
        <v>37</v>
      </c>
      <c r="BA20" s="38">
        <v>380</v>
      </c>
      <c r="BB20" s="38">
        <v>0.95</v>
      </c>
      <c r="BF20" s="3" t="s">
        <v>153</v>
      </c>
      <c r="BG20" s="3" t="s">
        <v>200</v>
      </c>
      <c r="BH20" s="3" t="s">
        <v>21</v>
      </c>
      <c r="BI20" s="3" t="s">
        <v>36</v>
      </c>
      <c r="BJ20" s="75" t="s">
        <v>84</v>
      </c>
      <c r="BK20" s="95">
        <v>5</v>
      </c>
      <c r="BL20" s="95">
        <v>0.14000000000000001</v>
      </c>
      <c r="BM20" s="95">
        <v>0.01</v>
      </c>
      <c r="BN20" s="95">
        <v>0.5</v>
      </c>
      <c r="BO20" s="95">
        <v>2.5000000000000001E-2</v>
      </c>
      <c r="BP20" s="95">
        <v>1</v>
      </c>
      <c r="BQ20" s="95">
        <v>0.1</v>
      </c>
    </row>
    <row r="21" spans="1:69" ht="18.75" x14ac:dyDescent="0.3">
      <c r="A21" s="181" t="s">
        <v>7</v>
      </c>
      <c r="B21" s="182">
        <f>X105</f>
        <v>0.01</v>
      </c>
      <c r="C21" s="182">
        <f>Y105</f>
        <v>1.0000000000000002E-2</v>
      </c>
      <c r="D21" s="185">
        <f>X24</f>
        <v>1.0000000000000002E-2</v>
      </c>
      <c r="E21" s="182">
        <f>Y24</f>
        <v>1.0000000000000004E-2</v>
      </c>
      <c r="F21" s="184">
        <f>X56</f>
        <v>1.0000000000000002E-2</v>
      </c>
      <c r="G21" s="184">
        <f>Y56</f>
        <v>1.0000000000000005E-2</v>
      </c>
      <c r="H21" s="186">
        <f>X72</f>
        <v>2.0875000000000012E-2</v>
      </c>
      <c r="I21" s="187">
        <f>Y72</f>
        <v>1.0000000000000004E-2</v>
      </c>
      <c r="O21" t="s">
        <v>72</v>
      </c>
      <c r="P21" s="116"/>
      <c r="AQ21" s="118" t="s">
        <v>151</v>
      </c>
      <c r="AR21" s="118" t="s">
        <v>29</v>
      </c>
      <c r="AS21" s="118" t="s">
        <v>28</v>
      </c>
      <c r="AT21" s="118" t="s">
        <v>25</v>
      </c>
      <c r="AU21" s="119" t="s">
        <v>83</v>
      </c>
      <c r="AV21" s="38">
        <v>5</v>
      </c>
      <c r="AW21" s="38">
        <v>1.4</v>
      </c>
      <c r="AX21" s="38">
        <v>0.01</v>
      </c>
      <c r="AY21" s="38">
        <v>0.5</v>
      </c>
      <c r="AZ21" s="38">
        <v>2.5000000000000001E-2</v>
      </c>
      <c r="BA21" s="38">
        <v>110</v>
      </c>
      <c r="BB21" s="38">
        <v>1.5</v>
      </c>
      <c r="BF21" s="3" t="s">
        <v>153</v>
      </c>
      <c r="BG21" s="3" t="s">
        <v>200</v>
      </c>
      <c r="BH21" s="3" t="s">
        <v>21</v>
      </c>
      <c r="BI21" s="3" t="s">
        <v>36</v>
      </c>
      <c r="BJ21" s="75" t="s">
        <v>84</v>
      </c>
      <c r="BK21" s="95">
        <v>5</v>
      </c>
      <c r="BL21" s="95">
        <v>0.05</v>
      </c>
      <c r="BM21" s="95">
        <v>0.01</v>
      </c>
      <c r="BN21" s="95">
        <v>0.5</v>
      </c>
      <c r="BO21" s="95">
        <v>2.5000000000000001E-2</v>
      </c>
      <c r="BP21" s="95">
        <v>0.75</v>
      </c>
      <c r="BQ21" s="95">
        <v>0.1</v>
      </c>
    </row>
    <row r="22" spans="1:69" ht="15.75" thickBot="1" x14ac:dyDescent="0.3">
      <c r="A22" s="181" t="s">
        <v>8</v>
      </c>
      <c r="B22" s="182">
        <f>AB105</f>
        <v>0.55555555555555558</v>
      </c>
      <c r="C22" s="182">
        <f>AC105</f>
        <v>0.82777777777777772</v>
      </c>
      <c r="D22" s="182">
        <f>AB24</f>
        <v>0.5</v>
      </c>
      <c r="E22" s="182">
        <f>AC24</f>
        <v>0.5</v>
      </c>
      <c r="F22" s="184">
        <f>AB56</f>
        <v>0.5</v>
      </c>
      <c r="G22" s="183">
        <f>AC56</f>
        <v>0.5</v>
      </c>
      <c r="H22" s="184">
        <f>AB72</f>
        <v>0.50875000000000004</v>
      </c>
      <c r="I22" s="187">
        <f>AC72</f>
        <v>0.53947368421052633</v>
      </c>
      <c r="O22" s="39" t="s">
        <v>5</v>
      </c>
      <c r="S22" s="39" t="s">
        <v>6</v>
      </c>
      <c r="W22" s="39" t="s">
        <v>7</v>
      </c>
      <c r="AA22" t="s">
        <v>8</v>
      </c>
      <c r="AE22" s="39" t="s">
        <v>9</v>
      </c>
      <c r="AI22" s="39" t="s">
        <v>11</v>
      </c>
      <c r="AM22" s="39" t="s">
        <v>12</v>
      </c>
      <c r="AQ22" s="118" t="s">
        <v>152</v>
      </c>
      <c r="AR22" s="118" t="s">
        <v>16</v>
      </c>
      <c r="AS22" s="118" t="s">
        <v>28</v>
      </c>
      <c r="AT22" s="118" t="s">
        <v>25</v>
      </c>
      <c r="AU22" s="119" t="s">
        <v>83</v>
      </c>
      <c r="AV22" s="38">
        <v>5</v>
      </c>
      <c r="AW22" s="38">
        <v>0.05</v>
      </c>
      <c r="AX22" s="38">
        <v>0.01</v>
      </c>
      <c r="AY22" s="38">
        <v>0.5</v>
      </c>
      <c r="AZ22" s="38">
        <v>2.5000000000000001E-2</v>
      </c>
      <c r="BA22" s="38">
        <v>0.1</v>
      </c>
      <c r="BB22" s="38">
        <v>1.8</v>
      </c>
      <c r="BF22" s="3" t="s">
        <v>153</v>
      </c>
      <c r="BG22" s="3" t="s">
        <v>200</v>
      </c>
      <c r="BH22" s="3" t="s">
        <v>21</v>
      </c>
      <c r="BI22" s="3" t="s">
        <v>36</v>
      </c>
      <c r="BJ22" s="75" t="s">
        <v>84</v>
      </c>
      <c r="BK22" s="95">
        <v>5</v>
      </c>
      <c r="BL22" s="95">
        <v>0.05</v>
      </c>
      <c r="BM22" s="95">
        <v>0.01</v>
      </c>
      <c r="BN22" s="95">
        <v>0.5</v>
      </c>
      <c r="BO22" s="95">
        <v>2.5000000000000001E-2</v>
      </c>
      <c r="BP22" s="95">
        <v>1.6</v>
      </c>
      <c r="BQ22" s="95">
        <v>0.1</v>
      </c>
    </row>
    <row r="23" spans="1:69" x14ac:dyDescent="0.2">
      <c r="A23" s="181" t="s">
        <v>9</v>
      </c>
      <c r="B23" s="182">
        <f>AF105</f>
        <v>2.8555555555555556E-2</v>
      </c>
      <c r="C23" s="182">
        <f>AG105</f>
        <v>2.5000000000000008E-2</v>
      </c>
      <c r="D23" s="182">
        <f>AF24</f>
        <v>3.4888888888888907E-2</v>
      </c>
      <c r="E23" s="182">
        <f>AG24</f>
        <v>2.5000000000000012E-2</v>
      </c>
      <c r="F23" s="184">
        <f>AF56</f>
        <v>3.8100000000000009E-2</v>
      </c>
      <c r="G23" s="184">
        <f>AG56</f>
        <v>2.5000000000000012E-2</v>
      </c>
      <c r="H23" s="186">
        <f>AF72</f>
        <v>5.4149999999999976E-2</v>
      </c>
      <c r="I23" s="187">
        <f>AG72</f>
        <v>2.9342105263157902E-2</v>
      </c>
      <c r="O23" s="34"/>
      <c r="P23" s="34" t="s">
        <v>83</v>
      </c>
      <c r="Q23" s="34" t="s">
        <v>84</v>
      </c>
      <c r="S23" s="34"/>
      <c r="T23" s="34" t="s">
        <v>83</v>
      </c>
      <c r="U23" s="34" t="s">
        <v>84</v>
      </c>
      <c r="W23" s="34"/>
      <c r="X23" s="34" t="s">
        <v>83</v>
      </c>
      <c r="Y23" s="34" t="s">
        <v>84</v>
      </c>
      <c r="AA23" s="34"/>
      <c r="AB23" s="34" t="s">
        <v>83</v>
      </c>
      <c r="AC23" s="34" t="s">
        <v>84</v>
      </c>
      <c r="AE23" s="34"/>
      <c r="AF23" s="34" t="s">
        <v>83</v>
      </c>
      <c r="AG23" s="34" t="s">
        <v>84</v>
      </c>
      <c r="AI23" s="34"/>
      <c r="AJ23" s="34" t="s">
        <v>83</v>
      </c>
      <c r="AK23" s="34" t="s">
        <v>84</v>
      </c>
      <c r="AM23" s="34"/>
      <c r="AN23" s="34" t="s">
        <v>83</v>
      </c>
      <c r="AO23" s="34" t="s">
        <v>84</v>
      </c>
      <c r="AQ23" s="118" t="s">
        <v>152</v>
      </c>
      <c r="AR23" s="118" t="s">
        <v>16</v>
      </c>
      <c r="AS23" s="118" t="s">
        <v>28</v>
      </c>
      <c r="AT23" s="118" t="s">
        <v>25</v>
      </c>
      <c r="AU23" s="119" t="s">
        <v>83</v>
      </c>
      <c r="AV23" s="38">
        <v>5</v>
      </c>
      <c r="AW23" s="38">
        <v>0.05</v>
      </c>
      <c r="AX23" s="38">
        <v>0.01</v>
      </c>
      <c r="AY23" s="38">
        <v>0.5</v>
      </c>
      <c r="AZ23" s="38">
        <v>2.5000000000000001E-2</v>
      </c>
      <c r="BA23" s="38">
        <v>6.1</v>
      </c>
      <c r="BB23" s="38">
        <v>0.1</v>
      </c>
      <c r="BF23" s="3" t="s">
        <v>153</v>
      </c>
      <c r="BG23" s="3" t="s">
        <v>200</v>
      </c>
      <c r="BH23" s="3" t="s">
        <v>28</v>
      </c>
      <c r="BI23" s="3" t="s">
        <v>15</v>
      </c>
      <c r="BJ23" s="75" t="s">
        <v>84</v>
      </c>
      <c r="BK23" s="95">
        <v>5</v>
      </c>
      <c r="BL23" s="95">
        <v>0.05</v>
      </c>
      <c r="BM23" s="95">
        <v>0.01</v>
      </c>
      <c r="BN23" s="95">
        <v>10</v>
      </c>
      <c r="BO23" s="95">
        <v>2.5000000000000001E-2</v>
      </c>
      <c r="BP23" s="95">
        <v>3.5</v>
      </c>
      <c r="BQ23" s="95">
        <v>1.3</v>
      </c>
    </row>
    <row r="24" spans="1:69" x14ac:dyDescent="0.2">
      <c r="A24" s="181" t="s">
        <v>11</v>
      </c>
      <c r="B24" s="182">
        <f>AJ105</f>
        <v>0.93555555555555558</v>
      </c>
      <c r="C24" s="182">
        <f>AK105</f>
        <v>0.48611111111111099</v>
      </c>
      <c r="D24" s="182">
        <f>AJ24</f>
        <v>1.6192592592592592</v>
      </c>
      <c r="E24" s="182">
        <f>AK24</f>
        <v>0.8591428571428571</v>
      </c>
      <c r="F24" s="184">
        <f>AJ56</f>
        <v>0.25799999999999995</v>
      </c>
      <c r="G24" s="184">
        <f>AK56</f>
        <v>0.38949999999999985</v>
      </c>
      <c r="H24" s="184">
        <f>AJ72</f>
        <v>5.4205000000000005</v>
      </c>
      <c r="I24" s="184">
        <f>AK72</f>
        <v>4.3921052631578945</v>
      </c>
      <c r="O24" s="32" t="s">
        <v>73</v>
      </c>
      <c r="P24" s="112">
        <v>8.5370370370370363</v>
      </c>
      <c r="Q24" s="112">
        <v>5.7428571428571429</v>
      </c>
      <c r="S24" s="32" t="s">
        <v>73</v>
      </c>
      <c r="T24" s="112">
        <v>6.7407407407407444E-2</v>
      </c>
      <c r="U24" s="112">
        <v>7.3685714285714285E-2</v>
      </c>
      <c r="W24" s="32" t="s">
        <v>73</v>
      </c>
      <c r="X24" s="161">
        <v>1.0000000000000002E-2</v>
      </c>
      <c r="Y24" s="161">
        <v>1.0000000000000004E-2</v>
      </c>
      <c r="AA24" s="32" t="s">
        <v>73</v>
      </c>
      <c r="AB24" s="112">
        <v>0.5</v>
      </c>
      <c r="AC24" s="112">
        <v>0.5</v>
      </c>
      <c r="AE24" s="32" t="s">
        <v>73</v>
      </c>
      <c r="AF24" s="112">
        <v>3.4888888888888907E-2</v>
      </c>
      <c r="AG24" s="112">
        <v>2.5000000000000012E-2</v>
      </c>
      <c r="AI24" s="32" t="s">
        <v>73</v>
      </c>
      <c r="AJ24" s="112">
        <v>1.6192592592592592</v>
      </c>
      <c r="AK24" s="112">
        <v>0.8591428571428571</v>
      </c>
      <c r="AM24" s="32" t="s">
        <v>73</v>
      </c>
      <c r="AN24" s="112">
        <v>0.29518518518518522</v>
      </c>
      <c r="AO24" s="112">
        <v>0.10000000000000005</v>
      </c>
      <c r="AQ24" s="118" t="s">
        <v>152</v>
      </c>
      <c r="AR24" s="118" t="s">
        <v>16</v>
      </c>
      <c r="AS24" s="118" t="s">
        <v>28</v>
      </c>
      <c r="AT24" s="118" t="s">
        <v>25</v>
      </c>
      <c r="AU24" s="119" t="s">
        <v>83</v>
      </c>
      <c r="AV24" s="38">
        <v>63</v>
      </c>
      <c r="AW24" s="38">
        <v>0.05</v>
      </c>
      <c r="AX24" s="38">
        <v>0.01</v>
      </c>
      <c r="AY24" s="38">
        <v>0.5</v>
      </c>
      <c r="AZ24" s="38">
        <v>2.5000000000000001E-2</v>
      </c>
      <c r="BA24" s="38">
        <v>5.3</v>
      </c>
      <c r="BB24" s="38">
        <v>1.4</v>
      </c>
      <c r="BF24" s="3" t="s">
        <v>153</v>
      </c>
      <c r="BG24" s="3" t="s">
        <v>200</v>
      </c>
      <c r="BH24" s="3" t="s">
        <v>28</v>
      </c>
      <c r="BI24" s="3" t="s">
        <v>15</v>
      </c>
      <c r="BJ24" s="75" t="s">
        <v>84</v>
      </c>
      <c r="BK24" s="95">
        <v>5</v>
      </c>
      <c r="BL24" s="95">
        <v>0.15</v>
      </c>
      <c r="BM24" s="95">
        <v>0.01</v>
      </c>
      <c r="BN24" s="95">
        <v>9.9</v>
      </c>
      <c r="BO24" s="95">
        <v>2.5000000000000001E-2</v>
      </c>
      <c r="BP24" s="95">
        <v>5.7</v>
      </c>
      <c r="BQ24" s="95">
        <v>1.4</v>
      </c>
    </row>
    <row r="25" spans="1:69" x14ac:dyDescent="0.2">
      <c r="A25" s="181" t="s">
        <v>12</v>
      </c>
      <c r="B25" s="188">
        <f>AN105</f>
        <v>0.57933333333333348</v>
      </c>
      <c r="C25" s="182">
        <f>AO105</f>
        <v>0.10000000000000003</v>
      </c>
      <c r="D25" s="188">
        <f>AN24</f>
        <v>0.29518518518518522</v>
      </c>
      <c r="E25" s="182">
        <f>AO24</f>
        <v>0.10000000000000005</v>
      </c>
      <c r="F25" s="186">
        <f>AN56</f>
        <v>0.57499999999999996</v>
      </c>
      <c r="G25" s="184">
        <f>AO56</f>
        <v>0.20524999999999988</v>
      </c>
      <c r="H25" s="186">
        <f>AN72</f>
        <v>1.1034999999999999</v>
      </c>
      <c r="I25" s="184">
        <f>AO72</f>
        <v>0.7942105263157897</v>
      </c>
      <c r="O25" s="32" t="s">
        <v>74</v>
      </c>
      <c r="P25" s="112">
        <v>153.23242165242166</v>
      </c>
      <c r="Q25" s="112">
        <v>19.314285714285717</v>
      </c>
      <c r="S25" s="32" t="s">
        <v>74</v>
      </c>
      <c r="T25" s="112">
        <v>1.1891737891737862E-3</v>
      </c>
      <c r="U25" s="112">
        <v>1.1671042016806734E-3</v>
      </c>
      <c r="W25" s="32" t="s">
        <v>74</v>
      </c>
      <c r="X25" s="112">
        <v>3.1250065203398661E-36</v>
      </c>
      <c r="Y25" s="112">
        <v>1.2391093392197288E-35</v>
      </c>
      <c r="AA25" s="32" t="s">
        <v>74</v>
      </c>
      <c r="AB25" s="112">
        <v>0</v>
      </c>
      <c r="AC25" s="112">
        <v>0</v>
      </c>
      <c r="AE25" s="32" t="s">
        <v>74</v>
      </c>
      <c r="AF25" s="112">
        <v>1.9134102564102558E-3</v>
      </c>
      <c r="AG25" s="112">
        <v>1.1151984052977562E-34</v>
      </c>
      <c r="AI25" s="32" t="s">
        <v>74</v>
      </c>
      <c r="AJ25" s="112">
        <v>3.7550994301994294</v>
      </c>
      <c r="AK25" s="112">
        <v>0.51859630252100852</v>
      </c>
      <c r="AM25" s="32" t="s">
        <v>74</v>
      </c>
      <c r="AN25" s="112">
        <v>7.94900284900283E-3</v>
      </c>
      <c r="AO25" s="112">
        <v>1.7843174484764098E-33</v>
      </c>
      <c r="AQ25" s="118" t="s">
        <v>152</v>
      </c>
      <c r="AR25" s="118" t="s">
        <v>16</v>
      </c>
      <c r="AS25" s="118" t="s">
        <v>28</v>
      </c>
      <c r="AT25" s="118" t="s">
        <v>25</v>
      </c>
      <c r="AU25" s="119" t="s">
        <v>83</v>
      </c>
      <c r="AV25" s="38">
        <v>5</v>
      </c>
      <c r="AW25" s="38">
        <v>0.32</v>
      </c>
      <c r="AX25" s="38">
        <v>0.01</v>
      </c>
      <c r="AY25" s="38">
        <v>3</v>
      </c>
      <c r="AZ25" s="38">
        <v>2.5000000000000001E-2</v>
      </c>
      <c r="BA25" s="38">
        <v>6</v>
      </c>
      <c r="BB25" s="38">
        <v>1</v>
      </c>
      <c r="BF25" s="3" t="s">
        <v>153</v>
      </c>
      <c r="BG25" s="3" t="s">
        <v>200</v>
      </c>
      <c r="BH25" s="3" t="s">
        <v>28</v>
      </c>
      <c r="BI25" s="3" t="s">
        <v>15</v>
      </c>
      <c r="BJ25" s="75" t="s">
        <v>84</v>
      </c>
      <c r="BK25" s="95">
        <v>5</v>
      </c>
      <c r="BL25" s="95">
        <v>0.13</v>
      </c>
      <c r="BM25" s="95">
        <v>0.01</v>
      </c>
      <c r="BN25" s="95">
        <v>15</v>
      </c>
      <c r="BO25" s="95">
        <v>2.5000000000000001E-2</v>
      </c>
      <c r="BP25" s="95">
        <v>4.4000000000000004</v>
      </c>
      <c r="BQ25" s="95">
        <v>1.3</v>
      </c>
    </row>
    <row r="26" spans="1:69" x14ac:dyDescent="0.2">
      <c r="A26" s="3"/>
      <c r="B26" s="3"/>
      <c r="C26" s="3"/>
      <c r="D26" s="3"/>
      <c r="E26" s="75"/>
      <c r="O26" s="32" t="s">
        <v>75</v>
      </c>
      <c r="P26" s="112">
        <v>27</v>
      </c>
      <c r="Q26" s="112">
        <v>35</v>
      </c>
      <c r="S26" s="32" t="s">
        <v>75</v>
      </c>
      <c r="T26" s="112">
        <v>27</v>
      </c>
      <c r="U26" s="112">
        <v>35</v>
      </c>
      <c r="W26" s="32" t="s">
        <v>75</v>
      </c>
      <c r="X26" s="112">
        <v>27</v>
      </c>
      <c r="Y26" s="112">
        <v>35</v>
      </c>
      <c r="AA26" s="32" t="s">
        <v>75</v>
      </c>
      <c r="AB26" s="112">
        <v>27</v>
      </c>
      <c r="AC26" s="112">
        <v>35</v>
      </c>
      <c r="AE26" s="32" t="s">
        <v>75</v>
      </c>
      <c r="AF26" s="112">
        <v>27</v>
      </c>
      <c r="AG26" s="112">
        <v>35</v>
      </c>
      <c r="AI26" s="32" t="s">
        <v>75</v>
      </c>
      <c r="AJ26" s="112">
        <v>27</v>
      </c>
      <c r="AK26" s="112">
        <v>35</v>
      </c>
      <c r="AM26" s="32" t="s">
        <v>75</v>
      </c>
      <c r="AN26" s="112">
        <v>27</v>
      </c>
      <c r="AO26" s="112">
        <v>35</v>
      </c>
      <c r="AQ26" s="118" t="s">
        <v>152</v>
      </c>
      <c r="AR26" s="118" t="s">
        <v>16</v>
      </c>
      <c r="AS26" s="118" t="s">
        <v>28</v>
      </c>
      <c r="AT26" s="118" t="s">
        <v>25</v>
      </c>
      <c r="AU26" s="119" t="s">
        <v>83</v>
      </c>
      <c r="AV26" s="38">
        <v>5</v>
      </c>
      <c r="AW26" s="38">
        <v>0.05</v>
      </c>
      <c r="AX26" s="38">
        <v>0.01</v>
      </c>
      <c r="AY26" s="38">
        <v>0.5</v>
      </c>
      <c r="AZ26" s="38">
        <v>2.5000000000000001E-2</v>
      </c>
      <c r="BA26" s="38">
        <v>13</v>
      </c>
      <c r="BB26" s="38">
        <v>1.5</v>
      </c>
      <c r="BF26" s="3" t="s">
        <v>153</v>
      </c>
      <c r="BG26" s="3" t="s">
        <v>200</v>
      </c>
      <c r="BH26" s="3" t="s">
        <v>28</v>
      </c>
      <c r="BI26" s="3" t="s">
        <v>15</v>
      </c>
      <c r="BJ26" s="75" t="s">
        <v>84</v>
      </c>
      <c r="BK26" s="95">
        <v>5</v>
      </c>
      <c r="BL26" s="95">
        <v>0.12</v>
      </c>
      <c r="BM26" s="95">
        <v>0.18</v>
      </c>
      <c r="BN26" s="95">
        <v>5.3</v>
      </c>
      <c r="BO26" s="95">
        <v>2.5000000000000001E-2</v>
      </c>
      <c r="BP26" s="95">
        <v>4.4000000000000004</v>
      </c>
      <c r="BQ26" s="95">
        <v>1.3</v>
      </c>
    </row>
    <row r="27" spans="1:69" ht="27" customHeight="1" x14ac:dyDescent="0.2">
      <c r="A27" s="196" t="s">
        <v>230</v>
      </c>
      <c r="B27" s="3"/>
      <c r="C27" s="3"/>
      <c r="D27" s="3"/>
      <c r="E27" s="75"/>
      <c r="O27" s="32" t="s">
        <v>76</v>
      </c>
      <c r="P27" s="22">
        <v>0</v>
      </c>
      <c r="Q27" s="112"/>
      <c r="S27" s="32" t="s">
        <v>76</v>
      </c>
      <c r="T27" s="22">
        <v>0</v>
      </c>
      <c r="U27" s="112"/>
      <c r="W27" s="32" t="s">
        <v>76</v>
      </c>
      <c r="X27" s="22">
        <v>0</v>
      </c>
      <c r="Y27" s="112"/>
      <c r="AA27" s="32" t="s">
        <v>76</v>
      </c>
      <c r="AB27" s="22">
        <v>0</v>
      </c>
      <c r="AC27" s="112"/>
      <c r="AE27" s="32" t="s">
        <v>76</v>
      </c>
      <c r="AF27" s="22">
        <v>0</v>
      </c>
      <c r="AG27" s="112"/>
      <c r="AI27" s="32" t="s">
        <v>76</v>
      </c>
      <c r="AJ27" s="22">
        <v>0</v>
      </c>
      <c r="AK27" s="112"/>
      <c r="AM27" s="32" t="s">
        <v>76</v>
      </c>
      <c r="AN27" s="22">
        <v>0</v>
      </c>
      <c r="AO27" s="112"/>
      <c r="AQ27" s="118" t="s">
        <v>152</v>
      </c>
      <c r="AR27" s="118" t="s">
        <v>16</v>
      </c>
      <c r="AS27" s="118" t="s">
        <v>28</v>
      </c>
      <c r="AT27" s="118" t="s">
        <v>25</v>
      </c>
      <c r="AU27" s="119" t="s">
        <v>83</v>
      </c>
      <c r="AV27" s="38">
        <v>13</v>
      </c>
      <c r="AW27" s="38">
        <v>0.05</v>
      </c>
      <c r="AX27" s="38">
        <v>0.01</v>
      </c>
      <c r="AY27" s="38">
        <v>0.5</v>
      </c>
      <c r="AZ27" s="38">
        <v>2.5000000000000001E-2</v>
      </c>
      <c r="BA27" s="38">
        <v>2.4</v>
      </c>
      <c r="BB27" s="38">
        <v>1.5</v>
      </c>
      <c r="BF27" s="3" t="s">
        <v>153</v>
      </c>
      <c r="BG27" s="3" t="s">
        <v>200</v>
      </c>
      <c r="BH27" s="3" t="s">
        <v>28</v>
      </c>
      <c r="BI27" s="3" t="s">
        <v>15</v>
      </c>
      <c r="BJ27" s="75" t="s">
        <v>84</v>
      </c>
      <c r="BK27" s="95">
        <v>5</v>
      </c>
      <c r="BL27" s="95">
        <v>0.05</v>
      </c>
      <c r="BM27" s="95">
        <v>0.01</v>
      </c>
      <c r="BN27" s="95">
        <v>0.5</v>
      </c>
      <c r="BO27" s="95">
        <v>2.5000000000000001E-2</v>
      </c>
      <c r="BP27" s="95">
        <v>3.1</v>
      </c>
      <c r="BQ27" s="95">
        <v>0.1</v>
      </c>
    </row>
    <row r="28" spans="1:69" ht="15" x14ac:dyDescent="0.2">
      <c r="A28" s="195" t="s">
        <v>227</v>
      </c>
      <c r="B28" s="3"/>
      <c r="C28" s="3"/>
      <c r="D28" s="3"/>
      <c r="E28" s="75"/>
      <c r="O28" s="32" t="s">
        <v>77</v>
      </c>
      <c r="P28" s="22">
        <v>31</v>
      </c>
      <c r="Q28" s="112"/>
      <c r="S28" s="32" t="s">
        <v>77</v>
      </c>
      <c r="T28" s="22">
        <v>56</v>
      </c>
      <c r="U28" s="112"/>
      <c r="W28" s="32" t="s">
        <v>77</v>
      </c>
      <c r="X28" s="22">
        <v>53</v>
      </c>
      <c r="Y28" s="112"/>
      <c r="AA28" s="32" t="s">
        <v>77</v>
      </c>
      <c r="AB28" s="22">
        <v>65535</v>
      </c>
      <c r="AC28" s="112"/>
      <c r="AE28" s="32" t="s">
        <v>77</v>
      </c>
      <c r="AF28" s="22">
        <v>26</v>
      </c>
      <c r="AG28" s="112"/>
      <c r="AI28" s="32" t="s">
        <v>77</v>
      </c>
      <c r="AJ28" s="22">
        <v>32</v>
      </c>
      <c r="AK28" s="112"/>
      <c r="AM28" s="32" t="s">
        <v>77</v>
      </c>
      <c r="AN28" s="22">
        <v>26</v>
      </c>
      <c r="AO28" s="112"/>
      <c r="AQ28" s="118" t="s">
        <v>152</v>
      </c>
      <c r="AR28" s="118" t="s">
        <v>16</v>
      </c>
      <c r="AS28" s="118" t="s">
        <v>28</v>
      </c>
      <c r="AT28" s="118" t="s">
        <v>25</v>
      </c>
      <c r="AU28" s="119" t="s">
        <v>83</v>
      </c>
      <c r="AV28" s="38">
        <v>5</v>
      </c>
      <c r="AW28" s="38">
        <v>0.31</v>
      </c>
      <c r="AX28" s="38">
        <v>91</v>
      </c>
      <c r="AY28" s="38">
        <v>5.0999999999999996</v>
      </c>
      <c r="AZ28" s="38">
        <v>2.5000000000000001E-2</v>
      </c>
      <c r="BA28" s="38">
        <v>5.2</v>
      </c>
      <c r="BB28" s="38">
        <v>1.1000000000000001</v>
      </c>
      <c r="BF28" s="3" t="s">
        <v>153</v>
      </c>
      <c r="BG28" s="3" t="s">
        <v>200</v>
      </c>
      <c r="BH28" s="3" t="s">
        <v>28</v>
      </c>
      <c r="BI28" s="3" t="s">
        <v>15</v>
      </c>
      <c r="BJ28" s="75" t="s">
        <v>84</v>
      </c>
      <c r="BK28" s="95">
        <v>5</v>
      </c>
      <c r="BL28" s="95">
        <v>0.05</v>
      </c>
      <c r="BM28" s="95">
        <v>0.01</v>
      </c>
      <c r="BN28" s="95">
        <v>0.5</v>
      </c>
      <c r="BO28" s="95">
        <v>2.5000000000000001E-2</v>
      </c>
      <c r="BP28" s="95">
        <v>0.1</v>
      </c>
      <c r="BQ28" s="95">
        <v>0.1</v>
      </c>
    </row>
    <row r="29" spans="1:69" x14ac:dyDescent="0.2">
      <c r="A29" s="200" t="s">
        <v>229</v>
      </c>
      <c r="B29" s="201"/>
      <c r="C29" s="201"/>
      <c r="D29" s="201"/>
      <c r="E29" s="201"/>
      <c r="F29" s="201"/>
      <c r="G29" s="201"/>
      <c r="H29" s="201"/>
      <c r="I29" s="201"/>
      <c r="J29" s="201"/>
      <c r="K29" s="201"/>
      <c r="L29" s="201"/>
      <c r="O29" s="32" t="s">
        <v>78</v>
      </c>
      <c r="P29" s="112">
        <v>1.1197241327824994</v>
      </c>
      <c r="Q29" s="112"/>
      <c r="S29" s="32" t="s">
        <v>78</v>
      </c>
      <c r="T29" s="112">
        <v>-0.71367758729322628</v>
      </c>
      <c r="U29" s="112"/>
      <c r="W29" s="32" t="s">
        <v>78</v>
      </c>
      <c r="X29" s="112">
        <v>-2.5309676215726813</v>
      </c>
      <c r="Y29" s="112"/>
      <c r="AA29" s="32" t="s">
        <v>78</v>
      </c>
      <c r="AB29" s="112">
        <v>65535</v>
      </c>
      <c r="AC29" s="112"/>
      <c r="AE29" s="32" t="s">
        <v>78</v>
      </c>
      <c r="AF29" s="112">
        <v>1.1746955687842664</v>
      </c>
      <c r="AG29" s="112"/>
      <c r="AI29" s="32" t="s">
        <v>78</v>
      </c>
      <c r="AJ29" s="112">
        <v>1.937617908794347</v>
      </c>
      <c r="AK29" s="112"/>
      <c r="AM29" s="32" t="s">
        <v>78</v>
      </c>
      <c r="AN29" s="112">
        <v>11.375550082190026</v>
      </c>
      <c r="AO29" s="112"/>
      <c r="AQ29" s="118" t="s">
        <v>152</v>
      </c>
      <c r="AR29" s="118" t="s">
        <v>16</v>
      </c>
      <c r="AS29" s="118" t="s">
        <v>28</v>
      </c>
      <c r="AT29" s="118" t="s">
        <v>25</v>
      </c>
      <c r="AU29" s="119" t="s">
        <v>83</v>
      </c>
      <c r="AV29" s="38">
        <v>5</v>
      </c>
      <c r="AW29" s="38">
        <v>0.05</v>
      </c>
      <c r="AX29" s="38">
        <v>0.01</v>
      </c>
      <c r="AY29" s="38">
        <v>0.5</v>
      </c>
      <c r="AZ29" s="38">
        <v>2.5000000000000001E-2</v>
      </c>
      <c r="BA29" s="38">
        <v>0.1</v>
      </c>
      <c r="BB29" s="38">
        <v>1.2</v>
      </c>
      <c r="BF29" s="3" t="s">
        <v>153</v>
      </c>
      <c r="BG29" s="3" t="s">
        <v>200</v>
      </c>
      <c r="BH29" s="3" t="s">
        <v>28</v>
      </c>
      <c r="BI29" s="3" t="s">
        <v>15</v>
      </c>
      <c r="BJ29" s="75" t="s">
        <v>84</v>
      </c>
      <c r="BK29" s="95">
        <v>5</v>
      </c>
      <c r="BL29" s="95">
        <v>0.05</v>
      </c>
      <c r="BM29" s="95">
        <v>0.01</v>
      </c>
      <c r="BN29" s="95">
        <v>0.5</v>
      </c>
      <c r="BO29" s="95">
        <v>2.5000000000000001E-2</v>
      </c>
      <c r="BP29" s="95">
        <v>2.9</v>
      </c>
      <c r="BQ29" s="95">
        <v>0.1</v>
      </c>
    </row>
    <row r="30" spans="1:69" ht="15" x14ac:dyDescent="0.2">
      <c r="A30" s="195" t="s">
        <v>228</v>
      </c>
      <c r="B30" s="3"/>
      <c r="C30" s="3"/>
      <c r="D30" s="3"/>
      <c r="E30" s="75"/>
      <c r="O30" s="32" t="s">
        <v>79</v>
      </c>
      <c r="P30" s="112">
        <v>0.13571606654167892</v>
      </c>
      <c r="Q30" s="112"/>
      <c r="S30" s="32" t="s">
        <v>79</v>
      </c>
      <c r="T30" s="112">
        <v>0.23919526295839372</v>
      </c>
      <c r="U30" s="112"/>
      <c r="W30" s="32" t="s">
        <v>79</v>
      </c>
      <c r="X30" s="112">
        <v>7.1892849831921429E-3</v>
      </c>
      <c r="Y30" s="112"/>
      <c r="AA30" s="32" t="s">
        <v>79</v>
      </c>
      <c r="AB30" s="112" t="e">
        <v>#NUM!</v>
      </c>
      <c r="AC30" s="112"/>
      <c r="AE30" s="32" t="s">
        <v>79</v>
      </c>
      <c r="AF30" s="112">
        <v>0.12538169652887612</v>
      </c>
      <c r="AG30" s="112"/>
      <c r="AI30" s="32" t="s">
        <v>79</v>
      </c>
      <c r="AJ30" s="112">
        <v>3.0768856666827844E-2</v>
      </c>
      <c r="AK30" s="112"/>
      <c r="AM30" s="32" t="s">
        <v>79</v>
      </c>
      <c r="AN30" s="112">
        <v>6.7860301270547053E-12</v>
      </c>
      <c r="AO30" s="112"/>
      <c r="AQ30" s="118" t="s">
        <v>152</v>
      </c>
      <c r="AR30" s="118" t="s">
        <v>16</v>
      </c>
      <c r="AS30" s="118" t="s">
        <v>28</v>
      </c>
      <c r="AT30" s="118" t="s">
        <v>25</v>
      </c>
      <c r="AU30" s="119" t="s">
        <v>83</v>
      </c>
      <c r="AV30" s="38">
        <v>5</v>
      </c>
      <c r="AW30" s="38">
        <v>0.05</v>
      </c>
      <c r="AX30" s="38">
        <v>0.01</v>
      </c>
      <c r="AY30" s="38">
        <v>0.5</v>
      </c>
      <c r="AZ30" s="38">
        <v>2.5000000000000001E-2</v>
      </c>
      <c r="BA30" s="38">
        <v>11</v>
      </c>
      <c r="BB30" s="38">
        <v>0.1</v>
      </c>
      <c r="BF30" s="3" t="s">
        <v>153</v>
      </c>
      <c r="BG30" s="3" t="s">
        <v>200</v>
      </c>
      <c r="BH30" s="3" t="s">
        <v>28</v>
      </c>
      <c r="BI30" s="3" t="s">
        <v>15</v>
      </c>
      <c r="BJ30" s="75" t="s">
        <v>84</v>
      </c>
      <c r="BK30" s="95">
        <v>5</v>
      </c>
      <c r="BL30" s="95">
        <v>0.05</v>
      </c>
      <c r="BM30" s="95">
        <v>0.01</v>
      </c>
      <c r="BN30" s="95">
        <v>0.5</v>
      </c>
      <c r="BO30" s="95">
        <v>2.5000000000000001E-2</v>
      </c>
      <c r="BP30" s="95">
        <v>3.4</v>
      </c>
      <c r="BQ30" s="95">
        <v>0.1</v>
      </c>
    </row>
    <row r="31" spans="1:69" ht="15" x14ac:dyDescent="0.2">
      <c r="A31" s="195" t="s">
        <v>231</v>
      </c>
      <c r="B31" s="3"/>
      <c r="C31" s="3"/>
      <c r="D31" s="3"/>
      <c r="E31" s="75"/>
      <c r="O31" s="32" t="s">
        <v>80</v>
      </c>
      <c r="P31" s="112">
        <v>1.6955187825458664</v>
      </c>
      <c r="Q31" s="112"/>
      <c r="S31" s="32" t="s">
        <v>80</v>
      </c>
      <c r="T31" s="112">
        <v>1.6725223030755785</v>
      </c>
      <c r="U31" s="112"/>
      <c r="W31" s="32" t="s">
        <v>80</v>
      </c>
      <c r="X31" s="112">
        <v>1.6741162367030993</v>
      </c>
      <c r="Y31" s="112"/>
      <c r="AA31" s="32" t="s">
        <v>80</v>
      </c>
      <c r="AB31" s="112" t="e">
        <v>#NUM!</v>
      </c>
      <c r="AC31" s="112"/>
      <c r="AE31" s="32" t="s">
        <v>80</v>
      </c>
      <c r="AF31" s="112">
        <v>1.7056179197592738</v>
      </c>
      <c r="AG31" s="112"/>
      <c r="AI31" s="32" t="s">
        <v>80</v>
      </c>
      <c r="AJ31" s="112">
        <v>1.6938887483837093</v>
      </c>
      <c r="AK31" s="112"/>
      <c r="AM31" s="32" t="s">
        <v>80</v>
      </c>
      <c r="AN31" s="112">
        <v>1.7056179197592738</v>
      </c>
      <c r="AO31" s="112"/>
      <c r="AQ31" s="118" t="s">
        <v>150</v>
      </c>
      <c r="AR31" s="118" t="s">
        <v>24</v>
      </c>
      <c r="AS31" s="118" t="s">
        <v>28</v>
      </c>
      <c r="AT31" s="118" t="s">
        <v>36</v>
      </c>
      <c r="AU31" s="119" t="s">
        <v>84</v>
      </c>
      <c r="AV31" s="38">
        <v>5</v>
      </c>
      <c r="AW31" s="38">
        <v>0.13</v>
      </c>
      <c r="AX31" s="38">
        <v>0.01</v>
      </c>
      <c r="AY31" s="38">
        <v>3.9</v>
      </c>
      <c r="AZ31" s="38">
        <v>2.5000000000000001E-2</v>
      </c>
      <c r="BA31" s="38">
        <v>19</v>
      </c>
      <c r="BB31" s="38">
        <v>0.1</v>
      </c>
      <c r="BF31" s="3" t="s">
        <v>153</v>
      </c>
      <c r="BG31" s="3" t="s">
        <v>200</v>
      </c>
      <c r="BH31" s="3" t="s">
        <v>28</v>
      </c>
      <c r="BI31" s="3" t="s">
        <v>15</v>
      </c>
      <c r="BJ31" s="75" t="s">
        <v>84</v>
      </c>
      <c r="BK31" s="95">
        <v>5</v>
      </c>
      <c r="BL31" s="95">
        <v>0.11</v>
      </c>
      <c r="BM31" s="95">
        <v>0.01</v>
      </c>
      <c r="BN31" s="95">
        <v>6.8</v>
      </c>
      <c r="BO31" s="95">
        <v>2.5000000000000001E-2</v>
      </c>
      <c r="BP31" s="95">
        <v>3.3</v>
      </c>
      <c r="BQ31" s="95">
        <v>1.1000000000000001</v>
      </c>
    </row>
    <row r="32" spans="1:69" ht="15" x14ac:dyDescent="0.2">
      <c r="A32" s="195" t="s">
        <v>232</v>
      </c>
      <c r="B32" s="3"/>
      <c r="C32" s="3"/>
      <c r="D32" s="3"/>
      <c r="E32" s="75"/>
      <c r="O32" s="32" t="s">
        <v>81</v>
      </c>
      <c r="P32" s="146">
        <v>0.27143213308335784</v>
      </c>
      <c r="Q32" s="112"/>
      <c r="S32" s="32" t="s">
        <v>81</v>
      </c>
      <c r="T32" s="146">
        <v>0.47839052591678743</v>
      </c>
      <c r="U32" s="112"/>
      <c r="W32" s="32" t="s">
        <v>81</v>
      </c>
      <c r="X32" s="71">
        <v>1.4378569966384286E-2</v>
      </c>
      <c r="Y32" s="112"/>
      <c r="AA32" s="32" t="s">
        <v>81</v>
      </c>
      <c r="AB32" s="146" t="e">
        <v>#NUM!</v>
      </c>
      <c r="AC32" s="112"/>
      <c r="AE32" s="32" t="s">
        <v>81</v>
      </c>
      <c r="AF32" s="146">
        <v>0.25076339305775225</v>
      </c>
      <c r="AG32" s="112"/>
      <c r="AI32" s="32" t="s">
        <v>81</v>
      </c>
      <c r="AJ32" s="146">
        <v>6.1537713333655687E-2</v>
      </c>
      <c r="AK32" s="112"/>
      <c r="AM32" s="32" t="s">
        <v>81</v>
      </c>
      <c r="AN32" s="149">
        <v>1.3572060254109411E-11</v>
      </c>
      <c r="AO32" s="112"/>
      <c r="AQ32" s="118" t="s">
        <v>150</v>
      </c>
      <c r="AR32" s="118" t="s">
        <v>24</v>
      </c>
      <c r="AS32" s="118" t="s">
        <v>28</v>
      </c>
      <c r="AT32" s="118" t="s">
        <v>36</v>
      </c>
      <c r="AU32" s="119" t="s">
        <v>84</v>
      </c>
      <c r="AV32" s="38">
        <v>5</v>
      </c>
      <c r="AW32" s="38">
        <v>0.05</v>
      </c>
      <c r="AX32" s="38">
        <v>0.01</v>
      </c>
      <c r="AY32" s="38">
        <v>0.5</v>
      </c>
      <c r="AZ32" s="38">
        <v>2.5000000000000001E-2</v>
      </c>
      <c r="BA32" s="38">
        <v>5.4</v>
      </c>
      <c r="BB32" s="38">
        <v>0.1</v>
      </c>
      <c r="BF32" s="3" t="s">
        <v>153</v>
      </c>
      <c r="BG32" s="3" t="s">
        <v>200</v>
      </c>
      <c r="BH32" s="3" t="s">
        <v>21</v>
      </c>
      <c r="BI32" s="3" t="s">
        <v>19</v>
      </c>
      <c r="BJ32" s="75" t="s">
        <v>83</v>
      </c>
      <c r="BK32" s="95">
        <v>5</v>
      </c>
      <c r="BL32" s="95">
        <v>0.05</v>
      </c>
      <c r="BM32" s="95">
        <v>0.01</v>
      </c>
      <c r="BN32" s="95">
        <v>0.5</v>
      </c>
      <c r="BO32" s="95">
        <v>2.5000000000000001E-2</v>
      </c>
      <c r="BP32" s="95">
        <v>0.97</v>
      </c>
      <c r="BQ32" s="95">
        <v>0.6</v>
      </c>
    </row>
    <row r="33" spans="1:69" ht="13.5" thickBot="1" x14ac:dyDescent="0.25">
      <c r="A33" s="162"/>
      <c r="B33" s="3"/>
      <c r="C33" s="3"/>
      <c r="D33" s="3"/>
      <c r="E33" s="75"/>
      <c r="O33" s="33" t="s">
        <v>82</v>
      </c>
      <c r="P33" s="112">
        <v>2.0395134463964082</v>
      </c>
      <c r="Q33" s="112"/>
      <c r="S33" s="33" t="s">
        <v>82</v>
      </c>
      <c r="T33" s="112">
        <v>2.0032407188478727</v>
      </c>
      <c r="U33" s="112"/>
      <c r="W33" s="33" t="s">
        <v>82</v>
      </c>
      <c r="X33" s="112">
        <v>2.0057459953178696</v>
      </c>
      <c r="Y33" s="112"/>
      <c r="AA33" s="33" t="s">
        <v>82</v>
      </c>
      <c r="AB33" s="112" t="e">
        <v>#NUM!</v>
      </c>
      <c r="AC33" s="112"/>
      <c r="AE33" s="33" t="s">
        <v>82</v>
      </c>
      <c r="AF33" s="112">
        <v>2.0555294386428731</v>
      </c>
      <c r="AG33" s="112"/>
      <c r="AI33" s="33" t="s">
        <v>82</v>
      </c>
      <c r="AJ33" s="112">
        <v>2.0369333434601011</v>
      </c>
      <c r="AK33" s="112"/>
      <c r="AM33" s="33" t="s">
        <v>82</v>
      </c>
      <c r="AN33" s="112">
        <v>2.0555294386428731</v>
      </c>
      <c r="AO33" s="112"/>
      <c r="AQ33" s="118" t="s">
        <v>150</v>
      </c>
      <c r="AR33" s="118" t="s">
        <v>24</v>
      </c>
      <c r="AS33" s="118" t="s">
        <v>28</v>
      </c>
      <c r="AT33" s="118" t="s">
        <v>36</v>
      </c>
      <c r="AU33" s="119" t="s">
        <v>84</v>
      </c>
      <c r="AV33" s="38">
        <v>5</v>
      </c>
      <c r="AW33" s="38">
        <v>0.34</v>
      </c>
      <c r="AX33" s="38">
        <v>0.01</v>
      </c>
      <c r="AY33" s="38">
        <v>0.5</v>
      </c>
      <c r="AZ33" s="38">
        <v>2.5000000000000001E-2</v>
      </c>
      <c r="BA33" s="38">
        <v>22</v>
      </c>
      <c r="BB33" s="38">
        <v>0.1</v>
      </c>
      <c r="BF33" s="3" t="s">
        <v>153</v>
      </c>
      <c r="BG33" s="3" t="s">
        <v>200</v>
      </c>
      <c r="BH33" s="3" t="s">
        <v>21</v>
      </c>
      <c r="BI33" s="3" t="s">
        <v>19</v>
      </c>
      <c r="BJ33" s="75" t="s">
        <v>83</v>
      </c>
      <c r="BK33" s="95">
        <v>5</v>
      </c>
      <c r="BL33" s="95">
        <v>0.05</v>
      </c>
      <c r="BM33" s="95">
        <v>0.01</v>
      </c>
      <c r="BN33" s="95">
        <v>0.5</v>
      </c>
      <c r="BO33" s="95">
        <v>2.5000000000000001E-2</v>
      </c>
      <c r="BP33" s="95">
        <v>0.94</v>
      </c>
      <c r="BQ33" s="95">
        <v>0.75</v>
      </c>
    </row>
    <row r="34" spans="1:69" ht="13.5" thickBot="1" x14ac:dyDescent="0.25">
      <c r="A34" s="162"/>
      <c r="B34" s="3"/>
      <c r="C34" s="3"/>
      <c r="D34" s="3"/>
      <c r="E34" s="75"/>
      <c r="O34" s="127"/>
      <c r="P34" s="128"/>
      <c r="Q34" s="127"/>
      <c r="R34" s="129"/>
      <c r="S34" s="127"/>
      <c r="T34" s="128"/>
      <c r="U34" s="127"/>
      <c r="V34" s="129"/>
      <c r="W34" s="127"/>
      <c r="X34" s="128"/>
      <c r="Y34" s="127"/>
      <c r="Z34" s="129"/>
      <c r="AA34" s="127"/>
      <c r="AB34" s="128"/>
      <c r="AC34" s="127"/>
      <c r="AD34" s="129"/>
      <c r="AE34" s="127"/>
      <c r="AF34" s="128"/>
      <c r="AG34" s="127"/>
      <c r="AH34" s="129"/>
      <c r="AI34" s="127"/>
      <c r="AJ34" s="128"/>
      <c r="AK34" s="127"/>
      <c r="AL34" s="129"/>
      <c r="AM34" s="127"/>
      <c r="AN34" s="128"/>
      <c r="AO34" s="127"/>
      <c r="AQ34" s="118" t="s">
        <v>150</v>
      </c>
      <c r="AR34" s="118" t="s">
        <v>24</v>
      </c>
      <c r="AS34" s="118" t="s">
        <v>28</v>
      </c>
      <c r="AT34" s="118" t="s">
        <v>36</v>
      </c>
      <c r="AU34" s="119" t="s">
        <v>84</v>
      </c>
      <c r="AV34" s="38">
        <v>5</v>
      </c>
      <c r="AW34" s="38">
        <v>0.46</v>
      </c>
      <c r="AX34" s="38">
        <v>0.01</v>
      </c>
      <c r="AY34" s="38">
        <v>0.5</v>
      </c>
      <c r="AZ34" s="38">
        <v>2.5000000000000001E-2</v>
      </c>
      <c r="BA34" s="38">
        <v>22</v>
      </c>
      <c r="BB34" s="38">
        <v>0.1</v>
      </c>
      <c r="BF34" s="3" t="s">
        <v>153</v>
      </c>
      <c r="BG34" s="3" t="s">
        <v>200</v>
      </c>
      <c r="BH34" s="3" t="s">
        <v>21</v>
      </c>
      <c r="BI34" s="3" t="s">
        <v>19</v>
      </c>
      <c r="BJ34" s="75" t="s">
        <v>83</v>
      </c>
      <c r="BK34" s="95">
        <v>5</v>
      </c>
      <c r="BL34" s="95">
        <v>0.05</v>
      </c>
      <c r="BM34" s="95">
        <v>0.01</v>
      </c>
      <c r="BN34" s="95">
        <v>0.5</v>
      </c>
      <c r="BO34" s="95">
        <v>2.5000000000000001E-2</v>
      </c>
      <c r="BP34" s="95">
        <v>1</v>
      </c>
      <c r="BQ34" s="95">
        <v>0.68</v>
      </c>
    </row>
    <row r="35" spans="1:69" x14ac:dyDescent="0.2">
      <c r="A35" s="162"/>
      <c r="B35" s="3"/>
      <c r="C35" s="3"/>
      <c r="D35" s="3"/>
      <c r="E35" s="75"/>
      <c r="AQ35" s="118" t="s">
        <v>150</v>
      </c>
      <c r="AR35" s="118" t="s">
        <v>24</v>
      </c>
      <c r="AS35" s="118" t="s">
        <v>28</v>
      </c>
      <c r="AT35" s="118" t="s">
        <v>36</v>
      </c>
      <c r="AU35" s="119" t="s">
        <v>84</v>
      </c>
      <c r="AV35" s="38">
        <v>5</v>
      </c>
      <c r="AW35" s="38">
        <v>0.05</v>
      </c>
      <c r="AX35" s="38">
        <v>0.01</v>
      </c>
      <c r="AY35" s="38">
        <v>0.5</v>
      </c>
      <c r="AZ35" s="38">
        <v>2.5000000000000001E-2</v>
      </c>
      <c r="BA35" s="38">
        <v>22</v>
      </c>
      <c r="BB35" s="38">
        <v>0.1</v>
      </c>
      <c r="BF35" s="3" t="s">
        <v>153</v>
      </c>
      <c r="BG35" s="3" t="s">
        <v>200</v>
      </c>
      <c r="BH35" s="3" t="s">
        <v>21</v>
      </c>
      <c r="BI35" s="3" t="s">
        <v>19</v>
      </c>
      <c r="BJ35" s="75" t="s">
        <v>83</v>
      </c>
      <c r="BK35" s="95">
        <v>5</v>
      </c>
      <c r="BL35" s="95">
        <v>0.05</v>
      </c>
      <c r="BM35" s="95">
        <v>0.01</v>
      </c>
      <c r="BN35" s="95">
        <v>0.5</v>
      </c>
      <c r="BO35" s="95">
        <v>2.5000000000000001E-2</v>
      </c>
      <c r="BP35" s="95">
        <v>1.4</v>
      </c>
      <c r="BQ35" s="95">
        <v>0.83</v>
      </c>
    </row>
    <row r="36" spans="1:69" ht="18.75" x14ac:dyDescent="0.3">
      <c r="A36" s="3"/>
      <c r="B36" s="3"/>
      <c r="C36" s="3"/>
      <c r="D36" s="3"/>
      <c r="E36" s="75"/>
      <c r="O36" s="116" t="s">
        <v>211</v>
      </c>
      <c r="P36" s="116"/>
      <c r="AQ36" s="118" t="s">
        <v>150</v>
      </c>
      <c r="AR36" s="118" t="s">
        <v>24</v>
      </c>
      <c r="AS36" s="118" t="s">
        <v>28</v>
      </c>
      <c r="AT36" s="118" t="s">
        <v>36</v>
      </c>
      <c r="AU36" s="119" t="s">
        <v>84</v>
      </c>
      <c r="AV36" s="38">
        <v>5</v>
      </c>
      <c r="AW36" s="38">
        <v>0.2</v>
      </c>
      <c r="AX36" s="38">
        <v>0.01</v>
      </c>
      <c r="AY36" s="38">
        <v>4.3</v>
      </c>
      <c r="AZ36" s="38">
        <v>2.5000000000000001E-2</v>
      </c>
      <c r="BA36" s="38">
        <v>31</v>
      </c>
      <c r="BB36" s="38">
        <v>1.1000000000000001</v>
      </c>
      <c r="BF36" s="3" t="s">
        <v>153</v>
      </c>
      <c r="BG36" s="3" t="s">
        <v>200</v>
      </c>
      <c r="BH36" s="3" t="s">
        <v>21</v>
      </c>
      <c r="BI36" s="3" t="s">
        <v>19</v>
      </c>
      <c r="BJ36" s="75" t="s">
        <v>83</v>
      </c>
      <c r="BK36" s="95">
        <v>5</v>
      </c>
      <c r="BL36" s="95">
        <v>0.05</v>
      </c>
      <c r="BM36" s="95">
        <v>0.01</v>
      </c>
      <c r="BN36" s="95">
        <v>0.5</v>
      </c>
      <c r="BO36" s="95">
        <v>2.5000000000000001E-2</v>
      </c>
      <c r="BP36" s="95">
        <v>1.5</v>
      </c>
      <c r="BQ36" s="95">
        <v>0.84</v>
      </c>
    </row>
    <row r="37" spans="1:69" x14ac:dyDescent="0.2">
      <c r="A37" s="3"/>
      <c r="B37" s="3"/>
      <c r="C37" s="3"/>
      <c r="D37" s="3"/>
      <c r="E37" s="75"/>
      <c r="O37" t="s">
        <v>72</v>
      </c>
      <c r="AQ37" s="118" t="s">
        <v>150</v>
      </c>
      <c r="AR37" s="118" t="s">
        <v>24</v>
      </c>
      <c r="AS37" s="118" t="s">
        <v>28</v>
      </c>
      <c r="AT37" s="118" t="s">
        <v>36</v>
      </c>
      <c r="AU37" s="119" t="s">
        <v>84</v>
      </c>
      <c r="AV37" s="38">
        <v>5</v>
      </c>
      <c r="AW37" s="38">
        <v>0.05</v>
      </c>
      <c r="AX37" s="38">
        <v>0.01</v>
      </c>
      <c r="AY37" s="38">
        <v>0.5</v>
      </c>
      <c r="AZ37" s="38">
        <v>2.5000000000000001E-2</v>
      </c>
      <c r="BA37" s="38">
        <v>17</v>
      </c>
      <c r="BB37" s="38">
        <v>0.1</v>
      </c>
      <c r="BF37" s="3" t="s">
        <v>153</v>
      </c>
      <c r="BG37" s="3" t="s">
        <v>200</v>
      </c>
      <c r="BH37" s="3" t="s">
        <v>21</v>
      </c>
      <c r="BI37" s="3" t="s">
        <v>19</v>
      </c>
      <c r="BJ37" s="75" t="s">
        <v>83</v>
      </c>
      <c r="BK37" s="95">
        <v>5</v>
      </c>
      <c r="BL37" s="95">
        <v>0.05</v>
      </c>
      <c r="BM37" s="95">
        <v>0.01</v>
      </c>
      <c r="BN37" s="95">
        <v>0.5</v>
      </c>
      <c r="BO37" s="95">
        <v>0.11</v>
      </c>
      <c r="BP37" s="95">
        <v>5.3</v>
      </c>
      <c r="BQ37" s="95">
        <v>0.72</v>
      </c>
    </row>
    <row r="38" spans="1:69" ht="15.75" thickBot="1" x14ac:dyDescent="0.3">
      <c r="A38" s="3"/>
      <c r="B38" s="3"/>
      <c r="C38" s="3"/>
      <c r="D38" s="3"/>
      <c r="E38" s="75"/>
      <c r="O38" s="39" t="s">
        <v>5</v>
      </c>
      <c r="S38" s="39" t="s">
        <v>6</v>
      </c>
      <c r="T38" t="s">
        <v>225</v>
      </c>
      <c r="W38" s="39" t="s">
        <v>7</v>
      </c>
      <c r="AA38" s="39" t="s">
        <v>8</v>
      </c>
      <c r="AE38" s="39" t="s">
        <v>9</v>
      </c>
      <c r="AI38" s="39" t="s">
        <v>11</v>
      </c>
      <c r="AM38" s="39" t="s">
        <v>12</v>
      </c>
      <c r="AQ38" s="118" t="s">
        <v>150</v>
      </c>
      <c r="AR38" s="118" t="s">
        <v>24</v>
      </c>
      <c r="AS38" s="118" t="s">
        <v>28</v>
      </c>
      <c r="AT38" s="118" t="s">
        <v>36</v>
      </c>
      <c r="AU38" s="119" t="s">
        <v>84</v>
      </c>
      <c r="AV38" s="38">
        <v>5</v>
      </c>
      <c r="AW38" s="38">
        <v>0.16</v>
      </c>
      <c r="AX38" s="38">
        <v>0.01</v>
      </c>
      <c r="AY38" s="38">
        <v>3.2</v>
      </c>
      <c r="AZ38" s="38">
        <v>2.5000000000000001E-2</v>
      </c>
      <c r="BA38" s="38">
        <v>8.3000000000000007</v>
      </c>
      <c r="BB38" s="38">
        <v>0.92</v>
      </c>
      <c r="BF38" s="3" t="s">
        <v>153</v>
      </c>
      <c r="BG38" s="3" t="s">
        <v>200</v>
      </c>
      <c r="BH38" s="3" t="s">
        <v>21</v>
      </c>
      <c r="BI38" s="3" t="s">
        <v>19</v>
      </c>
      <c r="BJ38" s="75" t="s">
        <v>83</v>
      </c>
      <c r="BK38" s="95">
        <v>5</v>
      </c>
      <c r="BL38" s="95">
        <v>0.05</v>
      </c>
      <c r="BM38" s="95">
        <v>0.01</v>
      </c>
      <c r="BN38" s="95">
        <v>0.5</v>
      </c>
      <c r="BO38" s="95">
        <v>0.13</v>
      </c>
      <c r="BP38" s="95">
        <v>1.6</v>
      </c>
      <c r="BQ38" s="95">
        <v>0.53</v>
      </c>
    </row>
    <row r="39" spans="1:69" x14ac:dyDescent="0.2">
      <c r="A39" s="3"/>
      <c r="B39" s="3"/>
      <c r="C39" s="3"/>
      <c r="D39" s="3"/>
      <c r="E39" s="75"/>
      <c r="O39" s="34"/>
      <c r="P39" s="34" t="s">
        <v>83</v>
      </c>
      <c r="Q39" s="34" t="s">
        <v>84</v>
      </c>
      <c r="S39" s="34"/>
      <c r="T39" s="34" t="s">
        <v>83</v>
      </c>
      <c r="U39" s="34" t="s">
        <v>84</v>
      </c>
      <c r="W39" s="34"/>
      <c r="X39" s="34" t="s">
        <v>83</v>
      </c>
      <c r="Y39" s="34" t="s">
        <v>84</v>
      </c>
      <c r="AA39" s="34"/>
      <c r="AB39" s="34" t="s">
        <v>83</v>
      </c>
      <c r="AC39" s="34" t="s">
        <v>84</v>
      </c>
      <c r="AE39" s="34"/>
      <c r="AF39" s="34" t="s">
        <v>83</v>
      </c>
      <c r="AG39" s="34" t="s">
        <v>84</v>
      </c>
      <c r="AI39" s="34"/>
      <c r="AJ39" s="34" t="s">
        <v>83</v>
      </c>
      <c r="AK39" s="34" t="s">
        <v>84</v>
      </c>
      <c r="AM39" s="34"/>
      <c r="AN39" s="34" t="s">
        <v>83</v>
      </c>
      <c r="AO39" s="34" t="s">
        <v>84</v>
      </c>
      <c r="AQ39" s="118" t="s">
        <v>150</v>
      </c>
      <c r="AR39" s="118" t="s">
        <v>24</v>
      </c>
      <c r="AS39" s="118" t="s">
        <v>28</v>
      </c>
      <c r="AT39" s="118" t="s">
        <v>36</v>
      </c>
      <c r="AU39" s="119" t="s">
        <v>84</v>
      </c>
      <c r="AV39" s="38">
        <v>5</v>
      </c>
      <c r="AW39" s="38">
        <v>0.18</v>
      </c>
      <c r="AX39" s="38">
        <v>0.01</v>
      </c>
      <c r="AY39" s="38">
        <v>4.4000000000000004</v>
      </c>
      <c r="AZ39" s="38">
        <v>2.5000000000000001E-2</v>
      </c>
      <c r="BA39" s="38">
        <v>33</v>
      </c>
      <c r="BB39" s="38">
        <v>1</v>
      </c>
      <c r="BF39" s="3" t="s">
        <v>153</v>
      </c>
      <c r="BG39" s="3" t="s">
        <v>200</v>
      </c>
      <c r="BH39" s="3" t="s">
        <v>21</v>
      </c>
      <c r="BI39" s="3" t="s">
        <v>19</v>
      </c>
      <c r="BJ39" s="75" t="s">
        <v>83</v>
      </c>
      <c r="BK39" s="95">
        <v>5</v>
      </c>
      <c r="BL39" s="95">
        <v>0.05</v>
      </c>
      <c r="BM39" s="95">
        <v>0.01</v>
      </c>
      <c r="BN39" s="95">
        <v>0.5</v>
      </c>
      <c r="BO39" s="95">
        <v>2.5000000000000001E-2</v>
      </c>
      <c r="BP39" s="95">
        <v>0.75</v>
      </c>
      <c r="BQ39" s="95">
        <v>0.57999999999999996</v>
      </c>
    </row>
    <row r="40" spans="1:69" x14ac:dyDescent="0.2">
      <c r="A40" s="3"/>
      <c r="B40" s="3"/>
      <c r="C40" s="3"/>
      <c r="D40" s="3"/>
      <c r="E40" s="75"/>
      <c r="O40" s="32" t="s">
        <v>73</v>
      </c>
      <c r="P40" s="112">
        <v>6.55</v>
      </c>
      <c r="Q40" s="112">
        <v>5</v>
      </c>
      <c r="S40" s="32" t="s">
        <v>73</v>
      </c>
      <c r="T40" s="112">
        <v>5.000000000000001E-2</v>
      </c>
      <c r="U40" s="112">
        <v>8.2574999999999982E-2</v>
      </c>
      <c r="W40" s="32" t="s">
        <v>73</v>
      </c>
      <c r="X40" s="112">
        <v>47.406499999999994</v>
      </c>
      <c r="Y40" s="112">
        <v>4.9000000000000002E-2</v>
      </c>
      <c r="AA40" s="32" t="s">
        <v>73</v>
      </c>
      <c r="AB40" s="112">
        <v>16.43</v>
      </c>
      <c r="AC40" s="112">
        <v>10.885000000000002</v>
      </c>
      <c r="AE40" s="32" t="s">
        <v>73</v>
      </c>
      <c r="AF40" s="112">
        <v>0.28950000000000009</v>
      </c>
      <c r="AG40" s="112">
        <v>4.0249999999999994E-2</v>
      </c>
      <c r="AI40" s="32" t="s">
        <v>73</v>
      </c>
      <c r="AJ40" s="112">
        <v>3.9299999999999997</v>
      </c>
      <c r="AK40" s="112">
        <v>3.8394999999999988</v>
      </c>
      <c r="AM40" s="32" t="s">
        <v>73</v>
      </c>
      <c r="AN40" s="112">
        <v>1.4565000000000001</v>
      </c>
      <c r="AO40" s="112">
        <v>0.94175000000000009</v>
      </c>
      <c r="AQ40" s="118" t="s">
        <v>151</v>
      </c>
      <c r="AR40" s="118" t="s">
        <v>29</v>
      </c>
      <c r="AS40" s="118" t="s">
        <v>28</v>
      </c>
      <c r="AT40" s="118" t="s">
        <v>36</v>
      </c>
      <c r="AU40" s="119" t="s">
        <v>84</v>
      </c>
      <c r="AV40" s="38">
        <v>5</v>
      </c>
      <c r="AW40" s="38">
        <v>0.05</v>
      </c>
      <c r="AX40" s="38">
        <v>0.01</v>
      </c>
      <c r="AY40" s="38">
        <v>4</v>
      </c>
      <c r="AZ40" s="38">
        <v>2.5000000000000001E-2</v>
      </c>
      <c r="BA40" s="38">
        <v>3.6</v>
      </c>
      <c r="BB40" s="38">
        <v>0.1</v>
      </c>
      <c r="BF40" s="3" t="s">
        <v>153</v>
      </c>
      <c r="BG40" s="3" t="s">
        <v>200</v>
      </c>
      <c r="BH40" s="3" t="s">
        <v>21</v>
      </c>
      <c r="BI40" s="3" t="s">
        <v>19</v>
      </c>
      <c r="BJ40" s="75" t="s">
        <v>83</v>
      </c>
      <c r="BK40" s="95">
        <v>5</v>
      </c>
      <c r="BL40" s="95">
        <v>0.05</v>
      </c>
      <c r="BM40" s="95">
        <v>0.01</v>
      </c>
      <c r="BN40" s="95">
        <v>0.5</v>
      </c>
      <c r="BO40" s="95">
        <v>2.5000000000000001E-2</v>
      </c>
      <c r="BP40" s="95">
        <v>0.72</v>
      </c>
      <c r="BQ40" s="95">
        <v>0.38</v>
      </c>
    </row>
    <row r="41" spans="1:69" x14ac:dyDescent="0.2">
      <c r="A41" s="3"/>
      <c r="B41" s="3"/>
      <c r="C41" s="3"/>
      <c r="D41" s="3"/>
      <c r="E41" s="75"/>
      <c r="O41" s="32" t="s">
        <v>74</v>
      </c>
      <c r="P41" s="112">
        <v>48.050000000000004</v>
      </c>
      <c r="Q41" s="112">
        <v>0</v>
      </c>
      <c r="S41" s="32" t="s">
        <v>74</v>
      </c>
      <c r="T41" s="112">
        <v>5.0682366957558835E-35</v>
      </c>
      <c r="U41" s="112">
        <v>2.7780455128205163E-3</v>
      </c>
      <c r="W41" s="32" t="s">
        <v>74</v>
      </c>
      <c r="X41" s="112">
        <v>5374.8671818421089</v>
      </c>
      <c r="Y41" s="112">
        <v>1.1434871794871789E-2</v>
      </c>
      <c r="AA41" s="32" t="s">
        <v>74</v>
      </c>
      <c r="AB41" s="112">
        <v>93.557999999999893</v>
      </c>
      <c r="AC41" s="112">
        <v>19.416179487179459</v>
      </c>
      <c r="AE41" s="32" t="s">
        <v>74</v>
      </c>
      <c r="AF41" s="112">
        <v>4.2504999999999959E-2</v>
      </c>
      <c r="AG41" s="112">
        <v>2.2101923076923088E-3</v>
      </c>
      <c r="AI41" s="32" t="s">
        <v>74</v>
      </c>
      <c r="AJ41" s="112">
        <v>8.6937894736842143</v>
      </c>
      <c r="AK41" s="112">
        <v>7.193281794871802</v>
      </c>
      <c r="AM41" s="32" t="s">
        <v>74</v>
      </c>
      <c r="AN41" s="112">
        <v>9.1423947368420952E-2</v>
      </c>
      <c r="AO41" s="112">
        <v>0.32794301282051264</v>
      </c>
      <c r="AQ41" s="118" t="s">
        <v>151</v>
      </c>
      <c r="AR41" s="118" t="s">
        <v>29</v>
      </c>
      <c r="AS41" s="118" t="s">
        <v>28</v>
      </c>
      <c r="AT41" s="118" t="s">
        <v>36</v>
      </c>
      <c r="AU41" s="119" t="s">
        <v>84</v>
      </c>
      <c r="AV41" s="38">
        <v>5</v>
      </c>
      <c r="AW41" s="38">
        <v>0.28000000000000003</v>
      </c>
      <c r="AX41" s="38">
        <v>0.01</v>
      </c>
      <c r="AY41" s="38">
        <v>2.9</v>
      </c>
      <c r="AZ41" s="38">
        <v>2.5000000000000001E-2</v>
      </c>
      <c r="BA41" s="38">
        <v>5.8</v>
      </c>
      <c r="BB41" s="38">
        <v>0.91</v>
      </c>
      <c r="BF41" s="3" t="s">
        <v>153</v>
      </c>
      <c r="BG41" s="3" t="s">
        <v>200</v>
      </c>
      <c r="BH41" s="3" t="s">
        <v>21</v>
      </c>
      <c r="BI41" s="3" t="s">
        <v>19</v>
      </c>
      <c r="BJ41" s="75" t="s">
        <v>83</v>
      </c>
      <c r="BK41" s="95">
        <v>5</v>
      </c>
      <c r="BL41" s="95">
        <v>0.05</v>
      </c>
      <c r="BM41" s="95">
        <v>0.01</v>
      </c>
      <c r="BN41" s="95">
        <v>0.5</v>
      </c>
      <c r="BO41" s="95">
        <v>2.5000000000000001E-2</v>
      </c>
      <c r="BP41" s="95">
        <v>0.8</v>
      </c>
      <c r="BQ41" s="95">
        <v>0.67</v>
      </c>
    </row>
    <row r="42" spans="1:69" x14ac:dyDescent="0.2">
      <c r="A42" s="3"/>
      <c r="B42" s="3"/>
      <c r="C42" s="3"/>
      <c r="D42" s="3"/>
      <c r="E42" s="75"/>
      <c r="O42" s="32" t="s">
        <v>75</v>
      </c>
      <c r="P42" s="112">
        <v>20</v>
      </c>
      <c r="Q42" s="112">
        <v>40</v>
      </c>
      <c r="S42" s="32" t="s">
        <v>75</v>
      </c>
      <c r="T42" s="112">
        <v>20</v>
      </c>
      <c r="U42" s="112">
        <v>40</v>
      </c>
      <c r="W42" s="32" t="s">
        <v>75</v>
      </c>
      <c r="X42" s="112">
        <v>20</v>
      </c>
      <c r="Y42" s="112">
        <v>40</v>
      </c>
      <c r="AA42" s="32" t="s">
        <v>75</v>
      </c>
      <c r="AB42" s="112">
        <v>20</v>
      </c>
      <c r="AC42" s="112">
        <v>40</v>
      </c>
      <c r="AE42" s="32" t="s">
        <v>75</v>
      </c>
      <c r="AF42" s="112">
        <v>20</v>
      </c>
      <c r="AG42" s="112">
        <v>40</v>
      </c>
      <c r="AI42" s="32" t="s">
        <v>75</v>
      </c>
      <c r="AJ42" s="112">
        <v>20</v>
      </c>
      <c r="AK42" s="112">
        <v>40</v>
      </c>
      <c r="AM42" s="32" t="s">
        <v>75</v>
      </c>
      <c r="AN42" s="112">
        <v>20</v>
      </c>
      <c r="AO42" s="112">
        <v>40</v>
      </c>
      <c r="AQ42" s="118" t="s">
        <v>151</v>
      </c>
      <c r="AR42" s="118" t="s">
        <v>29</v>
      </c>
      <c r="AS42" s="118" t="s">
        <v>28</v>
      </c>
      <c r="AT42" s="118" t="s">
        <v>36</v>
      </c>
      <c r="AU42" s="119" t="s">
        <v>84</v>
      </c>
      <c r="AV42" s="38">
        <v>5</v>
      </c>
      <c r="AW42" s="38">
        <v>0.16</v>
      </c>
      <c r="AX42" s="38">
        <v>0.01</v>
      </c>
      <c r="AY42" s="38">
        <v>4.3</v>
      </c>
      <c r="AZ42" s="38">
        <v>2.5000000000000001E-2</v>
      </c>
      <c r="BA42" s="38">
        <v>5.3</v>
      </c>
      <c r="BB42" s="38">
        <v>0.91</v>
      </c>
      <c r="BF42" s="3" t="s">
        <v>153</v>
      </c>
      <c r="BG42" s="3" t="s">
        <v>200</v>
      </c>
      <c r="BH42" s="3" t="s">
        <v>21</v>
      </c>
      <c r="BI42" s="3" t="s">
        <v>15</v>
      </c>
      <c r="BJ42" s="75" t="s">
        <v>84</v>
      </c>
      <c r="BK42" s="95">
        <v>5</v>
      </c>
      <c r="BL42" s="95">
        <v>0.05</v>
      </c>
      <c r="BM42" s="95">
        <v>0.01</v>
      </c>
      <c r="BN42" s="95">
        <v>0.5</v>
      </c>
      <c r="BO42" s="95">
        <v>2.5000000000000001E-2</v>
      </c>
      <c r="BP42" s="95">
        <v>0.1</v>
      </c>
      <c r="BQ42" s="95">
        <v>0.1</v>
      </c>
    </row>
    <row r="43" spans="1:69" x14ac:dyDescent="0.2">
      <c r="A43" s="3"/>
      <c r="B43" s="3"/>
      <c r="C43" s="3"/>
      <c r="D43" s="3"/>
      <c r="E43" s="75"/>
      <c r="O43" s="32" t="s">
        <v>76</v>
      </c>
      <c r="P43" s="22">
        <v>0</v>
      </c>
      <c r="Q43" s="112"/>
      <c r="S43" s="32" t="s">
        <v>76</v>
      </c>
      <c r="T43" s="22">
        <v>0</v>
      </c>
      <c r="U43" s="112"/>
      <c r="W43" s="32" t="s">
        <v>76</v>
      </c>
      <c r="X43" s="22">
        <v>0</v>
      </c>
      <c r="Y43" s="112"/>
      <c r="AA43" s="32" t="s">
        <v>76</v>
      </c>
      <c r="AB43" s="22">
        <v>0</v>
      </c>
      <c r="AC43" s="112"/>
      <c r="AE43" s="32" t="s">
        <v>76</v>
      </c>
      <c r="AF43" s="22">
        <v>0</v>
      </c>
      <c r="AG43" s="112"/>
      <c r="AI43" s="32" t="s">
        <v>76</v>
      </c>
      <c r="AJ43" s="22">
        <v>0</v>
      </c>
      <c r="AK43" s="112"/>
      <c r="AM43" s="32" t="s">
        <v>76</v>
      </c>
      <c r="AN43" s="22">
        <v>0</v>
      </c>
      <c r="AO43" s="112"/>
      <c r="AQ43" s="118" t="s">
        <v>151</v>
      </c>
      <c r="AR43" s="118" t="s">
        <v>29</v>
      </c>
      <c r="AS43" s="118" t="s">
        <v>28</v>
      </c>
      <c r="AT43" s="118" t="s">
        <v>36</v>
      </c>
      <c r="AU43" s="119" t="s">
        <v>84</v>
      </c>
      <c r="AV43" s="38">
        <v>5</v>
      </c>
      <c r="AW43" s="38">
        <v>0.12</v>
      </c>
      <c r="AX43" s="38">
        <v>0.01</v>
      </c>
      <c r="AY43" s="38">
        <v>3.3</v>
      </c>
      <c r="AZ43" s="38">
        <v>2.5000000000000001E-2</v>
      </c>
      <c r="BA43" s="38">
        <v>4.5999999999999996</v>
      </c>
      <c r="BB43" s="38">
        <v>0.79</v>
      </c>
      <c r="BF43" s="3" t="s">
        <v>153</v>
      </c>
      <c r="BG43" s="3" t="s">
        <v>200</v>
      </c>
      <c r="BH43" s="3" t="s">
        <v>21</v>
      </c>
      <c r="BI43" s="3" t="s">
        <v>15</v>
      </c>
      <c r="BJ43" s="75" t="s">
        <v>84</v>
      </c>
      <c r="BK43" s="95">
        <v>5</v>
      </c>
      <c r="BL43" s="95">
        <v>0.05</v>
      </c>
      <c r="BM43" s="95">
        <v>0.01</v>
      </c>
      <c r="BN43" s="95">
        <v>0.5</v>
      </c>
      <c r="BO43" s="95">
        <v>2.5000000000000001E-2</v>
      </c>
      <c r="BP43" s="95">
        <v>0.1</v>
      </c>
      <c r="BQ43" s="95">
        <v>0.1</v>
      </c>
    </row>
    <row r="44" spans="1:69" x14ac:dyDescent="0.2">
      <c r="A44" s="3"/>
      <c r="B44" s="3"/>
      <c r="C44" s="3"/>
      <c r="D44" s="3"/>
      <c r="E44" s="75"/>
      <c r="O44" s="32" t="s">
        <v>77</v>
      </c>
      <c r="P44" s="22">
        <v>19</v>
      </c>
      <c r="Q44" s="112"/>
      <c r="S44" s="32" t="s">
        <v>77</v>
      </c>
      <c r="T44" s="22">
        <v>39</v>
      </c>
      <c r="U44" s="112"/>
      <c r="W44" s="32" t="s">
        <v>77</v>
      </c>
      <c r="X44" s="22">
        <v>19</v>
      </c>
      <c r="Y44" s="112"/>
      <c r="AA44" s="32" t="s">
        <v>77</v>
      </c>
      <c r="AB44" s="22">
        <v>23</v>
      </c>
      <c r="AC44" s="112"/>
      <c r="AE44" s="32" t="s">
        <v>77</v>
      </c>
      <c r="AF44" s="22">
        <v>20</v>
      </c>
      <c r="AG44" s="112"/>
      <c r="AI44" s="32" t="s">
        <v>77</v>
      </c>
      <c r="AJ44" s="22">
        <v>35</v>
      </c>
      <c r="AK44" s="112"/>
      <c r="AM44" s="32" t="s">
        <v>77</v>
      </c>
      <c r="AN44" s="22">
        <v>58</v>
      </c>
      <c r="AO44" s="112"/>
      <c r="AQ44" s="118" t="s">
        <v>151</v>
      </c>
      <c r="AR44" s="118" t="s">
        <v>29</v>
      </c>
      <c r="AS44" s="118" t="s">
        <v>28</v>
      </c>
      <c r="AT44" s="118" t="s">
        <v>36</v>
      </c>
      <c r="AU44" s="119" t="s">
        <v>84</v>
      </c>
      <c r="AV44" s="38">
        <v>5</v>
      </c>
      <c r="AW44" s="38">
        <v>0.05</v>
      </c>
      <c r="AX44" s="38">
        <v>0.01</v>
      </c>
      <c r="AY44" s="38">
        <v>4.8</v>
      </c>
      <c r="AZ44" s="38">
        <v>2.5000000000000001E-2</v>
      </c>
      <c r="BA44" s="38">
        <v>1.6</v>
      </c>
      <c r="BB44" s="38">
        <v>0.1</v>
      </c>
      <c r="BF44" s="3" t="s">
        <v>153</v>
      </c>
      <c r="BG44" s="3" t="s">
        <v>200</v>
      </c>
      <c r="BH44" s="3" t="s">
        <v>21</v>
      </c>
      <c r="BI44" s="3" t="s">
        <v>15</v>
      </c>
      <c r="BJ44" s="75" t="s">
        <v>84</v>
      </c>
      <c r="BK44" s="95">
        <v>5</v>
      </c>
      <c r="BL44" s="95">
        <v>0.05</v>
      </c>
      <c r="BM44" s="95">
        <v>0.01</v>
      </c>
      <c r="BN44" s="95">
        <v>0.5</v>
      </c>
      <c r="BO44" s="95">
        <v>2.5000000000000001E-2</v>
      </c>
      <c r="BP44" s="95">
        <v>0.1</v>
      </c>
      <c r="BQ44" s="95">
        <v>0.1</v>
      </c>
    </row>
    <row r="45" spans="1:69" x14ac:dyDescent="0.2">
      <c r="A45" s="3"/>
      <c r="B45" s="3"/>
      <c r="C45" s="3"/>
      <c r="D45" s="3"/>
      <c r="E45" s="75"/>
      <c r="O45" s="32" t="s">
        <v>78</v>
      </c>
      <c r="P45" s="112">
        <v>0.99999999999999989</v>
      </c>
      <c r="Q45" s="112"/>
      <c r="S45" s="32" t="s">
        <v>78</v>
      </c>
      <c r="T45" s="112">
        <v>-3.9088116298861015</v>
      </c>
      <c r="U45" s="112"/>
      <c r="W45" s="32" t="s">
        <v>78</v>
      </c>
      <c r="X45" s="112">
        <v>2.8888145734001669</v>
      </c>
      <c r="Y45" s="112"/>
      <c r="AA45" s="32" t="s">
        <v>78</v>
      </c>
      <c r="AB45" s="112">
        <v>2.440268883270051</v>
      </c>
      <c r="AC45" s="112"/>
      <c r="AE45" s="32" t="s">
        <v>78</v>
      </c>
      <c r="AF45" s="112">
        <v>5.3377305007412783</v>
      </c>
      <c r="AG45" s="112"/>
      <c r="AI45" s="32" t="s">
        <v>78</v>
      </c>
      <c r="AJ45" s="112">
        <v>0.11544630348918465</v>
      </c>
      <c r="AK45" s="112"/>
      <c r="AM45" s="32" t="s">
        <v>78</v>
      </c>
      <c r="AN45" s="112">
        <v>4.555171913318051</v>
      </c>
      <c r="AO45" s="112"/>
      <c r="AQ45" s="118" t="s">
        <v>151</v>
      </c>
      <c r="AR45" s="118" t="s">
        <v>29</v>
      </c>
      <c r="AS45" s="118" t="s">
        <v>28</v>
      </c>
      <c r="AT45" s="118" t="s">
        <v>36</v>
      </c>
      <c r="AU45" s="119" t="s">
        <v>84</v>
      </c>
      <c r="AV45" s="38">
        <v>5</v>
      </c>
      <c r="AW45" s="38">
        <v>0.11</v>
      </c>
      <c r="AX45" s="38">
        <v>0.26</v>
      </c>
      <c r="AY45" s="38">
        <v>3.6</v>
      </c>
      <c r="AZ45" s="38">
        <v>2.5000000000000001E-2</v>
      </c>
      <c r="BA45" s="38">
        <v>6.3</v>
      </c>
      <c r="BB45" s="38">
        <v>0.1</v>
      </c>
      <c r="BF45" s="3" t="s">
        <v>153</v>
      </c>
      <c r="BG45" s="3" t="s">
        <v>200</v>
      </c>
      <c r="BH45" s="3" t="s">
        <v>21</v>
      </c>
      <c r="BI45" s="3" t="s">
        <v>15</v>
      </c>
      <c r="BJ45" s="75" t="s">
        <v>84</v>
      </c>
      <c r="BK45" s="95">
        <v>5</v>
      </c>
      <c r="BL45" s="95">
        <v>0.05</v>
      </c>
      <c r="BM45" s="95">
        <v>0.01</v>
      </c>
      <c r="BN45" s="95">
        <v>0.5</v>
      </c>
      <c r="BO45" s="95">
        <v>2.5000000000000001E-2</v>
      </c>
      <c r="BP45" s="95">
        <v>0.39</v>
      </c>
      <c r="BQ45" s="95">
        <v>0.1</v>
      </c>
    </row>
    <row r="46" spans="1:69" x14ac:dyDescent="0.2">
      <c r="A46" s="3"/>
      <c r="B46" s="3"/>
      <c r="C46" s="3"/>
      <c r="D46" s="3"/>
      <c r="E46" s="75"/>
      <c r="O46" s="32" t="s">
        <v>79</v>
      </c>
      <c r="P46" s="112">
        <v>0.16493840046056257</v>
      </c>
      <c r="Q46" s="112"/>
      <c r="S46" s="32" t="s">
        <v>79</v>
      </c>
      <c r="T46" s="112">
        <v>1.7966357466766444E-4</v>
      </c>
      <c r="U46" s="112"/>
      <c r="W46" s="32" t="s">
        <v>79</v>
      </c>
      <c r="X46" s="112">
        <v>4.7034859122702709E-3</v>
      </c>
      <c r="Y46" s="112"/>
      <c r="AA46" s="32" t="s">
        <v>79</v>
      </c>
      <c r="AB46" s="112">
        <v>1.1397830370420142E-2</v>
      </c>
      <c r="AC46" s="112"/>
      <c r="AE46" s="32" t="s">
        <v>79</v>
      </c>
      <c r="AF46" s="112">
        <v>1.5890092701284266E-5</v>
      </c>
      <c r="AG46" s="112"/>
      <c r="AI46" s="32" t="s">
        <v>79</v>
      </c>
      <c r="AJ46" s="112">
        <v>0.45437559955605994</v>
      </c>
      <c r="AK46" s="112"/>
      <c r="AM46" s="32" t="s">
        <v>79</v>
      </c>
      <c r="AN46" s="112">
        <v>1.3702814565485743E-5</v>
      </c>
      <c r="AO46" s="112"/>
      <c r="AQ46" s="118" t="s">
        <v>151</v>
      </c>
      <c r="AR46" s="118" t="s">
        <v>29</v>
      </c>
      <c r="AS46" s="118" t="s">
        <v>28</v>
      </c>
      <c r="AT46" s="118" t="s">
        <v>36</v>
      </c>
      <c r="AU46" s="119" t="s">
        <v>84</v>
      </c>
      <c r="AV46" s="38">
        <v>5</v>
      </c>
      <c r="AW46" s="38">
        <v>0.13</v>
      </c>
      <c r="AX46" s="38">
        <v>0.01</v>
      </c>
      <c r="AY46" s="38">
        <v>3.6</v>
      </c>
      <c r="AZ46" s="38">
        <v>2.5000000000000001E-2</v>
      </c>
      <c r="BA46" s="38">
        <v>8.1</v>
      </c>
      <c r="BB46" s="38">
        <v>0.1</v>
      </c>
      <c r="BF46" s="3" t="s">
        <v>153</v>
      </c>
      <c r="BG46" s="3" t="s">
        <v>200</v>
      </c>
      <c r="BH46" s="3" t="s">
        <v>21</v>
      </c>
      <c r="BI46" s="3" t="s">
        <v>15</v>
      </c>
      <c r="BJ46" s="75" t="s">
        <v>84</v>
      </c>
      <c r="BK46" s="95">
        <v>5</v>
      </c>
      <c r="BL46" s="95">
        <v>0.05</v>
      </c>
      <c r="BM46" s="95">
        <v>0.01</v>
      </c>
      <c r="BN46" s="95">
        <v>0.5</v>
      </c>
      <c r="BO46" s="95">
        <v>2.5000000000000001E-2</v>
      </c>
      <c r="BP46" s="95">
        <v>0.6</v>
      </c>
      <c r="BQ46" s="95">
        <v>0.1</v>
      </c>
    </row>
    <row r="47" spans="1:69" x14ac:dyDescent="0.2">
      <c r="A47" s="3"/>
      <c r="B47" s="3"/>
      <c r="C47" s="3"/>
      <c r="D47" s="3"/>
      <c r="E47" s="75"/>
      <c r="O47" s="32" t="s">
        <v>80</v>
      </c>
      <c r="P47" s="112">
        <v>1.7291328115213698</v>
      </c>
      <c r="Q47" s="112"/>
      <c r="S47" s="32" t="s">
        <v>80</v>
      </c>
      <c r="T47" s="112">
        <v>1.6848751217112248</v>
      </c>
      <c r="U47" s="112"/>
      <c r="W47" s="32" t="s">
        <v>80</v>
      </c>
      <c r="X47" s="112">
        <v>1.7291328115213698</v>
      </c>
      <c r="Y47" s="112"/>
      <c r="AA47" s="32" t="s">
        <v>80</v>
      </c>
      <c r="AB47" s="112">
        <v>1.7138715277470482</v>
      </c>
      <c r="AC47" s="112"/>
      <c r="AE47" s="32" t="s">
        <v>80</v>
      </c>
      <c r="AF47" s="112">
        <v>1.7247182429207868</v>
      </c>
      <c r="AG47" s="112"/>
      <c r="AI47" s="32" t="s">
        <v>80</v>
      </c>
      <c r="AJ47" s="112">
        <v>1.6895724577802647</v>
      </c>
      <c r="AK47" s="112"/>
      <c r="AM47" s="32" t="s">
        <v>80</v>
      </c>
      <c r="AN47" s="112">
        <v>1.671552762454859</v>
      </c>
      <c r="AO47" s="112"/>
      <c r="AQ47" s="118" t="s">
        <v>151</v>
      </c>
      <c r="AR47" s="118" t="s">
        <v>29</v>
      </c>
      <c r="AS47" s="118" t="s">
        <v>28</v>
      </c>
      <c r="AT47" s="118" t="s">
        <v>36</v>
      </c>
      <c r="AU47" s="119" t="s">
        <v>84</v>
      </c>
      <c r="AV47" s="38">
        <v>5</v>
      </c>
      <c r="AW47" s="38">
        <v>0.19</v>
      </c>
      <c r="AX47" s="38">
        <v>0.01</v>
      </c>
      <c r="AY47" s="38">
        <v>3.3</v>
      </c>
      <c r="AZ47" s="38">
        <v>2.5000000000000001E-2</v>
      </c>
      <c r="BA47" s="38">
        <v>15</v>
      </c>
      <c r="BB47" s="38">
        <v>0.95</v>
      </c>
      <c r="BF47" s="3" t="s">
        <v>153</v>
      </c>
      <c r="BG47" s="3" t="s">
        <v>200</v>
      </c>
      <c r="BH47" s="3" t="s">
        <v>21</v>
      </c>
      <c r="BI47" s="3" t="s">
        <v>15</v>
      </c>
      <c r="BJ47" s="75" t="s">
        <v>84</v>
      </c>
      <c r="BK47" s="95">
        <v>5</v>
      </c>
      <c r="BL47" s="95">
        <v>0.05</v>
      </c>
      <c r="BM47" s="95">
        <v>0.01</v>
      </c>
      <c r="BN47" s="95">
        <v>0.5</v>
      </c>
      <c r="BO47" s="95">
        <v>2.5000000000000001E-2</v>
      </c>
      <c r="BP47" s="95">
        <v>0.52</v>
      </c>
      <c r="BQ47" s="95">
        <v>0.89</v>
      </c>
    </row>
    <row r="48" spans="1:69" x14ac:dyDescent="0.2">
      <c r="A48" s="3"/>
      <c r="B48" s="3"/>
      <c r="C48" s="3"/>
      <c r="D48" s="3"/>
      <c r="E48" s="75"/>
      <c r="O48" s="32" t="s">
        <v>81</v>
      </c>
      <c r="P48" s="146">
        <v>0.32987680092112515</v>
      </c>
      <c r="Q48" s="112"/>
      <c r="S48" s="32" t="s">
        <v>81</v>
      </c>
      <c r="T48" s="50">
        <v>3.5932714933532888E-4</v>
      </c>
      <c r="U48" s="112"/>
      <c r="W48" s="32" t="s">
        <v>81</v>
      </c>
      <c r="X48" s="50">
        <v>9.4069718245405418E-3</v>
      </c>
      <c r="Y48" s="112"/>
      <c r="AA48" s="32" t="s">
        <v>81</v>
      </c>
      <c r="AB48" s="50">
        <v>2.2795660740840284E-2</v>
      </c>
      <c r="AC48" s="112"/>
      <c r="AE48" s="32" t="s">
        <v>81</v>
      </c>
      <c r="AF48" s="146">
        <v>3.1780185402568532E-5</v>
      </c>
      <c r="AG48" s="112"/>
      <c r="AI48" s="32" t="s">
        <v>81</v>
      </c>
      <c r="AJ48" s="146">
        <v>0.90875119911211988</v>
      </c>
      <c r="AK48" s="112"/>
      <c r="AM48" s="32" t="s">
        <v>81</v>
      </c>
      <c r="AN48" s="148">
        <v>2.7405629130971487E-5</v>
      </c>
      <c r="AO48" s="112"/>
      <c r="AQ48" s="118" t="s">
        <v>151</v>
      </c>
      <c r="AR48" s="118" t="s">
        <v>29</v>
      </c>
      <c r="AS48" s="118" t="s">
        <v>28</v>
      </c>
      <c r="AT48" s="118" t="s">
        <v>36</v>
      </c>
      <c r="AU48" s="119" t="s">
        <v>84</v>
      </c>
      <c r="AV48" s="38">
        <v>5</v>
      </c>
      <c r="AW48" s="38">
        <v>0.25</v>
      </c>
      <c r="AX48" s="38">
        <v>0.01</v>
      </c>
      <c r="AY48" s="38">
        <v>4.4000000000000004</v>
      </c>
      <c r="AZ48" s="38">
        <v>2.5000000000000001E-2</v>
      </c>
      <c r="BA48" s="38">
        <v>5.3</v>
      </c>
      <c r="BB48" s="38">
        <v>0.1</v>
      </c>
      <c r="BF48" s="3" t="s">
        <v>153</v>
      </c>
      <c r="BG48" s="3" t="s">
        <v>200</v>
      </c>
      <c r="BH48" s="3" t="s">
        <v>21</v>
      </c>
      <c r="BI48" s="3" t="s">
        <v>15</v>
      </c>
      <c r="BJ48" s="75" t="s">
        <v>84</v>
      </c>
      <c r="BK48" s="95">
        <v>5</v>
      </c>
      <c r="BL48" s="95">
        <v>0.05</v>
      </c>
      <c r="BM48" s="95">
        <v>0.01</v>
      </c>
      <c r="BN48" s="95">
        <v>0.5</v>
      </c>
      <c r="BO48" s="95">
        <v>2.5000000000000001E-2</v>
      </c>
      <c r="BP48" s="95">
        <v>0.54</v>
      </c>
      <c r="BQ48" s="95">
        <v>0.1</v>
      </c>
    </row>
    <row r="49" spans="1:69" ht="13.5" thickBot="1" x14ac:dyDescent="0.25">
      <c r="A49" s="3"/>
      <c r="B49" s="3"/>
      <c r="C49" s="3"/>
      <c r="D49" s="3"/>
      <c r="E49" s="75"/>
      <c r="O49" s="33" t="s">
        <v>82</v>
      </c>
      <c r="P49" s="112">
        <v>2.0930240544083096</v>
      </c>
      <c r="Q49" s="112"/>
      <c r="S49" s="33" t="s">
        <v>82</v>
      </c>
      <c r="T49" s="112">
        <v>2.0226909200367595</v>
      </c>
      <c r="U49" s="112"/>
      <c r="W49" s="33" t="s">
        <v>82</v>
      </c>
      <c r="X49" s="112">
        <v>2.0930240544083096</v>
      </c>
      <c r="Y49" s="112"/>
      <c r="AA49" s="33" t="s">
        <v>82</v>
      </c>
      <c r="AB49" s="112">
        <v>2.0686576104190491</v>
      </c>
      <c r="AC49" s="112"/>
      <c r="AE49" s="33" t="s">
        <v>82</v>
      </c>
      <c r="AF49" s="112">
        <v>2.0859634472658648</v>
      </c>
      <c r="AG49" s="112"/>
      <c r="AI49" s="33" t="s">
        <v>82</v>
      </c>
      <c r="AJ49" s="112">
        <v>2.0301079282503438</v>
      </c>
      <c r="AK49" s="112"/>
      <c r="AM49" s="33" t="s">
        <v>82</v>
      </c>
      <c r="AN49" s="112">
        <v>2.0017174841452352</v>
      </c>
      <c r="AO49" s="112"/>
      <c r="AQ49" s="118" t="s">
        <v>151</v>
      </c>
      <c r="AR49" s="118" t="s">
        <v>29</v>
      </c>
      <c r="AS49" s="118" t="s">
        <v>28</v>
      </c>
      <c r="AT49" s="118" t="s">
        <v>36</v>
      </c>
      <c r="AU49" s="119" t="s">
        <v>84</v>
      </c>
      <c r="AV49" s="38">
        <v>5</v>
      </c>
      <c r="AW49" s="38">
        <v>0.14000000000000001</v>
      </c>
      <c r="AX49" s="38">
        <v>0.01</v>
      </c>
      <c r="AY49" s="38">
        <v>0.5</v>
      </c>
      <c r="AZ49" s="38">
        <v>2.5000000000000001E-2</v>
      </c>
      <c r="BA49" s="38">
        <v>5.9</v>
      </c>
      <c r="BB49" s="38">
        <v>0.1</v>
      </c>
      <c r="BF49" s="3" t="s">
        <v>153</v>
      </c>
      <c r="BG49" s="3" t="s">
        <v>200</v>
      </c>
      <c r="BH49" s="3" t="s">
        <v>21</v>
      </c>
      <c r="BI49" s="3" t="s">
        <v>15</v>
      </c>
      <c r="BJ49" s="75" t="s">
        <v>84</v>
      </c>
      <c r="BK49" s="95">
        <v>5</v>
      </c>
      <c r="BL49" s="95">
        <v>0.05</v>
      </c>
      <c r="BM49" s="95">
        <v>0.01</v>
      </c>
      <c r="BN49" s="95">
        <v>0.5</v>
      </c>
      <c r="BO49" s="95">
        <v>2.5000000000000001E-2</v>
      </c>
      <c r="BP49" s="95">
        <v>0.88</v>
      </c>
      <c r="BQ49" s="95">
        <v>0.1</v>
      </c>
    </row>
    <row r="50" spans="1:69" ht="13.5" thickBot="1" x14ac:dyDescent="0.25">
      <c r="A50" s="3"/>
      <c r="B50" s="3"/>
      <c r="C50" s="3"/>
      <c r="D50" s="3"/>
      <c r="E50" s="75"/>
      <c r="O50" s="127"/>
      <c r="P50" s="128"/>
      <c r="Q50" s="127"/>
      <c r="R50" s="129"/>
      <c r="S50" s="127"/>
      <c r="T50" s="128"/>
      <c r="U50" s="127"/>
      <c r="V50" s="129"/>
      <c r="W50" s="127"/>
      <c r="X50" s="128"/>
      <c r="Y50" s="127"/>
      <c r="Z50" s="129"/>
      <c r="AA50" s="127"/>
      <c r="AB50" s="128"/>
      <c r="AC50" s="127"/>
      <c r="AD50" s="129"/>
      <c r="AE50" s="127"/>
      <c r="AF50" s="128"/>
      <c r="AG50" s="127"/>
      <c r="AH50" s="129"/>
      <c r="AI50" s="127"/>
      <c r="AJ50" s="128"/>
      <c r="AK50" s="127"/>
      <c r="AL50" s="129"/>
      <c r="AM50" s="127"/>
      <c r="AN50" s="128"/>
      <c r="AO50" s="127"/>
      <c r="AQ50" s="118" t="s">
        <v>151</v>
      </c>
      <c r="AR50" s="118" t="s">
        <v>29</v>
      </c>
      <c r="AS50" s="118" t="s">
        <v>28</v>
      </c>
      <c r="AT50" s="118" t="s">
        <v>36</v>
      </c>
      <c r="AU50" s="119" t="s">
        <v>84</v>
      </c>
      <c r="AV50" s="38">
        <v>5</v>
      </c>
      <c r="AW50" s="38">
        <v>0.05</v>
      </c>
      <c r="AX50" s="38">
        <v>0.01</v>
      </c>
      <c r="AY50" s="38">
        <v>0.5</v>
      </c>
      <c r="AZ50" s="38">
        <v>2.5000000000000001E-2</v>
      </c>
      <c r="BA50" s="38">
        <v>1.1000000000000001</v>
      </c>
      <c r="BB50" s="38">
        <v>0.1</v>
      </c>
      <c r="BF50" s="3" t="s">
        <v>153</v>
      </c>
      <c r="BG50" s="3" t="s">
        <v>200</v>
      </c>
      <c r="BH50" s="3" t="s">
        <v>21</v>
      </c>
      <c r="BI50" s="3" t="s">
        <v>15</v>
      </c>
      <c r="BJ50" s="75" t="s">
        <v>84</v>
      </c>
      <c r="BK50" s="95">
        <v>5</v>
      </c>
      <c r="BL50" s="95">
        <v>0.05</v>
      </c>
      <c r="BM50" s="95">
        <v>0.01</v>
      </c>
      <c r="BN50" s="95">
        <v>0.5</v>
      </c>
      <c r="BO50" s="95">
        <v>2.5000000000000001E-2</v>
      </c>
      <c r="BP50" s="95">
        <v>0.1</v>
      </c>
      <c r="BQ50" s="95">
        <v>0.1</v>
      </c>
    </row>
    <row r="51" spans="1:69" x14ac:dyDescent="0.2">
      <c r="A51" s="3"/>
      <c r="B51" s="3"/>
      <c r="C51" s="3"/>
      <c r="D51" s="3"/>
      <c r="E51" s="75"/>
      <c r="AQ51" s="118" t="s">
        <v>152</v>
      </c>
      <c r="AR51" s="118" t="s">
        <v>16</v>
      </c>
      <c r="AS51" s="118" t="s">
        <v>28</v>
      </c>
      <c r="AT51" s="118" t="s">
        <v>36</v>
      </c>
      <c r="AU51" s="119" t="s">
        <v>84</v>
      </c>
      <c r="AV51" s="38">
        <v>280</v>
      </c>
      <c r="AW51" s="38">
        <v>0.49</v>
      </c>
      <c r="AX51" s="38">
        <v>0.01</v>
      </c>
      <c r="AY51" s="38">
        <v>5.4</v>
      </c>
      <c r="AZ51" s="38">
        <v>0.88</v>
      </c>
      <c r="BA51" s="38">
        <v>62</v>
      </c>
      <c r="BB51" s="38">
        <v>0.1</v>
      </c>
      <c r="BF51" s="3" t="s">
        <v>153</v>
      </c>
      <c r="BG51" s="3" t="s">
        <v>200</v>
      </c>
      <c r="BH51" s="3" t="s">
        <v>21</v>
      </c>
      <c r="BI51" s="3" t="s">
        <v>15</v>
      </c>
      <c r="BJ51" s="75" t="s">
        <v>84</v>
      </c>
      <c r="BK51" s="95">
        <v>5</v>
      </c>
      <c r="BL51" s="95">
        <v>0.05</v>
      </c>
      <c r="BM51" s="95">
        <v>0.01</v>
      </c>
      <c r="BN51" s="95">
        <v>0.5</v>
      </c>
      <c r="BO51" s="95">
        <v>2.5000000000000001E-2</v>
      </c>
      <c r="BP51" s="95">
        <v>0.1</v>
      </c>
      <c r="BQ51" s="95">
        <v>0.1</v>
      </c>
    </row>
    <row r="52" spans="1:69" ht="18.75" x14ac:dyDescent="0.3">
      <c r="A52" s="3"/>
      <c r="B52" s="3"/>
      <c r="C52" s="3"/>
      <c r="D52" s="3"/>
      <c r="E52" s="75"/>
      <c r="O52" s="116" t="s">
        <v>212</v>
      </c>
      <c r="P52" s="116"/>
      <c r="AQ52" s="118" t="s">
        <v>152</v>
      </c>
      <c r="AR52" s="118" t="s">
        <v>16</v>
      </c>
      <c r="AS52" s="118" t="s">
        <v>28</v>
      </c>
      <c r="AT52" s="118" t="s">
        <v>36</v>
      </c>
      <c r="AU52" s="119" t="s">
        <v>84</v>
      </c>
      <c r="AV52" s="38">
        <v>110</v>
      </c>
      <c r="AW52" s="38">
        <v>0.62</v>
      </c>
      <c r="AX52" s="38">
        <v>0.01</v>
      </c>
      <c r="AY52" s="38">
        <v>0.5</v>
      </c>
      <c r="AZ52" s="38">
        <v>2.5000000000000001E-2</v>
      </c>
      <c r="BA52" s="38">
        <v>27</v>
      </c>
      <c r="BB52" s="38">
        <v>0.1</v>
      </c>
      <c r="BF52" s="3" t="s">
        <v>153</v>
      </c>
      <c r="BG52" s="3" t="s">
        <v>200</v>
      </c>
      <c r="BH52" s="3" t="s">
        <v>21</v>
      </c>
      <c r="BI52" s="3" t="s">
        <v>26</v>
      </c>
      <c r="BJ52" s="75" t="s">
        <v>83</v>
      </c>
      <c r="BK52" s="95">
        <v>5</v>
      </c>
      <c r="BL52" s="95">
        <v>0.05</v>
      </c>
      <c r="BM52" s="95">
        <v>0.01</v>
      </c>
      <c r="BN52" s="95">
        <v>0.5</v>
      </c>
      <c r="BO52" s="95">
        <v>4.7E-2</v>
      </c>
      <c r="BP52" s="95">
        <v>3.5</v>
      </c>
      <c r="BQ52" s="95">
        <v>0.79</v>
      </c>
    </row>
    <row r="53" spans="1:69" x14ac:dyDescent="0.2">
      <c r="A53" s="3"/>
      <c r="B53" s="3"/>
      <c r="C53" s="3"/>
      <c r="D53" s="3"/>
      <c r="E53" s="75"/>
      <c r="O53" t="s">
        <v>72</v>
      </c>
      <c r="AQ53" s="118" t="s">
        <v>152</v>
      </c>
      <c r="AR53" s="118" t="s">
        <v>16</v>
      </c>
      <c r="AS53" s="118" t="s">
        <v>28</v>
      </c>
      <c r="AT53" s="118" t="s">
        <v>36</v>
      </c>
      <c r="AU53" s="119" t="s">
        <v>84</v>
      </c>
      <c r="AV53" s="38">
        <v>77</v>
      </c>
      <c r="AW53" s="38">
        <v>0.62</v>
      </c>
      <c r="AX53" s="38">
        <v>0.01</v>
      </c>
      <c r="AY53" s="38">
        <v>0.5</v>
      </c>
      <c r="AZ53" s="38">
        <v>2.5000000000000001E-2</v>
      </c>
      <c r="BA53" s="38">
        <v>17</v>
      </c>
      <c r="BB53" s="38">
        <v>0.1</v>
      </c>
      <c r="BF53" s="3" t="s">
        <v>153</v>
      </c>
      <c r="BG53" s="3" t="s">
        <v>200</v>
      </c>
      <c r="BH53" s="3" t="s">
        <v>21</v>
      </c>
      <c r="BI53" s="3" t="s">
        <v>26</v>
      </c>
      <c r="BJ53" s="75" t="s">
        <v>83</v>
      </c>
      <c r="BK53" s="95">
        <v>5</v>
      </c>
      <c r="BL53" s="95">
        <v>0.05</v>
      </c>
      <c r="BM53" s="95">
        <v>0.01</v>
      </c>
      <c r="BN53" s="95">
        <v>0.5</v>
      </c>
      <c r="BO53" s="95">
        <v>0.25</v>
      </c>
      <c r="BP53" s="95">
        <v>2.6</v>
      </c>
      <c r="BQ53" s="95">
        <v>0.94</v>
      </c>
    </row>
    <row r="54" spans="1:69" ht="15.75" thickBot="1" x14ac:dyDescent="0.3">
      <c r="A54" s="3"/>
      <c r="B54" s="3"/>
      <c r="C54" s="3"/>
      <c r="D54" s="3"/>
      <c r="E54" s="75"/>
      <c r="O54" s="39" t="s">
        <v>214</v>
      </c>
      <c r="S54" s="39" t="s">
        <v>6</v>
      </c>
      <c r="W54" s="39" t="s">
        <v>7</v>
      </c>
      <c r="AA54" s="39" t="s">
        <v>8</v>
      </c>
      <c r="AE54" s="39" t="s">
        <v>9</v>
      </c>
      <c r="AI54" s="39" t="s">
        <v>11</v>
      </c>
      <c r="AM54" s="39" t="s">
        <v>12</v>
      </c>
      <c r="AQ54" s="118" t="s">
        <v>152</v>
      </c>
      <c r="AR54" s="118" t="s">
        <v>16</v>
      </c>
      <c r="AS54" s="118" t="s">
        <v>28</v>
      </c>
      <c r="AT54" s="118" t="s">
        <v>36</v>
      </c>
      <c r="AU54" s="119" t="s">
        <v>84</v>
      </c>
      <c r="AV54" s="38">
        <v>5</v>
      </c>
      <c r="AW54" s="38">
        <v>0.89</v>
      </c>
      <c r="AX54" s="38">
        <v>0.01</v>
      </c>
      <c r="AY54" s="38">
        <v>4.0999999999999996</v>
      </c>
      <c r="AZ54" s="38">
        <v>2.5000000000000001E-2</v>
      </c>
      <c r="BA54" s="38">
        <v>22</v>
      </c>
      <c r="BB54" s="38">
        <v>0.1</v>
      </c>
      <c r="BF54" s="3" t="s">
        <v>153</v>
      </c>
      <c r="BG54" s="3" t="s">
        <v>200</v>
      </c>
      <c r="BH54" s="3" t="s">
        <v>21</v>
      </c>
      <c r="BI54" s="3" t="s">
        <v>26</v>
      </c>
      <c r="BJ54" s="75" t="s">
        <v>83</v>
      </c>
      <c r="BK54" s="95">
        <v>5</v>
      </c>
      <c r="BL54" s="95">
        <v>0.05</v>
      </c>
      <c r="BM54" s="95">
        <v>0.01</v>
      </c>
      <c r="BN54" s="95">
        <v>0.5</v>
      </c>
      <c r="BO54" s="95">
        <v>9.6000000000000002E-2</v>
      </c>
      <c r="BP54" s="95">
        <v>3.6</v>
      </c>
      <c r="BQ54" s="95">
        <v>0.69</v>
      </c>
    </row>
    <row r="55" spans="1:69" x14ac:dyDescent="0.2">
      <c r="A55" s="3"/>
      <c r="B55" s="3"/>
      <c r="C55" s="3"/>
      <c r="D55" s="3"/>
      <c r="E55" s="75"/>
      <c r="O55" s="34"/>
      <c r="P55" s="34" t="s">
        <v>83</v>
      </c>
      <c r="Q55" s="34" t="s">
        <v>84</v>
      </c>
      <c r="S55" s="34"/>
      <c r="T55" s="34" t="s">
        <v>83</v>
      </c>
      <c r="U55" s="34" t="s">
        <v>84</v>
      </c>
      <c r="W55" s="34"/>
      <c r="X55" s="34" t="s">
        <v>83</v>
      </c>
      <c r="Y55" s="34" t="s">
        <v>84</v>
      </c>
      <c r="AA55" s="34"/>
      <c r="AB55" s="34" t="s">
        <v>83</v>
      </c>
      <c r="AC55" s="34" t="s">
        <v>84</v>
      </c>
      <c r="AE55" s="34"/>
      <c r="AF55" s="34" t="s">
        <v>83</v>
      </c>
      <c r="AG55" s="34" t="s">
        <v>84</v>
      </c>
      <c r="AI55" s="34"/>
      <c r="AJ55" s="34" t="s">
        <v>83</v>
      </c>
      <c r="AK55" s="34" t="s">
        <v>84</v>
      </c>
      <c r="AM55" s="34"/>
      <c r="AN55" s="34" t="s">
        <v>83</v>
      </c>
      <c r="AO55" s="34" t="s">
        <v>84</v>
      </c>
      <c r="AQ55" s="118" t="s">
        <v>152</v>
      </c>
      <c r="AR55" s="118" t="s">
        <v>16</v>
      </c>
      <c r="AS55" s="118" t="s">
        <v>28</v>
      </c>
      <c r="AT55" s="118" t="s">
        <v>36</v>
      </c>
      <c r="AU55" s="119" t="s">
        <v>84</v>
      </c>
      <c r="AV55" s="38">
        <v>5</v>
      </c>
      <c r="AW55" s="38">
        <v>0.34</v>
      </c>
      <c r="AX55" s="38">
        <v>0.01</v>
      </c>
      <c r="AY55" s="38">
        <v>0.5</v>
      </c>
      <c r="AZ55" s="38">
        <v>2.5000000000000001E-2</v>
      </c>
      <c r="BA55" s="38">
        <v>9.1</v>
      </c>
      <c r="BB55" s="38">
        <v>0.1</v>
      </c>
      <c r="BF55" s="3" t="s">
        <v>153</v>
      </c>
      <c r="BG55" s="3" t="s">
        <v>200</v>
      </c>
      <c r="BH55" s="3" t="s">
        <v>21</v>
      </c>
      <c r="BI55" s="3" t="s">
        <v>26</v>
      </c>
      <c r="BJ55" s="75" t="s">
        <v>83</v>
      </c>
      <c r="BK55" s="95">
        <v>5</v>
      </c>
      <c r="BL55" s="95">
        <v>0.05</v>
      </c>
      <c r="BM55" s="95">
        <v>2.8000000000000001E-2</v>
      </c>
      <c r="BN55" s="95">
        <v>0.5</v>
      </c>
      <c r="BO55" s="95">
        <v>0.16</v>
      </c>
      <c r="BP55" s="95">
        <v>6.3</v>
      </c>
      <c r="BQ55" s="95">
        <v>2.6</v>
      </c>
    </row>
    <row r="56" spans="1:69" x14ac:dyDescent="0.2">
      <c r="A56" s="3"/>
      <c r="B56" s="3"/>
      <c r="C56" s="3"/>
      <c r="D56" s="3"/>
      <c r="E56" s="75"/>
      <c r="O56" s="32" t="s">
        <v>73</v>
      </c>
      <c r="P56" s="112">
        <v>11.25</v>
      </c>
      <c r="Q56" s="112">
        <v>5.35</v>
      </c>
      <c r="S56" s="32" t="s">
        <v>73</v>
      </c>
      <c r="T56" s="112">
        <v>5.000000000000001E-2</v>
      </c>
      <c r="U56" s="112">
        <v>5.1050000000000026E-2</v>
      </c>
      <c r="W56" s="32" t="s">
        <v>73</v>
      </c>
      <c r="X56" s="167">
        <v>1.0000000000000002E-2</v>
      </c>
      <c r="Y56" s="167">
        <v>1.0000000000000005E-2</v>
      </c>
      <c r="AA56" s="32" t="s">
        <v>73</v>
      </c>
      <c r="AB56" s="112">
        <v>0.5</v>
      </c>
      <c r="AC56" s="112">
        <v>0.5</v>
      </c>
      <c r="AE56" s="32" t="s">
        <v>73</v>
      </c>
      <c r="AF56" s="112">
        <v>3.8100000000000009E-2</v>
      </c>
      <c r="AG56" s="112">
        <v>2.5000000000000012E-2</v>
      </c>
      <c r="AI56" s="32" t="s">
        <v>73</v>
      </c>
      <c r="AJ56" s="112">
        <v>0.25799999999999995</v>
      </c>
      <c r="AK56" s="112">
        <v>0.38949999999999985</v>
      </c>
      <c r="AM56" s="32" t="s">
        <v>73</v>
      </c>
      <c r="AN56" s="112">
        <v>0.57499999999999996</v>
      </c>
      <c r="AO56" s="112">
        <v>0.20524999999999988</v>
      </c>
      <c r="AQ56" s="118" t="s">
        <v>152</v>
      </c>
      <c r="AR56" s="118" t="s">
        <v>16</v>
      </c>
      <c r="AS56" s="118" t="s">
        <v>28</v>
      </c>
      <c r="AT56" s="118" t="s">
        <v>36</v>
      </c>
      <c r="AU56" s="119" t="s">
        <v>84</v>
      </c>
      <c r="AV56" s="38">
        <v>5</v>
      </c>
      <c r="AW56" s="38">
        <v>0.05</v>
      </c>
      <c r="AX56" s="38">
        <v>0.01</v>
      </c>
      <c r="AY56" s="38">
        <v>0.5</v>
      </c>
      <c r="AZ56" s="38">
        <v>2.5000000000000001E-2</v>
      </c>
      <c r="BA56" s="38">
        <v>0.1</v>
      </c>
      <c r="BB56" s="38">
        <v>0.1</v>
      </c>
      <c r="BF56" s="3" t="s">
        <v>153</v>
      </c>
      <c r="BG56" s="3" t="s">
        <v>200</v>
      </c>
      <c r="BH56" s="3" t="s">
        <v>21</v>
      </c>
      <c r="BI56" s="3" t="s">
        <v>26</v>
      </c>
      <c r="BJ56" s="75" t="s">
        <v>83</v>
      </c>
      <c r="BK56" s="95">
        <v>5</v>
      </c>
      <c r="BL56" s="95">
        <v>0.05</v>
      </c>
      <c r="BM56" s="95">
        <v>0.01</v>
      </c>
      <c r="BN56" s="95">
        <v>0.5</v>
      </c>
      <c r="BO56" s="95">
        <v>0.7</v>
      </c>
      <c r="BP56" s="95">
        <v>3.9</v>
      </c>
      <c r="BQ56" s="95">
        <v>0.6</v>
      </c>
    </row>
    <row r="57" spans="1:69" x14ac:dyDescent="0.2">
      <c r="A57" s="3"/>
      <c r="B57" s="3"/>
      <c r="C57" s="3"/>
      <c r="D57" s="3"/>
      <c r="E57" s="75"/>
      <c r="O57" s="32" t="s">
        <v>74</v>
      </c>
      <c r="P57" s="112">
        <v>781.25</v>
      </c>
      <c r="Q57" s="112">
        <v>4.8999999999999977</v>
      </c>
      <c r="S57" s="32" t="s">
        <v>74</v>
      </c>
      <c r="T57" s="112">
        <v>5.0682366957558835E-35</v>
      </c>
      <c r="U57" s="112">
        <v>4.4099999999999934E-5</v>
      </c>
      <c r="W57" s="32" t="s">
        <v>74</v>
      </c>
      <c r="X57" s="112">
        <v>3.1676479348474272E-36</v>
      </c>
      <c r="Y57" s="112">
        <v>2.7777835736354361E-35</v>
      </c>
      <c r="AA57" s="32" t="s">
        <v>74</v>
      </c>
      <c r="AB57" s="112">
        <v>0</v>
      </c>
      <c r="AC57" s="112">
        <v>0</v>
      </c>
      <c r="AE57" s="32" t="s">
        <v>74</v>
      </c>
      <c r="AF57" s="112">
        <v>1.4072526315789472E-3</v>
      </c>
      <c r="AG57" s="112">
        <v>1.1111134294541744E-34</v>
      </c>
      <c r="AI57" s="32" t="s">
        <v>74</v>
      </c>
      <c r="AJ57" s="112">
        <v>3.5153684210526344E-2</v>
      </c>
      <c r="AK57" s="112">
        <v>0.20704589743589744</v>
      </c>
      <c r="AM57" s="32" t="s">
        <v>74</v>
      </c>
      <c r="AN57" s="112">
        <v>2.6984210526315774E-2</v>
      </c>
      <c r="AO57" s="112">
        <v>0.18638455128205125</v>
      </c>
      <c r="AQ57" s="118" t="s">
        <v>152</v>
      </c>
      <c r="AR57" s="118" t="s">
        <v>16</v>
      </c>
      <c r="AS57" s="118" t="s">
        <v>28</v>
      </c>
      <c r="AT57" s="118" t="s">
        <v>36</v>
      </c>
      <c r="AU57" s="119" t="s">
        <v>84</v>
      </c>
      <c r="AV57" s="38">
        <v>27</v>
      </c>
      <c r="AW57" s="38">
        <v>0.35</v>
      </c>
      <c r="AX57" s="38">
        <v>0.01</v>
      </c>
      <c r="AY57" s="38">
        <v>0.5</v>
      </c>
      <c r="AZ57" s="38">
        <v>2.5000000000000001E-2</v>
      </c>
      <c r="BA57" s="38">
        <v>10</v>
      </c>
      <c r="BB57" s="38">
        <v>0.1</v>
      </c>
      <c r="BF57" s="3" t="s">
        <v>153</v>
      </c>
      <c r="BG57" s="3" t="s">
        <v>200</v>
      </c>
      <c r="BH57" s="3" t="s">
        <v>21</v>
      </c>
      <c r="BI57" s="3" t="s">
        <v>26</v>
      </c>
      <c r="BJ57" s="75" t="s">
        <v>83</v>
      </c>
      <c r="BK57" s="95">
        <v>5</v>
      </c>
      <c r="BL57" s="95">
        <v>0.05</v>
      </c>
      <c r="BM57" s="95">
        <v>0.01</v>
      </c>
      <c r="BN57" s="95">
        <v>0.5</v>
      </c>
      <c r="BO57" s="95">
        <v>8.2000000000000003E-2</v>
      </c>
      <c r="BP57" s="95">
        <v>3.4</v>
      </c>
      <c r="BQ57" s="95">
        <v>1.1000000000000001</v>
      </c>
    </row>
    <row r="58" spans="1:69" x14ac:dyDescent="0.2">
      <c r="A58" s="3"/>
      <c r="B58" s="3"/>
      <c r="C58" s="3"/>
      <c r="D58" s="3"/>
      <c r="E58" s="75"/>
      <c r="O58" s="32" t="s">
        <v>75</v>
      </c>
      <c r="P58" s="112">
        <v>20</v>
      </c>
      <c r="Q58" s="112">
        <v>40</v>
      </c>
      <c r="S58" s="32" t="s">
        <v>75</v>
      </c>
      <c r="T58" s="112">
        <v>20</v>
      </c>
      <c r="U58" s="112">
        <v>40</v>
      </c>
      <c r="W58" s="32" t="s">
        <v>75</v>
      </c>
      <c r="X58" s="112">
        <v>20</v>
      </c>
      <c r="Y58" s="112">
        <v>40</v>
      </c>
      <c r="AA58" s="32" t="s">
        <v>75</v>
      </c>
      <c r="AB58" s="112">
        <v>20</v>
      </c>
      <c r="AC58" s="112">
        <v>40</v>
      </c>
      <c r="AE58" s="32" t="s">
        <v>75</v>
      </c>
      <c r="AF58" s="112">
        <v>20</v>
      </c>
      <c r="AG58" s="112">
        <v>40</v>
      </c>
      <c r="AI58" s="32" t="s">
        <v>75</v>
      </c>
      <c r="AJ58" s="112">
        <v>20</v>
      </c>
      <c r="AK58" s="112">
        <v>40</v>
      </c>
      <c r="AM58" s="32" t="s">
        <v>75</v>
      </c>
      <c r="AN58" s="112">
        <v>20</v>
      </c>
      <c r="AO58" s="112">
        <v>40</v>
      </c>
      <c r="AQ58" s="118" t="s">
        <v>152</v>
      </c>
      <c r="AR58" s="118" t="s">
        <v>16</v>
      </c>
      <c r="AS58" s="118" t="s">
        <v>28</v>
      </c>
      <c r="AT58" s="118" t="s">
        <v>36</v>
      </c>
      <c r="AU58" s="119" t="s">
        <v>84</v>
      </c>
      <c r="AV58" s="38">
        <v>5</v>
      </c>
      <c r="AW58" s="38">
        <v>0.68</v>
      </c>
      <c r="AX58" s="38">
        <v>0.01</v>
      </c>
      <c r="AY58" s="38">
        <v>0.5</v>
      </c>
      <c r="AZ58" s="38">
        <v>2.5000000000000001E-2</v>
      </c>
      <c r="BA58" s="38">
        <v>19</v>
      </c>
      <c r="BB58" s="38">
        <v>0.1</v>
      </c>
      <c r="BF58" s="3" t="s">
        <v>153</v>
      </c>
      <c r="BG58" s="3" t="s">
        <v>200</v>
      </c>
      <c r="BH58" s="3" t="s">
        <v>21</v>
      </c>
      <c r="BI58" s="3" t="s">
        <v>26</v>
      </c>
      <c r="BJ58" s="75" t="s">
        <v>83</v>
      </c>
      <c r="BK58" s="95">
        <v>5</v>
      </c>
      <c r="BL58" s="95">
        <v>0.05</v>
      </c>
      <c r="BM58" s="95">
        <v>0.01</v>
      </c>
      <c r="BN58" s="95">
        <v>0.5</v>
      </c>
      <c r="BO58" s="95">
        <v>0.15</v>
      </c>
      <c r="BP58" s="95">
        <v>4.3</v>
      </c>
      <c r="BQ58" s="95">
        <v>2</v>
      </c>
    </row>
    <row r="59" spans="1:69" x14ac:dyDescent="0.2">
      <c r="A59" s="3"/>
      <c r="B59" s="3"/>
      <c r="C59" s="3"/>
      <c r="D59" s="3"/>
      <c r="E59" s="75"/>
      <c r="O59" s="32" t="s">
        <v>76</v>
      </c>
      <c r="P59" s="22">
        <v>0</v>
      </c>
      <c r="Q59" s="112"/>
      <c r="S59" s="32" t="s">
        <v>76</v>
      </c>
      <c r="T59" s="22">
        <v>0</v>
      </c>
      <c r="U59" s="112"/>
      <c r="W59" s="32" t="s">
        <v>76</v>
      </c>
      <c r="X59" s="22">
        <v>0</v>
      </c>
      <c r="Y59" s="112"/>
      <c r="AA59" s="32" t="s">
        <v>76</v>
      </c>
      <c r="AB59" s="22">
        <v>0</v>
      </c>
      <c r="AC59" s="112"/>
      <c r="AE59" s="32" t="s">
        <v>76</v>
      </c>
      <c r="AF59" s="22">
        <v>0</v>
      </c>
      <c r="AG59" s="112"/>
      <c r="AI59" s="32" t="s">
        <v>76</v>
      </c>
      <c r="AJ59" s="22">
        <v>0</v>
      </c>
      <c r="AK59" s="112"/>
      <c r="AM59" s="32" t="s">
        <v>76</v>
      </c>
      <c r="AN59" s="22">
        <v>0</v>
      </c>
      <c r="AO59" s="112"/>
      <c r="AQ59" s="118" t="s">
        <v>152</v>
      </c>
      <c r="AR59" s="118" t="s">
        <v>16</v>
      </c>
      <c r="AS59" s="118" t="s">
        <v>28</v>
      </c>
      <c r="AT59" s="118" t="s">
        <v>36</v>
      </c>
      <c r="AU59" s="119" t="s">
        <v>84</v>
      </c>
      <c r="AV59" s="38">
        <v>5</v>
      </c>
      <c r="AW59" s="38">
        <v>0.6</v>
      </c>
      <c r="AX59" s="38">
        <v>0.01</v>
      </c>
      <c r="AY59" s="38">
        <v>0.5</v>
      </c>
      <c r="AZ59" s="38">
        <v>2.5000000000000001E-2</v>
      </c>
      <c r="BA59" s="38">
        <v>26</v>
      </c>
      <c r="BB59" s="38">
        <v>0.1</v>
      </c>
      <c r="BF59" s="3" t="s">
        <v>153</v>
      </c>
      <c r="BG59" s="3" t="s">
        <v>200</v>
      </c>
      <c r="BH59" s="3" t="s">
        <v>21</v>
      </c>
      <c r="BI59" s="3" t="s">
        <v>26</v>
      </c>
      <c r="BJ59" s="75" t="s">
        <v>83</v>
      </c>
      <c r="BK59" s="95">
        <v>5</v>
      </c>
      <c r="BL59" s="95">
        <v>0.05</v>
      </c>
      <c r="BM59" s="95">
        <v>0.01</v>
      </c>
      <c r="BN59" s="95">
        <v>0.5</v>
      </c>
      <c r="BO59" s="95">
        <v>8.8999999999999996E-2</v>
      </c>
      <c r="BP59" s="95">
        <v>3.5</v>
      </c>
      <c r="BQ59" s="95">
        <v>1.2</v>
      </c>
    </row>
    <row r="60" spans="1:69" x14ac:dyDescent="0.2">
      <c r="A60" s="3"/>
      <c r="B60" s="3"/>
      <c r="C60" s="3"/>
      <c r="D60" s="3"/>
      <c r="E60" s="75"/>
      <c r="O60" s="32" t="s">
        <v>77</v>
      </c>
      <c r="P60" s="22">
        <v>19</v>
      </c>
      <c r="Q60" s="112"/>
      <c r="S60" s="32" t="s">
        <v>77</v>
      </c>
      <c r="T60" s="22">
        <v>39</v>
      </c>
      <c r="U60" s="112"/>
      <c r="W60" s="32" t="s">
        <v>77</v>
      </c>
      <c r="X60" s="22">
        <v>53</v>
      </c>
      <c r="Y60" s="112"/>
      <c r="AA60" s="32" t="s">
        <v>77</v>
      </c>
      <c r="AB60" s="22">
        <v>65535</v>
      </c>
      <c r="AC60" s="112"/>
      <c r="AE60" s="32" t="s">
        <v>77</v>
      </c>
      <c r="AF60" s="22">
        <v>19</v>
      </c>
      <c r="AG60" s="112"/>
      <c r="AI60" s="32" t="s">
        <v>77</v>
      </c>
      <c r="AJ60" s="22">
        <v>57</v>
      </c>
      <c r="AK60" s="112"/>
      <c r="AM60" s="32" t="s">
        <v>77</v>
      </c>
      <c r="AN60" s="22">
        <v>55</v>
      </c>
      <c r="AO60" s="112"/>
      <c r="AQ60" s="118" t="s">
        <v>152</v>
      </c>
      <c r="AR60" s="118" t="s">
        <v>16</v>
      </c>
      <c r="AS60" s="118" t="s">
        <v>28</v>
      </c>
      <c r="AT60" s="118" t="s">
        <v>36</v>
      </c>
      <c r="AU60" s="119" t="s">
        <v>84</v>
      </c>
      <c r="AV60" s="38">
        <v>5</v>
      </c>
      <c r="AW60" s="38">
        <v>0.41</v>
      </c>
      <c r="AX60" s="38">
        <v>0.01</v>
      </c>
      <c r="AY60" s="38">
        <v>0.5</v>
      </c>
      <c r="AZ60" s="38">
        <v>2.5000000000000001E-2</v>
      </c>
      <c r="BA60" s="38">
        <v>9.1</v>
      </c>
      <c r="BB60" s="38">
        <v>1.1000000000000001</v>
      </c>
      <c r="BF60" s="3" t="s">
        <v>153</v>
      </c>
      <c r="BG60" s="3" t="s">
        <v>200</v>
      </c>
      <c r="BH60" s="3" t="s">
        <v>21</v>
      </c>
      <c r="BI60" s="3" t="s">
        <v>26</v>
      </c>
      <c r="BJ60" s="75" t="s">
        <v>83</v>
      </c>
      <c r="BK60" s="95">
        <v>5</v>
      </c>
      <c r="BL60" s="95">
        <v>0.05</v>
      </c>
      <c r="BM60" s="95">
        <v>0.01</v>
      </c>
      <c r="BN60" s="95">
        <v>0.5</v>
      </c>
      <c r="BO60" s="95">
        <v>0.06</v>
      </c>
      <c r="BP60" s="95">
        <v>2.5</v>
      </c>
      <c r="BQ60" s="95">
        <v>0.97</v>
      </c>
    </row>
    <row r="61" spans="1:69" x14ac:dyDescent="0.2">
      <c r="A61" s="3"/>
      <c r="B61" s="3"/>
      <c r="C61" s="3"/>
      <c r="D61" s="3"/>
      <c r="E61" s="75"/>
      <c r="O61" s="32" t="s">
        <v>78</v>
      </c>
      <c r="P61" s="112">
        <v>0.94252328033838995</v>
      </c>
      <c r="Q61" s="112"/>
      <c r="S61" s="32" t="s">
        <v>78</v>
      </c>
      <c r="T61" s="112">
        <v>-1.0000000000000162</v>
      </c>
      <c r="U61" s="112"/>
      <c r="W61" s="32" t="s">
        <v>78</v>
      </c>
      <c r="X61" s="112">
        <v>-3.7568984168174833</v>
      </c>
      <c r="Y61" s="112"/>
      <c r="AA61" s="32" t="s">
        <v>78</v>
      </c>
      <c r="AB61" s="112">
        <v>65535</v>
      </c>
      <c r="AC61" s="112"/>
      <c r="AE61" s="32" t="s">
        <v>78</v>
      </c>
      <c r="AF61" s="112">
        <v>1.5617095237341918</v>
      </c>
      <c r="AG61" s="112"/>
      <c r="AI61" s="32" t="s">
        <v>78</v>
      </c>
      <c r="AJ61" s="112">
        <v>-1.5792071674701131</v>
      </c>
      <c r="AK61" s="112"/>
      <c r="AM61" s="32" t="s">
        <v>78</v>
      </c>
      <c r="AN61" s="112">
        <v>4.7699456403320752</v>
      </c>
      <c r="AO61" s="112"/>
      <c r="AQ61" s="118" t="s">
        <v>154</v>
      </c>
      <c r="AR61" s="118" t="s">
        <v>17</v>
      </c>
      <c r="AS61" s="118" t="s">
        <v>28</v>
      </c>
      <c r="AT61" s="118" t="s">
        <v>36</v>
      </c>
      <c r="AU61" s="119" t="s">
        <v>84</v>
      </c>
      <c r="AV61" s="38">
        <v>5</v>
      </c>
      <c r="AW61" s="38">
        <v>0.2</v>
      </c>
      <c r="AX61" s="38">
        <v>0.01</v>
      </c>
      <c r="AY61" s="38">
        <v>3</v>
      </c>
      <c r="AZ61" s="38">
        <v>2.5000000000000001E-2</v>
      </c>
      <c r="BA61" s="38">
        <v>2.1</v>
      </c>
      <c r="BB61" s="38">
        <v>0.94</v>
      </c>
      <c r="BF61" s="3" t="s">
        <v>153</v>
      </c>
      <c r="BG61" s="3" t="s">
        <v>200</v>
      </c>
      <c r="BH61" s="3" t="s">
        <v>21</v>
      </c>
      <c r="BI61" s="3" t="s">
        <v>26</v>
      </c>
      <c r="BJ61" s="75" t="s">
        <v>83</v>
      </c>
      <c r="BK61" s="95">
        <v>5</v>
      </c>
      <c r="BL61" s="95">
        <v>0.05</v>
      </c>
      <c r="BM61" s="95">
        <v>0.01</v>
      </c>
      <c r="BN61" s="95">
        <v>0.5</v>
      </c>
      <c r="BO61" s="95">
        <v>0.13</v>
      </c>
      <c r="BP61" s="95">
        <v>2.7</v>
      </c>
      <c r="BQ61" s="95">
        <v>1.6</v>
      </c>
    </row>
    <row r="62" spans="1:69" x14ac:dyDescent="0.2">
      <c r="A62" s="3"/>
      <c r="B62" s="3"/>
      <c r="C62" s="3"/>
      <c r="D62" s="3"/>
      <c r="E62" s="75"/>
      <c r="O62" s="32" t="s">
        <v>79</v>
      </c>
      <c r="P62" s="112">
        <v>0.1788779190798388</v>
      </c>
      <c r="Q62" s="112"/>
      <c r="S62" s="32" t="s">
        <v>79</v>
      </c>
      <c r="T62" s="112">
        <v>0.16173747258568771</v>
      </c>
      <c r="U62" s="112"/>
      <c r="W62" s="32" t="s">
        <v>79</v>
      </c>
      <c r="X62" s="112">
        <v>2.1485143057213121E-4</v>
      </c>
      <c r="Y62" s="112"/>
      <c r="AA62" s="32" t="s">
        <v>79</v>
      </c>
      <c r="AB62" s="112" t="e">
        <v>#NUM!</v>
      </c>
      <c r="AC62" s="112"/>
      <c r="AE62" s="32" t="s">
        <v>79</v>
      </c>
      <c r="AF62" s="112">
        <v>6.7429433257175805E-2</v>
      </c>
      <c r="AG62" s="112"/>
      <c r="AI62" s="32" t="s">
        <v>79</v>
      </c>
      <c r="AJ62" s="112">
        <v>5.9911273230925093E-2</v>
      </c>
      <c r="AK62" s="112"/>
      <c r="AM62" s="32" t="s">
        <v>79</v>
      </c>
      <c r="AN62" s="112">
        <v>6.9841216941891779E-6</v>
      </c>
      <c r="AO62" s="112"/>
      <c r="AQ62" s="118" t="s">
        <v>154</v>
      </c>
      <c r="AR62" s="118" t="s">
        <v>17</v>
      </c>
      <c r="AS62" s="118" t="s">
        <v>28</v>
      </c>
      <c r="AT62" s="118" t="s">
        <v>36</v>
      </c>
      <c r="AU62" s="119" t="s">
        <v>84</v>
      </c>
      <c r="AV62" s="38">
        <v>5</v>
      </c>
      <c r="AW62" s="38">
        <v>0.28999999999999998</v>
      </c>
      <c r="AX62" s="38">
        <v>0.01</v>
      </c>
      <c r="AY62" s="38">
        <v>2.5</v>
      </c>
      <c r="AZ62" s="38">
        <v>2.5000000000000001E-2</v>
      </c>
      <c r="BA62" s="38">
        <v>3.2</v>
      </c>
      <c r="BB62" s="38">
        <v>1.1000000000000001</v>
      </c>
      <c r="BF62" s="3" t="s">
        <v>153</v>
      </c>
      <c r="BG62" s="3" t="s">
        <v>200</v>
      </c>
      <c r="BH62" s="3" t="s">
        <v>21</v>
      </c>
      <c r="BI62" s="3" t="s">
        <v>38</v>
      </c>
      <c r="BJ62" s="75" t="s">
        <v>84</v>
      </c>
      <c r="BK62" s="95">
        <v>5</v>
      </c>
      <c r="BL62" s="95">
        <v>0.05</v>
      </c>
      <c r="BM62" s="95">
        <v>0.01</v>
      </c>
      <c r="BN62" s="95">
        <v>0.5</v>
      </c>
      <c r="BO62" s="95">
        <v>2.5000000000000001E-2</v>
      </c>
      <c r="BP62" s="95">
        <v>4.2</v>
      </c>
      <c r="BQ62" s="95">
        <v>1.2</v>
      </c>
    </row>
    <row r="63" spans="1:69" x14ac:dyDescent="0.2">
      <c r="A63" s="3"/>
      <c r="B63" s="3"/>
      <c r="C63" s="3"/>
      <c r="D63" s="3"/>
      <c r="E63" s="75"/>
      <c r="O63" s="32" t="s">
        <v>80</v>
      </c>
      <c r="P63" s="112">
        <v>1.7291328115213698</v>
      </c>
      <c r="Q63" s="112"/>
      <c r="S63" s="32" t="s">
        <v>80</v>
      </c>
      <c r="T63" s="112">
        <v>1.6848751217112248</v>
      </c>
      <c r="U63" s="112"/>
      <c r="W63" s="32" t="s">
        <v>80</v>
      </c>
      <c r="X63" s="112">
        <v>1.6741162367030993</v>
      </c>
      <c r="Y63" s="112"/>
      <c r="AA63" s="32" t="s">
        <v>80</v>
      </c>
      <c r="AB63" s="112" t="e">
        <v>#NUM!</v>
      </c>
      <c r="AC63" s="112"/>
      <c r="AE63" s="32" t="s">
        <v>80</v>
      </c>
      <c r="AF63" s="112">
        <v>1.7291328115213698</v>
      </c>
      <c r="AG63" s="112"/>
      <c r="AI63" s="32" t="s">
        <v>80</v>
      </c>
      <c r="AJ63" s="112">
        <v>1.6720288884609551</v>
      </c>
      <c r="AK63" s="112"/>
      <c r="AM63" s="32" t="s">
        <v>80</v>
      </c>
      <c r="AN63" s="112">
        <v>1.673033965289912</v>
      </c>
      <c r="AO63" s="112"/>
      <c r="AQ63" s="118" t="s">
        <v>154</v>
      </c>
      <c r="AR63" s="118" t="s">
        <v>17</v>
      </c>
      <c r="AS63" s="118" t="s">
        <v>28</v>
      </c>
      <c r="AT63" s="118" t="s">
        <v>36</v>
      </c>
      <c r="AU63" s="119" t="s">
        <v>84</v>
      </c>
      <c r="AV63" s="38">
        <v>18</v>
      </c>
      <c r="AW63" s="38">
        <v>2.9</v>
      </c>
      <c r="AX63" s="38">
        <v>0.01</v>
      </c>
      <c r="AY63" s="38">
        <v>32</v>
      </c>
      <c r="AZ63" s="38">
        <v>2.5000000000000001E-2</v>
      </c>
      <c r="BA63" s="38">
        <v>30</v>
      </c>
      <c r="BB63" s="38">
        <v>1.1000000000000001</v>
      </c>
      <c r="BF63" s="3" t="s">
        <v>153</v>
      </c>
      <c r="BG63" s="3" t="s">
        <v>200</v>
      </c>
      <c r="BH63" s="3" t="s">
        <v>21</v>
      </c>
      <c r="BI63" s="3" t="s">
        <v>38</v>
      </c>
      <c r="BJ63" s="75" t="s">
        <v>84</v>
      </c>
      <c r="BK63" s="95">
        <v>5</v>
      </c>
      <c r="BL63" s="95">
        <v>0.05</v>
      </c>
      <c r="BM63" s="95">
        <v>0.01</v>
      </c>
      <c r="BN63" s="95">
        <v>0.5</v>
      </c>
      <c r="BO63" s="95">
        <v>2.5000000000000001E-2</v>
      </c>
      <c r="BP63" s="95">
        <v>3</v>
      </c>
      <c r="BQ63" s="95">
        <v>0.1</v>
      </c>
    </row>
    <row r="64" spans="1:69" x14ac:dyDescent="0.2">
      <c r="A64" s="3"/>
      <c r="B64" s="3"/>
      <c r="C64" s="3"/>
      <c r="D64" s="3"/>
      <c r="E64" s="75"/>
      <c r="O64" s="32" t="s">
        <v>81</v>
      </c>
      <c r="P64" s="146">
        <v>0.3577558381596776</v>
      </c>
      <c r="Q64" s="112"/>
      <c r="S64" s="32" t="s">
        <v>81</v>
      </c>
      <c r="T64" s="146">
        <v>0.32347494517137543</v>
      </c>
      <c r="U64" s="112"/>
      <c r="W64" s="32" t="s">
        <v>81</v>
      </c>
      <c r="X64" s="147">
        <v>4.2970286114426241E-4</v>
      </c>
      <c r="Y64" s="112"/>
      <c r="AA64" s="32" t="s">
        <v>81</v>
      </c>
      <c r="AB64" s="146" t="e">
        <v>#NUM!</v>
      </c>
      <c r="AC64" s="112"/>
      <c r="AE64" s="32" t="s">
        <v>81</v>
      </c>
      <c r="AF64" s="146">
        <v>0.13485886651435161</v>
      </c>
      <c r="AG64" s="112"/>
      <c r="AI64" s="32" t="s">
        <v>81</v>
      </c>
      <c r="AJ64" s="146">
        <v>0.11982254646185019</v>
      </c>
      <c r="AK64" s="112"/>
      <c r="AM64" s="32" t="s">
        <v>81</v>
      </c>
      <c r="AN64" s="148">
        <v>1.3968243388378356E-5</v>
      </c>
      <c r="AO64" s="112"/>
      <c r="AQ64" s="118" t="s">
        <v>154</v>
      </c>
      <c r="AR64" s="118" t="s">
        <v>17</v>
      </c>
      <c r="AS64" s="118" t="s">
        <v>28</v>
      </c>
      <c r="AT64" s="118" t="s">
        <v>36</v>
      </c>
      <c r="AU64" s="119" t="s">
        <v>84</v>
      </c>
      <c r="AV64" s="38">
        <v>5</v>
      </c>
      <c r="AW64" s="38">
        <v>0.24</v>
      </c>
      <c r="AX64" s="38">
        <v>0.01</v>
      </c>
      <c r="AY64" s="38">
        <v>3.2</v>
      </c>
      <c r="AZ64" s="38">
        <v>2.5000000000000001E-2</v>
      </c>
      <c r="BA64" s="38">
        <v>2.8</v>
      </c>
      <c r="BB64" s="38">
        <v>1.1000000000000001</v>
      </c>
      <c r="BF64" s="3" t="s">
        <v>153</v>
      </c>
      <c r="BG64" s="3" t="s">
        <v>200</v>
      </c>
      <c r="BH64" s="3" t="s">
        <v>21</v>
      </c>
      <c r="BI64" s="3" t="s">
        <v>38</v>
      </c>
      <c r="BJ64" s="75" t="s">
        <v>84</v>
      </c>
      <c r="BK64" s="95">
        <v>5</v>
      </c>
      <c r="BL64" s="95">
        <v>0.05</v>
      </c>
      <c r="BM64" s="95">
        <v>0.01</v>
      </c>
      <c r="BN64" s="95">
        <v>0.5</v>
      </c>
      <c r="BO64" s="95">
        <v>2.5000000000000001E-2</v>
      </c>
      <c r="BP64" s="95">
        <v>2.5</v>
      </c>
      <c r="BQ64" s="95">
        <v>1.4</v>
      </c>
    </row>
    <row r="65" spans="1:69" ht="13.5" thickBot="1" x14ac:dyDescent="0.25">
      <c r="A65" s="3"/>
      <c r="B65" s="3"/>
      <c r="C65" s="3"/>
      <c r="D65" s="3"/>
      <c r="E65" s="75"/>
      <c r="O65" s="33" t="s">
        <v>82</v>
      </c>
      <c r="P65" s="112">
        <v>2.0930240544083096</v>
      </c>
      <c r="Q65" s="112"/>
      <c r="S65" s="33" t="s">
        <v>82</v>
      </c>
      <c r="T65" s="112">
        <v>2.0226909200367595</v>
      </c>
      <c r="U65" s="112"/>
      <c r="W65" s="33" t="s">
        <v>82</v>
      </c>
      <c r="X65" s="112">
        <v>2.0057459953178696</v>
      </c>
      <c r="Y65" s="112"/>
      <c r="AA65" s="33" t="s">
        <v>82</v>
      </c>
      <c r="AB65" s="112" t="e">
        <v>#NUM!</v>
      </c>
      <c r="AC65" s="112"/>
      <c r="AE65" s="33" t="s">
        <v>82</v>
      </c>
      <c r="AF65" s="112">
        <v>2.0930240544083096</v>
      </c>
      <c r="AG65" s="112"/>
      <c r="AI65" s="33" t="s">
        <v>82</v>
      </c>
      <c r="AJ65" s="112">
        <v>2.0024654592910065</v>
      </c>
      <c r="AK65" s="112"/>
      <c r="AM65" s="33" t="s">
        <v>82</v>
      </c>
      <c r="AN65" s="112">
        <v>2.0040447832891455</v>
      </c>
      <c r="AO65" s="112"/>
      <c r="AQ65" s="118" t="s">
        <v>154</v>
      </c>
      <c r="AR65" s="118" t="s">
        <v>17</v>
      </c>
      <c r="AS65" s="118" t="s">
        <v>28</v>
      </c>
      <c r="AT65" s="118" t="s">
        <v>36</v>
      </c>
      <c r="AU65" s="119" t="s">
        <v>84</v>
      </c>
      <c r="AV65" s="38">
        <v>5</v>
      </c>
      <c r="AW65" s="38">
        <v>0.3</v>
      </c>
      <c r="AX65" s="38">
        <v>0.01</v>
      </c>
      <c r="AY65" s="38">
        <v>2.6</v>
      </c>
      <c r="AZ65" s="38">
        <v>2.5000000000000001E-2</v>
      </c>
      <c r="BA65" s="38">
        <v>3.6</v>
      </c>
      <c r="BB65" s="38">
        <v>0.93</v>
      </c>
      <c r="BF65" s="3" t="s">
        <v>153</v>
      </c>
      <c r="BG65" s="3" t="s">
        <v>200</v>
      </c>
      <c r="BH65" s="3" t="s">
        <v>21</v>
      </c>
      <c r="BI65" s="3" t="s">
        <v>38</v>
      </c>
      <c r="BJ65" s="75" t="s">
        <v>84</v>
      </c>
      <c r="BK65" s="95">
        <v>5</v>
      </c>
      <c r="BL65" s="95">
        <v>0.05</v>
      </c>
      <c r="BM65" s="95">
        <v>0.01</v>
      </c>
      <c r="BN65" s="95">
        <v>0.5</v>
      </c>
      <c r="BO65" s="95">
        <v>2.5000000000000001E-2</v>
      </c>
      <c r="BP65" s="95">
        <v>3</v>
      </c>
      <c r="BQ65" s="95">
        <v>1.1000000000000001</v>
      </c>
    </row>
    <row r="66" spans="1:69" ht="13.5" thickBot="1" x14ac:dyDescent="0.25">
      <c r="A66" s="3"/>
      <c r="B66" s="3"/>
      <c r="C66" s="3"/>
      <c r="D66" s="3"/>
      <c r="E66" s="75"/>
      <c r="O66" s="127"/>
      <c r="P66" s="128"/>
      <c r="Q66" s="127"/>
      <c r="R66" s="129"/>
      <c r="S66" s="127"/>
      <c r="T66" s="128"/>
      <c r="U66" s="127"/>
      <c r="V66" s="129"/>
      <c r="W66" s="127"/>
      <c r="X66" s="128"/>
      <c r="Y66" s="127"/>
      <c r="Z66" s="129"/>
      <c r="AA66" s="127"/>
      <c r="AB66" s="128"/>
      <c r="AC66" s="127"/>
      <c r="AD66" s="129"/>
      <c r="AE66" s="127"/>
      <c r="AF66" s="128"/>
      <c r="AG66" s="127"/>
      <c r="AH66" s="129"/>
      <c r="AI66" s="127"/>
      <c r="AJ66" s="128"/>
      <c r="AK66" s="127"/>
      <c r="AL66" s="129"/>
      <c r="AM66" s="127"/>
      <c r="AN66" s="128"/>
      <c r="AO66" s="127"/>
      <c r="AQ66" s="120" t="s">
        <v>150</v>
      </c>
      <c r="AR66" s="120" t="s">
        <v>24</v>
      </c>
      <c r="AS66" s="120" t="s">
        <v>21</v>
      </c>
      <c r="AT66" s="120" t="s">
        <v>25</v>
      </c>
      <c r="AU66" s="121" t="s">
        <v>83</v>
      </c>
      <c r="AV66" s="138">
        <v>5</v>
      </c>
      <c r="AW66" s="138">
        <v>0.05</v>
      </c>
      <c r="AX66" s="138">
        <v>0.01</v>
      </c>
      <c r="AY66" s="138">
        <v>0.5</v>
      </c>
      <c r="AZ66" s="138">
        <v>2.5000000000000001E-2</v>
      </c>
      <c r="BA66" s="138">
        <v>2</v>
      </c>
      <c r="BB66" s="138">
        <v>0.39</v>
      </c>
      <c r="BF66" s="3" t="s">
        <v>153</v>
      </c>
      <c r="BG66" s="3" t="s">
        <v>200</v>
      </c>
      <c r="BH66" s="3" t="s">
        <v>21</v>
      </c>
      <c r="BI66" s="3" t="s">
        <v>38</v>
      </c>
      <c r="BJ66" s="75" t="s">
        <v>84</v>
      </c>
      <c r="BK66" s="95">
        <v>5</v>
      </c>
      <c r="BL66" s="95">
        <v>0.05</v>
      </c>
      <c r="BM66" s="95">
        <v>0.01</v>
      </c>
      <c r="BN66" s="95">
        <v>0.5</v>
      </c>
      <c r="BO66" s="95">
        <v>2.5000000000000001E-2</v>
      </c>
      <c r="BP66" s="95">
        <v>2.4</v>
      </c>
      <c r="BQ66" s="95">
        <v>0.1</v>
      </c>
    </row>
    <row r="67" spans="1:69" x14ac:dyDescent="0.2">
      <c r="A67" s="3"/>
      <c r="B67" s="3"/>
      <c r="C67" s="3"/>
      <c r="D67" s="3"/>
      <c r="E67" s="75"/>
      <c r="AQ67" s="120" t="s">
        <v>150</v>
      </c>
      <c r="AR67" s="120" t="s">
        <v>24</v>
      </c>
      <c r="AS67" s="120" t="s">
        <v>21</v>
      </c>
      <c r="AT67" s="120" t="s">
        <v>25</v>
      </c>
      <c r="AU67" s="121" t="s">
        <v>83</v>
      </c>
      <c r="AV67" s="138">
        <v>5</v>
      </c>
      <c r="AW67" s="138">
        <v>0.05</v>
      </c>
      <c r="AX67" s="138">
        <v>0.01</v>
      </c>
      <c r="AY67" s="138">
        <v>0.5</v>
      </c>
      <c r="AZ67" s="138">
        <v>2.5000000000000001E-2</v>
      </c>
      <c r="BA67" s="138">
        <v>0.36</v>
      </c>
      <c r="BB67" s="138">
        <v>0.39</v>
      </c>
      <c r="BF67" s="3" t="s">
        <v>153</v>
      </c>
      <c r="BG67" s="3" t="s">
        <v>200</v>
      </c>
      <c r="BH67" s="3" t="s">
        <v>21</v>
      </c>
      <c r="BI67" s="3" t="s">
        <v>38</v>
      </c>
      <c r="BJ67" s="75" t="s">
        <v>84</v>
      </c>
      <c r="BK67" s="95">
        <v>5</v>
      </c>
      <c r="BL67" s="95">
        <v>0.05</v>
      </c>
      <c r="BM67" s="95">
        <v>0.01</v>
      </c>
      <c r="BN67" s="95">
        <v>0.5</v>
      </c>
      <c r="BO67" s="95">
        <v>2.5000000000000001E-2</v>
      </c>
      <c r="BP67" s="95">
        <v>3.5</v>
      </c>
      <c r="BQ67" s="95">
        <v>1.2</v>
      </c>
    </row>
    <row r="68" spans="1:69" ht="18.75" x14ac:dyDescent="0.3">
      <c r="A68" s="3"/>
      <c r="B68" s="3"/>
      <c r="C68" s="3"/>
      <c r="D68" s="3"/>
      <c r="E68" s="75"/>
      <c r="O68" s="116" t="s">
        <v>213</v>
      </c>
      <c r="P68" s="116"/>
      <c r="AQ68" s="120" t="s">
        <v>150</v>
      </c>
      <c r="AR68" s="120" t="s">
        <v>24</v>
      </c>
      <c r="AS68" s="120" t="s">
        <v>21</v>
      </c>
      <c r="AT68" s="120" t="s">
        <v>25</v>
      </c>
      <c r="AU68" s="121" t="s">
        <v>83</v>
      </c>
      <c r="AV68" s="138">
        <v>5</v>
      </c>
      <c r="AW68" s="138">
        <v>0.05</v>
      </c>
      <c r="AX68" s="138">
        <v>0.01</v>
      </c>
      <c r="AY68" s="138">
        <v>0.5</v>
      </c>
      <c r="AZ68" s="138">
        <v>2.5000000000000001E-2</v>
      </c>
      <c r="BA68" s="138">
        <v>1.2</v>
      </c>
      <c r="BB68" s="138">
        <v>0.25</v>
      </c>
      <c r="BF68" s="3" t="s">
        <v>153</v>
      </c>
      <c r="BG68" s="3" t="s">
        <v>200</v>
      </c>
      <c r="BH68" s="3" t="s">
        <v>21</v>
      </c>
      <c r="BI68" s="3" t="s">
        <v>38</v>
      </c>
      <c r="BJ68" s="75" t="s">
        <v>84</v>
      </c>
      <c r="BK68" s="95">
        <v>5</v>
      </c>
      <c r="BL68" s="95">
        <v>0.05</v>
      </c>
      <c r="BM68" s="95">
        <v>0.01</v>
      </c>
      <c r="BN68" s="95">
        <v>0.5</v>
      </c>
      <c r="BO68" s="95">
        <v>2.5000000000000001E-2</v>
      </c>
      <c r="BP68" s="95">
        <v>1.9</v>
      </c>
      <c r="BQ68" s="95">
        <v>1.3</v>
      </c>
    </row>
    <row r="69" spans="1:69" x14ac:dyDescent="0.2">
      <c r="A69" s="3"/>
      <c r="B69" s="3"/>
      <c r="C69" s="3"/>
      <c r="D69" s="3"/>
      <c r="E69" s="75"/>
      <c r="O69" t="s">
        <v>72</v>
      </c>
      <c r="AQ69" s="120" t="s">
        <v>150</v>
      </c>
      <c r="AR69" s="120" t="s">
        <v>24</v>
      </c>
      <c r="AS69" s="120" t="s">
        <v>21</v>
      </c>
      <c r="AT69" s="120" t="s">
        <v>25</v>
      </c>
      <c r="AU69" s="121" t="s">
        <v>83</v>
      </c>
      <c r="AV69" s="138">
        <v>7.5</v>
      </c>
      <c r="AW69" s="138">
        <v>0.12</v>
      </c>
      <c r="AX69" s="138">
        <v>0.01</v>
      </c>
      <c r="AY69" s="138">
        <v>0.5</v>
      </c>
      <c r="AZ69" s="138">
        <v>2.5000000000000001E-2</v>
      </c>
      <c r="BA69" s="138">
        <v>2.2999999999999998</v>
      </c>
      <c r="BB69" s="138">
        <v>0.28000000000000003</v>
      </c>
      <c r="BF69" s="3" t="s">
        <v>153</v>
      </c>
      <c r="BG69" s="3" t="s">
        <v>200</v>
      </c>
      <c r="BH69" s="3" t="s">
        <v>21</v>
      </c>
      <c r="BI69" s="3" t="s">
        <v>38</v>
      </c>
      <c r="BJ69" s="75" t="s">
        <v>84</v>
      </c>
      <c r="BK69" s="95">
        <v>5</v>
      </c>
      <c r="BL69" s="95">
        <v>0.05</v>
      </c>
      <c r="BM69" s="95">
        <v>0.01</v>
      </c>
      <c r="BN69" s="95">
        <v>0.5</v>
      </c>
      <c r="BO69" s="95">
        <v>2.5000000000000001E-2</v>
      </c>
      <c r="BP69" s="95">
        <v>4.3</v>
      </c>
      <c r="BQ69" s="95">
        <v>0.1</v>
      </c>
    </row>
    <row r="70" spans="1:69" ht="15.75" thickBot="1" x14ac:dyDescent="0.3">
      <c r="A70" s="3"/>
      <c r="B70" s="3"/>
      <c r="C70" s="3"/>
      <c r="D70" s="3"/>
      <c r="E70" s="75"/>
      <c r="O70" s="39" t="s">
        <v>5</v>
      </c>
      <c r="S70" s="39" t="s">
        <v>6</v>
      </c>
      <c r="W70" s="39" t="s">
        <v>7</v>
      </c>
      <c r="AA70" s="39" t="s">
        <v>8</v>
      </c>
      <c r="AE70" s="39" t="s">
        <v>9</v>
      </c>
      <c r="AI70" s="39" t="s">
        <v>11</v>
      </c>
      <c r="AM70" s="39" t="s">
        <v>12</v>
      </c>
      <c r="AQ70" s="120" t="s">
        <v>150</v>
      </c>
      <c r="AR70" s="120" t="s">
        <v>24</v>
      </c>
      <c r="AS70" s="120" t="s">
        <v>21</v>
      </c>
      <c r="AT70" s="120" t="s">
        <v>25</v>
      </c>
      <c r="AU70" s="121" t="s">
        <v>83</v>
      </c>
      <c r="AV70" s="138">
        <v>5</v>
      </c>
      <c r="AW70" s="138">
        <v>0.15</v>
      </c>
      <c r="AX70" s="138">
        <v>0.01</v>
      </c>
      <c r="AY70" s="138">
        <v>0.5</v>
      </c>
      <c r="AZ70" s="138">
        <v>2.5000000000000001E-2</v>
      </c>
      <c r="BA70" s="138">
        <v>6.1</v>
      </c>
      <c r="BB70" s="138">
        <v>0.33</v>
      </c>
      <c r="BF70" s="3" t="s">
        <v>153</v>
      </c>
      <c r="BG70" s="3" t="s">
        <v>200</v>
      </c>
      <c r="BH70" s="3" t="s">
        <v>21</v>
      </c>
      <c r="BI70" s="3" t="s">
        <v>38</v>
      </c>
      <c r="BJ70" s="75" t="s">
        <v>84</v>
      </c>
      <c r="BK70" s="95">
        <v>5</v>
      </c>
      <c r="BL70" s="95">
        <v>0.05</v>
      </c>
      <c r="BM70" s="95">
        <v>0.01</v>
      </c>
      <c r="BN70" s="95">
        <v>0.5</v>
      </c>
      <c r="BO70" s="95">
        <v>2.5000000000000001E-2</v>
      </c>
      <c r="BP70" s="95">
        <v>2.8</v>
      </c>
      <c r="BQ70" s="95">
        <v>0.1</v>
      </c>
    </row>
    <row r="71" spans="1:69" x14ac:dyDescent="0.2">
      <c r="A71" s="3"/>
      <c r="B71" s="3"/>
      <c r="C71" s="3"/>
      <c r="D71" s="3"/>
      <c r="E71" s="75"/>
      <c r="O71" s="34"/>
      <c r="P71" s="34" t="s">
        <v>83</v>
      </c>
      <c r="Q71" s="34" t="s">
        <v>84</v>
      </c>
      <c r="S71" s="34"/>
      <c r="T71" s="34" t="s">
        <v>83</v>
      </c>
      <c r="U71" s="34" t="s">
        <v>84</v>
      </c>
      <c r="W71" s="34"/>
      <c r="X71" s="34" t="s">
        <v>83</v>
      </c>
      <c r="Y71" s="34" t="s">
        <v>84</v>
      </c>
      <c r="AA71" s="34"/>
      <c r="AB71" s="34" t="s">
        <v>83</v>
      </c>
      <c r="AC71" s="34" t="s">
        <v>84</v>
      </c>
      <c r="AE71" s="34"/>
      <c r="AF71" s="34" t="s">
        <v>83</v>
      </c>
      <c r="AG71" s="34" t="s">
        <v>84</v>
      </c>
      <c r="AI71" s="34"/>
      <c r="AJ71" s="34" t="s">
        <v>83</v>
      </c>
      <c r="AK71" s="34" t="s">
        <v>84</v>
      </c>
      <c r="AM71" s="34"/>
      <c r="AN71" s="34" t="s">
        <v>83</v>
      </c>
      <c r="AO71" s="34" t="s">
        <v>84</v>
      </c>
      <c r="AQ71" s="120" t="s">
        <v>150</v>
      </c>
      <c r="AR71" s="120" t="s">
        <v>24</v>
      </c>
      <c r="AS71" s="120" t="s">
        <v>21</v>
      </c>
      <c r="AT71" s="120" t="s">
        <v>25</v>
      </c>
      <c r="AU71" s="121" t="s">
        <v>83</v>
      </c>
      <c r="AV71" s="138">
        <v>5</v>
      </c>
      <c r="AW71" s="138">
        <v>0.12</v>
      </c>
      <c r="AX71" s="138">
        <v>0.01</v>
      </c>
      <c r="AY71" s="138">
        <v>0.5</v>
      </c>
      <c r="AZ71" s="138">
        <v>2.5000000000000001E-2</v>
      </c>
      <c r="BA71" s="138">
        <v>1.5</v>
      </c>
      <c r="BB71" s="138">
        <v>0.26</v>
      </c>
      <c r="BF71" s="3" t="s">
        <v>153</v>
      </c>
      <c r="BG71" s="3" t="s">
        <v>200</v>
      </c>
      <c r="BH71" s="3" t="s">
        <v>21</v>
      </c>
      <c r="BI71" s="3" t="s">
        <v>38</v>
      </c>
      <c r="BJ71" s="75" t="s">
        <v>84</v>
      </c>
      <c r="BK71" s="95">
        <v>5</v>
      </c>
      <c r="BL71" s="95">
        <v>0.05</v>
      </c>
      <c r="BM71" s="95">
        <v>0.01</v>
      </c>
      <c r="BN71" s="95">
        <v>0.5</v>
      </c>
      <c r="BO71" s="95">
        <v>2.5000000000000001E-2</v>
      </c>
      <c r="BP71" s="95">
        <v>3.3</v>
      </c>
      <c r="BQ71" s="95">
        <v>0.1</v>
      </c>
    </row>
    <row r="72" spans="1:69" x14ac:dyDescent="0.2">
      <c r="A72" s="3"/>
      <c r="B72" s="3"/>
      <c r="C72" s="3"/>
      <c r="D72" s="3"/>
      <c r="E72" s="75"/>
      <c r="O72" s="32" t="s">
        <v>73</v>
      </c>
      <c r="P72" s="112">
        <v>5.1749999999999998</v>
      </c>
      <c r="Q72" s="112">
        <v>7.1842105263157894</v>
      </c>
      <c r="S72" s="32" t="s">
        <v>73</v>
      </c>
      <c r="T72" s="112">
        <v>8.5999999999999924E-2</v>
      </c>
      <c r="U72" s="112">
        <v>5.7631578947368423E-2</v>
      </c>
      <c r="W72" s="32" t="s">
        <v>73</v>
      </c>
      <c r="X72" s="112">
        <v>2.0875000000000012E-2</v>
      </c>
      <c r="Y72" s="112">
        <v>1.0000000000000004E-2</v>
      </c>
      <c r="AA72" s="32" t="s">
        <v>73</v>
      </c>
      <c r="AB72" s="112">
        <v>0.50875000000000004</v>
      </c>
      <c r="AC72" s="112">
        <v>0.53947368421052633</v>
      </c>
      <c r="AE72" s="32" t="s">
        <v>73</v>
      </c>
      <c r="AF72" s="112">
        <v>5.4149999999999976E-2</v>
      </c>
      <c r="AG72" s="112">
        <v>2.9342105263157902E-2</v>
      </c>
      <c r="AI72" s="32" t="s">
        <v>73</v>
      </c>
      <c r="AJ72" s="112">
        <v>5.4205000000000005</v>
      </c>
      <c r="AK72" s="112">
        <v>4.3921052631578945</v>
      </c>
      <c r="AM72" s="32" t="s">
        <v>73</v>
      </c>
      <c r="AN72" s="112">
        <v>1.1034999999999999</v>
      </c>
      <c r="AO72" s="112">
        <v>0.7942105263157897</v>
      </c>
      <c r="AQ72" s="120" t="s">
        <v>150</v>
      </c>
      <c r="AR72" s="120" t="s">
        <v>24</v>
      </c>
      <c r="AS72" s="120" t="s">
        <v>21</v>
      </c>
      <c r="AT72" s="120" t="s">
        <v>25</v>
      </c>
      <c r="AU72" s="121" t="s">
        <v>83</v>
      </c>
      <c r="AV72" s="138">
        <v>5</v>
      </c>
      <c r="AW72" s="138">
        <v>0.11</v>
      </c>
      <c r="AX72" s="138">
        <v>0.01</v>
      </c>
      <c r="AY72" s="138">
        <v>0.5</v>
      </c>
      <c r="AZ72" s="138">
        <v>2.5000000000000001E-2</v>
      </c>
      <c r="BA72" s="138">
        <v>1.6</v>
      </c>
      <c r="BB72" s="138">
        <v>0.27</v>
      </c>
      <c r="BF72" s="3" t="s">
        <v>153</v>
      </c>
      <c r="BG72" s="3" t="s">
        <v>200</v>
      </c>
      <c r="BH72" s="3" t="s">
        <v>28</v>
      </c>
      <c r="BI72" s="136" t="s">
        <v>14</v>
      </c>
      <c r="BJ72" s="137" t="s">
        <v>84</v>
      </c>
      <c r="BK72" s="95">
        <v>5</v>
      </c>
      <c r="BL72" s="95">
        <v>0.05</v>
      </c>
      <c r="BM72" s="95">
        <v>0.01</v>
      </c>
      <c r="BN72" s="95">
        <v>0.5</v>
      </c>
      <c r="BO72" s="95">
        <v>2.5000000000000001E-2</v>
      </c>
      <c r="BP72" s="95">
        <v>6.5</v>
      </c>
      <c r="BQ72" s="95">
        <v>0.1</v>
      </c>
    </row>
    <row r="73" spans="1:69" x14ac:dyDescent="0.2">
      <c r="A73" s="3"/>
      <c r="B73" s="3"/>
      <c r="C73" s="3"/>
      <c r="D73" s="3"/>
      <c r="E73" s="75"/>
      <c r="O73" s="32" t="s">
        <v>74</v>
      </c>
      <c r="P73" s="112">
        <v>1.2250000000000023</v>
      </c>
      <c r="Q73" s="112">
        <v>37.019203413940254</v>
      </c>
      <c r="S73" s="32" t="s">
        <v>74</v>
      </c>
      <c r="T73" s="112">
        <v>1.3850256410256395E-2</v>
      </c>
      <c r="U73" s="112">
        <v>6.9423897581792518E-4</v>
      </c>
      <c r="W73" s="32" t="s">
        <v>74</v>
      </c>
      <c r="X73" s="112">
        <v>5.6770192307692413E-4</v>
      </c>
      <c r="Y73" s="112">
        <v>1.2362388156539689E-35</v>
      </c>
      <c r="AA73" s="32" t="s">
        <v>74</v>
      </c>
      <c r="AB73" s="112">
        <v>3.0624999999999567E-3</v>
      </c>
      <c r="AC73" s="112">
        <v>5.9210526315789477E-2</v>
      </c>
      <c r="AE73" s="32" t="s">
        <v>74</v>
      </c>
      <c r="AF73" s="112">
        <v>1.7321307692307686E-3</v>
      </c>
      <c r="AG73" s="112">
        <v>7.1644736842105283E-4</v>
      </c>
      <c r="AI73" s="32" t="s">
        <v>74</v>
      </c>
      <c r="AJ73" s="112">
        <v>13.182574102564086</v>
      </c>
      <c r="AK73" s="112">
        <v>1.772638691322908</v>
      </c>
      <c r="AM73" s="32" t="s">
        <v>74</v>
      </c>
      <c r="AN73" s="112">
        <v>0.23800282051282076</v>
      </c>
      <c r="AO73" s="112">
        <v>0.41614935988620211</v>
      </c>
      <c r="AQ73" s="120" t="s">
        <v>150</v>
      </c>
      <c r="AR73" s="120" t="s">
        <v>24</v>
      </c>
      <c r="AS73" s="120" t="s">
        <v>21</v>
      </c>
      <c r="AT73" s="120" t="s">
        <v>25</v>
      </c>
      <c r="AU73" s="121" t="s">
        <v>83</v>
      </c>
      <c r="AV73" s="138">
        <v>68</v>
      </c>
      <c r="AW73" s="138">
        <v>0.16</v>
      </c>
      <c r="AX73" s="138">
        <v>0.01</v>
      </c>
      <c r="AY73" s="138">
        <v>0.5</v>
      </c>
      <c r="AZ73" s="138">
        <v>6.7000000000000004E-2</v>
      </c>
      <c r="BA73" s="138">
        <v>6.3</v>
      </c>
      <c r="BB73" s="138">
        <v>0.26</v>
      </c>
      <c r="BF73" s="3" t="s">
        <v>153</v>
      </c>
      <c r="BG73" s="3" t="s">
        <v>200</v>
      </c>
      <c r="BH73" s="3" t="s">
        <v>28</v>
      </c>
      <c r="BI73" s="136" t="s">
        <v>14</v>
      </c>
      <c r="BJ73" s="137" t="s">
        <v>84</v>
      </c>
      <c r="BK73" s="95">
        <v>5</v>
      </c>
      <c r="BL73" s="95">
        <v>0.05</v>
      </c>
      <c r="BM73" s="95">
        <v>0.01</v>
      </c>
      <c r="BN73" s="95">
        <v>0.5</v>
      </c>
      <c r="BO73" s="95">
        <v>2.5000000000000001E-2</v>
      </c>
      <c r="BP73" s="95">
        <v>0.1</v>
      </c>
      <c r="BQ73" s="95">
        <v>0.1</v>
      </c>
    </row>
    <row r="74" spans="1:69" x14ac:dyDescent="0.2">
      <c r="A74" s="3"/>
      <c r="B74" s="3"/>
      <c r="C74" s="3"/>
      <c r="D74" s="3"/>
      <c r="E74" s="75"/>
      <c r="O74" s="32" t="s">
        <v>75</v>
      </c>
      <c r="P74" s="112">
        <v>40</v>
      </c>
      <c r="Q74" s="112">
        <v>38</v>
      </c>
      <c r="S74" s="32" t="s">
        <v>75</v>
      </c>
      <c r="T74" s="112">
        <v>40</v>
      </c>
      <c r="U74" s="112">
        <v>38</v>
      </c>
      <c r="W74" s="32" t="s">
        <v>75</v>
      </c>
      <c r="X74" s="112">
        <v>40</v>
      </c>
      <c r="Y74" s="112">
        <v>38</v>
      </c>
      <c r="AA74" s="32" t="s">
        <v>75</v>
      </c>
      <c r="AB74" s="112">
        <v>40</v>
      </c>
      <c r="AC74" s="112">
        <v>38</v>
      </c>
      <c r="AE74" s="32" t="s">
        <v>75</v>
      </c>
      <c r="AF74" s="112">
        <v>40</v>
      </c>
      <c r="AG74" s="112">
        <v>38</v>
      </c>
      <c r="AI74" s="32" t="s">
        <v>75</v>
      </c>
      <c r="AJ74" s="112">
        <v>40</v>
      </c>
      <c r="AK74" s="112">
        <v>38</v>
      </c>
      <c r="AM74" s="32" t="s">
        <v>75</v>
      </c>
      <c r="AN74" s="112">
        <v>40</v>
      </c>
      <c r="AO74" s="112">
        <v>38</v>
      </c>
      <c r="AQ74" s="120" t="s">
        <v>151</v>
      </c>
      <c r="AR74" s="120" t="s">
        <v>29</v>
      </c>
      <c r="AS74" s="120" t="s">
        <v>21</v>
      </c>
      <c r="AT74" s="120" t="s">
        <v>25</v>
      </c>
      <c r="AU74" s="121" t="s">
        <v>83</v>
      </c>
      <c r="AV74" s="138">
        <v>5.5</v>
      </c>
      <c r="AW74" s="138">
        <v>0.05</v>
      </c>
      <c r="AX74" s="138">
        <v>0.01</v>
      </c>
      <c r="AY74" s="138">
        <v>0.5</v>
      </c>
      <c r="AZ74" s="138">
        <v>2.5000000000000001E-2</v>
      </c>
      <c r="BA74" s="138">
        <v>0.34</v>
      </c>
      <c r="BB74" s="138">
        <v>0.33</v>
      </c>
      <c r="BF74" s="3" t="s">
        <v>153</v>
      </c>
      <c r="BG74" s="3" t="s">
        <v>200</v>
      </c>
      <c r="BH74" s="3" t="s">
        <v>28</v>
      </c>
      <c r="BI74" s="136" t="s">
        <v>14</v>
      </c>
      <c r="BJ74" s="137" t="s">
        <v>84</v>
      </c>
      <c r="BK74" s="95">
        <v>5</v>
      </c>
      <c r="BL74" s="95">
        <v>0.05</v>
      </c>
      <c r="BM74" s="95">
        <v>0.01</v>
      </c>
      <c r="BN74" s="95">
        <v>46</v>
      </c>
      <c r="BO74" s="95">
        <v>2.5000000000000001E-2</v>
      </c>
      <c r="BP74" s="95">
        <v>0.1</v>
      </c>
      <c r="BQ74" s="95">
        <v>0.1</v>
      </c>
    </row>
    <row r="75" spans="1:69" x14ac:dyDescent="0.2">
      <c r="A75" s="3"/>
      <c r="B75" s="3"/>
      <c r="C75" s="3"/>
      <c r="D75" s="3"/>
      <c r="E75" s="75"/>
      <c r="O75" s="32" t="s">
        <v>76</v>
      </c>
      <c r="P75" s="22">
        <v>0</v>
      </c>
      <c r="Q75" s="112"/>
      <c r="S75" s="32" t="s">
        <v>76</v>
      </c>
      <c r="T75" s="22">
        <v>0</v>
      </c>
      <c r="U75" s="112"/>
      <c r="W75" s="32" t="s">
        <v>76</v>
      </c>
      <c r="X75" s="22">
        <v>0</v>
      </c>
      <c r="Y75" s="112"/>
      <c r="AA75" s="32" t="s">
        <v>76</v>
      </c>
      <c r="AB75" s="22">
        <v>0</v>
      </c>
      <c r="AC75" s="112"/>
      <c r="AE75" s="32" t="s">
        <v>76</v>
      </c>
      <c r="AF75" s="22">
        <v>0</v>
      </c>
      <c r="AG75" s="112"/>
      <c r="AI75" s="32" t="s">
        <v>76</v>
      </c>
      <c r="AJ75" s="22">
        <v>0</v>
      </c>
      <c r="AK75" s="112"/>
      <c r="AM75" s="32" t="s">
        <v>76</v>
      </c>
      <c r="AN75" s="22">
        <v>0</v>
      </c>
      <c r="AO75" s="112"/>
      <c r="AQ75" s="120" t="s">
        <v>151</v>
      </c>
      <c r="AR75" s="120" t="s">
        <v>29</v>
      </c>
      <c r="AS75" s="120" t="s">
        <v>21</v>
      </c>
      <c r="AT75" s="120" t="s">
        <v>25</v>
      </c>
      <c r="AU75" s="121" t="s">
        <v>83</v>
      </c>
      <c r="AV75" s="138">
        <v>5</v>
      </c>
      <c r="AW75" s="138">
        <v>0.05</v>
      </c>
      <c r="AX75" s="138">
        <v>0.01</v>
      </c>
      <c r="AY75" s="138">
        <v>0.5</v>
      </c>
      <c r="AZ75" s="138">
        <v>2.5000000000000001E-2</v>
      </c>
      <c r="BA75" s="138">
        <v>0.64</v>
      </c>
      <c r="BB75" s="138">
        <v>0.31</v>
      </c>
      <c r="BF75" s="3" t="s">
        <v>153</v>
      </c>
      <c r="BG75" s="3" t="s">
        <v>200</v>
      </c>
      <c r="BH75" s="3" t="s">
        <v>28</v>
      </c>
      <c r="BI75" s="136" t="s">
        <v>14</v>
      </c>
      <c r="BJ75" s="137" t="s">
        <v>84</v>
      </c>
      <c r="BK75" s="95">
        <v>5</v>
      </c>
      <c r="BL75" s="95">
        <v>0.05</v>
      </c>
      <c r="BM75" s="95">
        <v>0.01</v>
      </c>
      <c r="BN75" s="95">
        <v>0.5</v>
      </c>
      <c r="BO75" s="95">
        <v>2.5000000000000001E-2</v>
      </c>
      <c r="BP75" s="95">
        <v>0.1</v>
      </c>
      <c r="BQ75" s="95">
        <v>0.1</v>
      </c>
    </row>
    <row r="76" spans="1:69" x14ac:dyDescent="0.2">
      <c r="A76" s="3"/>
      <c r="B76" s="3"/>
      <c r="C76" s="3"/>
      <c r="D76" s="3"/>
      <c r="E76" s="75"/>
      <c r="O76" s="32" t="s">
        <v>77</v>
      </c>
      <c r="P76" s="22">
        <v>39</v>
      </c>
      <c r="Q76" s="112"/>
      <c r="S76" s="32" t="s">
        <v>77</v>
      </c>
      <c r="T76" s="22">
        <v>43</v>
      </c>
      <c r="U76" s="112"/>
      <c r="W76" s="32" t="s">
        <v>77</v>
      </c>
      <c r="X76" s="22">
        <v>39</v>
      </c>
      <c r="Y76" s="112"/>
      <c r="AA76" s="32" t="s">
        <v>77</v>
      </c>
      <c r="AB76" s="22">
        <v>41</v>
      </c>
      <c r="AC76" s="112"/>
      <c r="AE76" s="32" t="s">
        <v>77</v>
      </c>
      <c r="AF76" s="22">
        <v>67</v>
      </c>
      <c r="AG76" s="112"/>
      <c r="AI76" s="32" t="s">
        <v>77</v>
      </c>
      <c r="AJ76" s="22">
        <v>50</v>
      </c>
      <c r="AK76" s="112"/>
      <c r="AM76" s="32" t="s">
        <v>77</v>
      </c>
      <c r="AN76" s="22">
        <v>69</v>
      </c>
      <c r="AO76" s="112"/>
      <c r="AQ76" s="120" t="s">
        <v>151</v>
      </c>
      <c r="AR76" s="120" t="s">
        <v>29</v>
      </c>
      <c r="AS76" s="120" t="s">
        <v>21</v>
      </c>
      <c r="AT76" s="120" t="s">
        <v>25</v>
      </c>
      <c r="AU76" s="121" t="s">
        <v>83</v>
      </c>
      <c r="AV76" s="138">
        <v>5</v>
      </c>
      <c r="AW76" s="138">
        <v>0.05</v>
      </c>
      <c r="AX76" s="138">
        <v>0.01</v>
      </c>
      <c r="AY76" s="138">
        <v>0.5</v>
      </c>
      <c r="AZ76" s="138">
        <v>2.5000000000000001E-2</v>
      </c>
      <c r="BA76" s="138">
        <v>0.52</v>
      </c>
      <c r="BB76" s="138">
        <v>0.25</v>
      </c>
      <c r="BF76" s="3" t="s">
        <v>153</v>
      </c>
      <c r="BG76" s="3" t="s">
        <v>200</v>
      </c>
      <c r="BH76" s="3" t="s">
        <v>28</v>
      </c>
      <c r="BI76" s="136" t="s">
        <v>14</v>
      </c>
      <c r="BJ76" s="137" t="s">
        <v>84</v>
      </c>
      <c r="BK76" s="95">
        <v>5</v>
      </c>
      <c r="BL76" s="95">
        <v>0.05</v>
      </c>
      <c r="BM76" s="95">
        <v>0.01</v>
      </c>
      <c r="BN76" s="95">
        <v>56</v>
      </c>
      <c r="BO76" s="95">
        <v>2.5000000000000001E-2</v>
      </c>
      <c r="BP76" s="95">
        <v>0.1</v>
      </c>
      <c r="BQ76" s="95">
        <v>9.8000000000000007</v>
      </c>
    </row>
    <row r="77" spans="1:69" x14ac:dyDescent="0.2">
      <c r="A77" s="3"/>
      <c r="B77" s="3"/>
      <c r="C77" s="3"/>
      <c r="D77" s="3"/>
      <c r="E77" s="75"/>
      <c r="O77" s="32" t="s">
        <v>78</v>
      </c>
      <c r="P77" s="112">
        <v>-2.0043911857596961</v>
      </c>
      <c r="Q77" s="112"/>
      <c r="S77" s="32" t="s">
        <v>78</v>
      </c>
      <c r="T77" s="112">
        <v>1.485836403170953</v>
      </c>
      <c r="U77" s="112"/>
      <c r="W77" s="32" t="s">
        <v>78</v>
      </c>
      <c r="X77" s="112">
        <v>2.8866828935201272</v>
      </c>
      <c r="Y77" s="112"/>
      <c r="AA77" s="32" t="s">
        <v>78</v>
      </c>
      <c r="AB77" s="112">
        <v>-0.75988822062198569</v>
      </c>
      <c r="AC77" s="112"/>
      <c r="AE77" s="32" t="s">
        <v>78</v>
      </c>
      <c r="AF77" s="112">
        <v>3.1466205391775213</v>
      </c>
      <c r="AG77" s="112"/>
      <c r="AI77" s="32" t="s">
        <v>78</v>
      </c>
      <c r="AJ77" s="112">
        <v>1.6766526382149127</v>
      </c>
      <c r="AK77" s="112"/>
      <c r="AM77" s="32" t="s">
        <v>78</v>
      </c>
      <c r="AN77" s="112">
        <v>2.3790534086416448</v>
      </c>
      <c r="AO77" s="112"/>
      <c r="AQ77" s="120" t="s">
        <v>151</v>
      </c>
      <c r="AR77" s="120" t="s">
        <v>29</v>
      </c>
      <c r="AS77" s="120" t="s">
        <v>21</v>
      </c>
      <c r="AT77" s="120" t="s">
        <v>25</v>
      </c>
      <c r="AU77" s="121" t="s">
        <v>83</v>
      </c>
      <c r="AV77" s="138">
        <v>5</v>
      </c>
      <c r="AW77" s="138">
        <v>0.05</v>
      </c>
      <c r="AX77" s="138">
        <v>0.01</v>
      </c>
      <c r="AY77" s="138">
        <v>0.5</v>
      </c>
      <c r="AZ77" s="138">
        <v>2.5000000000000001E-2</v>
      </c>
      <c r="BA77" s="138">
        <v>0.54</v>
      </c>
      <c r="BB77" s="138">
        <v>0.15</v>
      </c>
      <c r="BF77" s="3" t="s">
        <v>153</v>
      </c>
      <c r="BG77" s="3" t="s">
        <v>200</v>
      </c>
      <c r="BH77" s="3" t="s">
        <v>28</v>
      </c>
      <c r="BI77" s="136" t="s">
        <v>14</v>
      </c>
      <c r="BJ77" s="137" t="s">
        <v>84</v>
      </c>
      <c r="BK77" s="95">
        <v>5</v>
      </c>
      <c r="BL77" s="95">
        <v>0.05</v>
      </c>
      <c r="BM77" s="95">
        <v>0.01</v>
      </c>
      <c r="BN77" s="95">
        <v>260</v>
      </c>
      <c r="BO77" s="95">
        <v>2.5000000000000001E-2</v>
      </c>
      <c r="BP77" s="95">
        <v>1.9</v>
      </c>
      <c r="BQ77" s="95">
        <v>15</v>
      </c>
    </row>
    <row r="78" spans="1:69" x14ac:dyDescent="0.2">
      <c r="A78" s="3"/>
      <c r="B78" s="3"/>
      <c r="C78" s="3"/>
      <c r="D78" s="3"/>
      <c r="E78" s="75"/>
      <c r="O78" s="32" t="s">
        <v>79</v>
      </c>
      <c r="P78" s="112">
        <v>2.6003551680151161E-2</v>
      </c>
      <c r="Q78" s="112"/>
      <c r="S78" s="32" t="s">
        <v>79</v>
      </c>
      <c r="T78" s="112">
        <v>7.2308943508141751E-2</v>
      </c>
      <c r="U78" s="112"/>
      <c r="W78" s="32" t="s">
        <v>79</v>
      </c>
      <c r="X78" s="112">
        <v>3.1586107301307081E-3</v>
      </c>
      <c r="Y78" s="112"/>
      <c r="AA78" s="32" t="s">
        <v>79</v>
      </c>
      <c r="AB78" s="112">
        <v>0.22583446562544246</v>
      </c>
      <c r="AC78" s="112"/>
      <c r="AE78" s="32" t="s">
        <v>79</v>
      </c>
      <c r="AF78" s="112">
        <v>1.2323012765132538E-3</v>
      </c>
      <c r="AG78" s="112"/>
      <c r="AI78" s="32" t="s">
        <v>79</v>
      </c>
      <c r="AJ78" s="112">
        <v>4.992639502113988E-2</v>
      </c>
      <c r="AK78" s="112"/>
      <c r="AM78" s="32" t="s">
        <v>79</v>
      </c>
      <c r="AN78" s="112">
        <v>1.0064295755011951E-2</v>
      </c>
      <c r="AO78" s="112"/>
      <c r="AQ78" s="120" t="s">
        <v>151</v>
      </c>
      <c r="AR78" s="120" t="s">
        <v>29</v>
      </c>
      <c r="AS78" s="120" t="s">
        <v>21</v>
      </c>
      <c r="AT78" s="120" t="s">
        <v>25</v>
      </c>
      <c r="AU78" s="121" t="s">
        <v>83</v>
      </c>
      <c r="AV78" s="138">
        <v>5</v>
      </c>
      <c r="AW78" s="138">
        <v>0.11</v>
      </c>
      <c r="AX78" s="138">
        <v>0.01</v>
      </c>
      <c r="AY78" s="138">
        <v>0.5</v>
      </c>
      <c r="AZ78" s="138">
        <v>2.5000000000000001E-2</v>
      </c>
      <c r="BA78" s="138">
        <v>1.3</v>
      </c>
      <c r="BB78" s="138">
        <v>0.43</v>
      </c>
      <c r="BF78" s="3" t="s">
        <v>153</v>
      </c>
      <c r="BG78" s="3" t="s">
        <v>200</v>
      </c>
      <c r="BH78" s="3" t="s">
        <v>28</v>
      </c>
      <c r="BI78" s="136" t="s">
        <v>14</v>
      </c>
      <c r="BJ78" s="137" t="s">
        <v>84</v>
      </c>
      <c r="BK78" s="95">
        <v>5</v>
      </c>
      <c r="BL78" s="95">
        <v>0.05</v>
      </c>
      <c r="BM78" s="95">
        <v>0.01</v>
      </c>
      <c r="BN78" s="95">
        <v>63</v>
      </c>
      <c r="BO78" s="95">
        <v>2.5000000000000001E-2</v>
      </c>
      <c r="BP78" s="95">
        <v>1.3</v>
      </c>
      <c r="BQ78" s="95">
        <v>16</v>
      </c>
    </row>
    <row r="79" spans="1:69" x14ac:dyDescent="0.2">
      <c r="A79" s="3"/>
      <c r="B79" s="3"/>
      <c r="C79" s="3"/>
      <c r="D79" s="3"/>
      <c r="E79" s="75"/>
      <c r="O79" s="32" t="s">
        <v>80</v>
      </c>
      <c r="P79" s="112">
        <v>1.6848751217112248</v>
      </c>
      <c r="Q79" s="112"/>
      <c r="S79" s="32" t="s">
        <v>80</v>
      </c>
      <c r="T79" s="112">
        <v>1.6810707032025196</v>
      </c>
      <c r="U79" s="112"/>
      <c r="W79" s="32" t="s">
        <v>80</v>
      </c>
      <c r="X79" s="112">
        <v>1.6848751217112248</v>
      </c>
      <c r="Y79" s="112"/>
      <c r="AA79" s="32" t="s">
        <v>80</v>
      </c>
      <c r="AB79" s="112">
        <v>1.6828780021327077</v>
      </c>
      <c r="AC79" s="112"/>
      <c r="AE79" s="32" t="s">
        <v>80</v>
      </c>
      <c r="AF79" s="112">
        <v>1.6679161141074239</v>
      </c>
      <c r="AG79" s="112"/>
      <c r="AI79" s="32" t="s">
        <v>80</v>
      </c>
      <c r="AJ79" s="112">
        <v>1.6759050251630967</v>
      </c>
      <c r="AK79" s="112"/>
      <c r="AM79" s="32" t="s">
        <v>80</v>
      </c>
      <c r="AN79" s="112">
        <v>1.6672385486685533</v>
      </c>
      <c r="AO79" s="112"/>
      <c r="AQ79" s="120" t="s">
        <v>151</v>
      </c>
      <c r="AR79" s="120" t="s">
        <v>29</v>
      </c>
      <c r="AS79" s="120" t="s">
        <v>21</v>
      </c>
      <c r="AT79" s="120" t="s">
        <v>25</v>
      </c>
      <c r="AU79" s="121" t="s">
        <v>83</v>
      </c>
      <c r="AV79" s="138">
        <v>5</v>
      </c>
      <c r="AW79" s="138">
        <v>0.05</v>
      </c>
      <c r="AX79" s="138">
        <v>0.01</v>
      </c>
      <c r="AY79" s="138">
        <v>0.5</v>
      </c>
      <c r="AZ79" s="138">
        <v>2.5000000000000001E-2</v>
      </c>
      <c r="BA79" s="138">
        <v>5</v>
      </c>
      <c r="BB79" s="138">
        <v>0.36</v>
      </c>
      <c r="BF79" s="3" t="s">
        <v>153</v>
      </c>
      <c r="BG79" s="3" t="s">
        <v>200</v>
      </c>
      <c r="BH79" s="3" t="s">
        <v>28</v>
      </c>
      <c r="BI79" s="136" t="s">
        <v>14</v>
      </c>
      <c r="BJ79" s="137" t="s">
        <v>84</v>
      </c>
      <c r="BK79" s="95">
        <v>5</v>
      </c>
      <c r="BL79" s="95">
        <v>0.05</v>
      </c>
      <c r="BM79" s="95">
        <v>0.01</v>
      </c>
      <c r="BN79" s="95">
        <v>80</v>
      </c>
      <c r="BO79" s="95">
        <v>2.5000000000000001E-2</v>
      </c>
      <c r="BP79" s="95">
        <v>2</v>
      </c>
      <c r="BQ79" s="95">
        <v>11</v>
      </c>
    </row>
    <row r="80" spans="1:69" x14ac:dyDescent="0.2">
      <c r="A80" s="3"/>
      <c r="B80" s="3"/>
      <c r="C80" s="3"/>
      <c r="D80" s="3"/>
      <c r="E80" s="75"/>
      <c r="O80" s="32" t="s">
        <v>81</v>
      </c>
      <c r="P80" s="146">
        <v>5.2007103360302322E-2</v>
      </c>
      <c r="Q80" s="112"/>
      <c r="S80" s="32" t="s">
        <v>81</v>
      </c>
      <c r="T80" s="146">
        <v>0.1446178870162835</v>
      </c>
      <c r="U80" s="112"/>
      <c r="W80" s="32" t="s">
        <v>81</v>
      </c>
      <c r="X80" s="153">
        <v>6.3172214602614163E-3</v>
      </c>
      <c r="Y80" s="112"/>
      <c r="AA80" s="32" t="s">
        <v>81</v>
      </c>
      <c r="AB80" s="146">
        <v>0.45166893125088492</v>
      </c>
      <c r="AC80" s="112"/>
      <c r="AE80" s="32" t="s">
        <v>81</v>
      </c>
      <c r="AF80" s="153">
        <v>2.4646025530265076E-3</v>
      </c>
      <c r="AG80" s="112"/>
      <c r="AI80" s="32" t="s">
        <v>81</v>
      </c>
      <c r="AJ80" s="146">
        <v>9.985279004227976E-2</v>
      </c>
      <c r="AK80" s="112"/>
      <c r="AM80" s="32" t="s">
        <v>81</v>
      </c>
      <c r="AN80" s="153">
        <v>2.0128591510023903E-2</v>
      </c>
      <c r="AO80" s="112"/>
      <c r="AQ80" s="120" t="s">
        <v>151</v>
      </c>
      <c r="AR80" s="120" t="s">
        <v>29</v>
      </c>
      <c r="AS80" s="120" t="s">
        <v>21</v>
      </c>
      <c r="AT80" s="120" t="s">
        <v>25</v>
      </c>
      <c r="AU80" s="121" t="s">
        <v>83</v>
      </c>
      <c r="AV80" s="138">
        <v>5</v>
      </c>
      <c r="AW80" s="138">
        <v>0.05</v>
      </c>
      <c r="AX80" s="138">
        <v>0.01</v>
      </c>
      <c r="AY80" s="138">
        <v>0.5</v>
      </c>
      <c r="AZ80" s="138">
        <v>2.5000000000000001E-2</v>
      </c>
      <c r="BA80" s="138">
        <v>1.5</v>
      </c>
      <c r="BB80" s="138">
        <v>0.37</v>
      </c>
      <c r="BF80" s="3" t="s">
        <v>153</v>
      </c>
      <c r="BG80" s="3" t="s">
        <v>200</v>
      </c>
      <c r="BH80" s="3" t="s">
        <v>28</v>
      </c>
      <c r="BI80" s="136" t="s">
        <v>14</v>
      </c>
      <c r="BJ80" s="137" t="s">
        <v>84</v>
      </c>
      <c r="BK80" s="95">
        <v>5</v>
      </c>
      <c r="BL80" s="95">
        <v>0.05</v>
      </c>
      <c r="BM80" s="95">
        <v>0.01</v>
      </c>
      <c r="BN80" s="95">
        <v>210</v>
      </c>
      <c r="BO80" s="95">
        <v>2.5000000000000001E-2</v>
      </c>
      <c r="BP80" s="95">
        <v>1.6</v>
      </c>
      <c r="BQ80" s="95">
        <v>15</v>
      </c>
    </row>
    <row r="81" spans="1:69" ht="13.5" thickBot="1" x14ac:dyDescent="0.25">
      <c r="A81" s="3"/>
      <c r="B81" s="3"/>
      <c r="C81" s="3"/>
      <c r="D81" s="3"/>
      <c r="E81" s="75"/>
      <c r="O81" s="33" t="s">
        <v>82</v>
      </c>
      <c r="P81" s="112">
        <v>2.0226909200367595</v>
      </c>
      <c r="Q81" s="112"/>
      <c r="S81" s="33" t="s">
        <v>82</v>
      </c>
      <c r="T81" s="112">
        <v>2.0166921992278248</v>
      </c>
      <c r="U81" s="112"/>
      <c r="W81" s="33" t="s">
        <v>82</v>
      </c>
      <c r="X81" s="112">
        <v>2.0226909200367595</v>
      </c>
      <c r="Y81" s="112"/>
      <c r="AA81" s="33" t="s">
        <v>82</v>
      </c>
      <c r="AB81" s="112">
        <v>2.0195409704413767</v>
      </c>
      <c r="AC81" s="112"/>
      <c r="AE81" s="33" t="s">
        <v>82</v>
      </c>
      <c r="AF81" s="112">
        <v>1.9960083540252964</v>
      </c>
      <c r="AG81" s="112"/>
      <c r="AI81" s="33" t="s">
        <v>82</v>
      </c>
      <c r="AJ81" s="112">
        <v>2.0085591121007611</v>
      </c>
      <c r="AK81" s="112"/>
      <c r="AM81" s="33" t="s">
        <v>82</v>
      </c>
      <c r="AN81" s="112">
        <v>1.9949454151072357</v>
      </c>
      <c r="AO81" s="112"/>
      <c r="AQ81" s="120" t="s">
        <v>151</v>
      </c>
      <c r="AR81" s="120" t="s">
        <v>29</v>
      </c>
      <c r="AS81" s="120" t="s">
        <v>21</v>
      </c>
      <c r="AT81" s="120" t="s">
        <v>25</v>
      </c>
      <c r="AU81" s="121" t="s">
        <v>83</v>
      </c>
      <c r="AV81" s="138">
        <v>5</v>
      </c>
      <c r="AW81" s="138">
        <v>0.05</v>
      </c>
      <c r="AX81" s="138">
        <v>0.01</v>
      </c>
      <c r="AY81" s="138">
        <v>0.5</v>
      </c>
      <c r="AZ81" s="138">
        <v>2.5000000000000001E-2</v>
      </c>
      <c r="BA81" s="138">
        <v>1.3</v>
      </c>
      <c r="BB81" s="138">
        <v>0.28999999999999998</v>
      </c>
      <c r="BF81" s="3" t="s">
        <v>153</v>
      </c>
      <c r="BG81" s="3" t="s">
        <v>200</v>
      </c>
      <c r="BH81" s="3" t="s">
        <v>28</v>
      </c>
      <c r="BI81" s="136" t="s">
        <v>14</v>
      </c>
      <c r="BJ81" s="137" t="s">
        <v>84</v>
      </c>
      <c r="BK81" s="95">
        <v>5</v>
      </c>
      <c r="BL81" s="95">
        <v>0.05</v>
      </c>
      <c r="BM81" s="95">
        <v>0.01</v>
      </c>
      <c r="BN81" s="95">
        <v>78</v>
      </c>
      <c r="BO81" s="95">
        <v>2.5000000000000001E-2</v>
      </c>
      <c r="BP81" s="95">
        <v>1.1000000000000001</v>
      </c>
      <c r="BQ81" s="95">
        <v>11</v>
      </c>
    </row>
    <row r="82" spans="1:69" ht="13.5" thickBot="1" x14ac:dyDescent="0.25">
      <c r="A82" s="3"/>
      <c r="B82" s="3"/>
      <c r="C82" s="3"/>
      <c r="D82" s="3"/>
      <c r="E82" s="75"/>
      <c r="O82" s="127"/>
      <c r="P82" s="128"/>
      <c r="Q82" s="127"/>
      <c r="R82" s="129"/>
      <c r="S82" s="127"/>
      <c r="T82" s="128"/>
      <c r="U82" s="127"/>
      <c r="V82" s="129"/>
      <c r="W82" s="127"/>
      <c r="X82" s="128"/>
      <c r="Y82" s="127"/>
      <c r="Z82" s="129"/>
      <c r="AA82" s="127"/>
      <c r="AB82" s="128"/>
      <c r="AC82" s="127"/>
      <c r="AD82" s="129"/>
      <c r="AE82" s="127"/>
      <c r="AF82" s="128"/>
      <c r="AG82" s="127"/>
      <c r="AH82" s="129"/>
      <c r="AI82" s="127"/>
      <c r="AJ82" s="128"/>
      <c r="AK82" s="127"/>
      <c r="AL82" s="129"/>
      <c r="AM82" s="127"/>
      <c r="AN82" s="128"/>
      <c r="AO82" s="127"/>
      <c r="AQ82" s="120" t="s">
        <v>151</v>
      </c>
      <c r="AR82" s="120" t="s">
        <v>29</v>
      </c>
      <c r="AS82" s="120" t="s">
        <v>21</v>
      </c>
      <c r="AT82" s="120" t="s">
        <v>25</v>
      </c>
      <c r="AU82" s="121" t="s">
        <v>83</v>
      </c>
      <c r="AV82" s="138">
        <v>5</v>
      </c>
      <c r="AW82" s="138">
        <v>0.05</v>
      </c>
      <c r="AX82" s="138">
        <v>0.01</v>
      </c>
      <c r="AY82" s="138">
        <v>0.5</v>
      </c>
      <c r="AZ82" s="138">
        <v>2.5000000000000001E-2</v>
      </c>
      <c r="BA82" s="138">
        <v>1.4</v>
      </c>
      <c r="BB82" s="138">
        <v>0.41</v>
      </c>
      <c r="BF82" s="3" t="s">
        <v>153</v>
      </c>
      <c r="BG82" s="3" t="s">
        <v>200</v>
      </c>
      <c r="BH82" s="3" t="s">
        <v>28</v>
      </c>
      <c r="BI82" s="136" t="s">
        <v>13</v>
      </c>
      <c r="BJ82" s="137" t="s">
        <v>84</v>
      </c>
      <c r="BK82" s="95">
        <v>5</v>
      </c>
      <c r="BL82" s="95">
        <v>0.26</v>
      </c>
      <c r="BM82" s="95">
        <v>0.01</v>
      </c>
      <c r="BN82" s="95">
        <v>52</v>
      </c>
      <c r="BO82" s="95">
        <v>2.5000000000000001E-2</v>
      </c>
      <c r="BP82" s="95">
        <v>2.2999999999999998</v>
      </c>
      <c r="BQ82" s="95">
        <v>0.1</v>
      </c>
    </row>
    <row r="83" spans="1:69" x14ac:dyDescent="0.2">
      <c r="A83" s="3"/>
      <c r="B83" s="3"/>
      <c r="C83" s="3"/>
      <c r="D83" s="3"/>
      <c r="E83" s="75"/>
      <c r="AQ83" s="120" t="s">
        <v>151</v>
      </c>
      <c r="AR83" s="120" t="s">
        <v>29</v>
      </c>
      <c r="AS83" s="120" t="s">
        <v>21</v>
      </c>
      <c r="AT83" s="120" t="s">
        <v>25</v>
      </c>
      <c r="AU83" s="121" t="s">
        <v>83</v>
      </c>
      <c r="AV83" s="138">
        <v>18</v>
      </c>
      <c r="AW83" s="138">
        <v>0.05</v>
      </c>
      <c r="AX83" s="138">
        <v>0.01</v>
      </c>
      <c r="AY83" s="138">
        <v>0.5</v>
      </c>
      <c r="AZ83" s="138">
        <v>0.25</v>
      </c>
      <c r="BA83" s="138">
        <v>6.3</v>
      </c>
      <c r="BB83" s="138">
        <v>0.28000000000000003</v>
      </c>
      <c r="BF83" s="3" t="s">
        <v>153</v>
      </c>
      <c r="BG83" s="3" t="s">
        <v>200</v>
      </c>
      <c r="BH83" s="3" t="s">
        <v>21</v>
      </c>
      <c r="BI83" s="3" t="s">
        <v>14</v>
      </c>
      <c r="BJ83" s="75" t="s">
        <v>84</v>
      </c>
      <c r="BK83" s="95">
        <v>5</v>
      </c>
      <c r="BL83" s="95">
        <v>0.05</v>
      </c>
      <c r="BM83" s="95">
        <v>0.01</v>
      </c>
      <c r="BN83" s="95">
        <v>0.5</v>
      </c>
      <c r="BO83" s="95">
        <v>2.5000000000000001E-2</v>
      </c>
      <c r="BP83" s="95">
        <v>3.2</v>
      </c>
      <c r="BQ83" s="95">
        <v>0.1</v>
      </c>
    </row>
    <row r="84" spans="1:69" ht="18.75" x14ac:dyDescent="0.3">
      <c r="A84" s="3"/>
      <c r="B84" s="3"/>
      <c r="C84" s="3"/>
      <c r="D84" s="3"/>
      <c r="E84" s="75"/>
      <c r="O84" s="116" t="s">
        <v>215</v>
      </c>
      <c r="P84" s="116"/>
      <c r="AQ84" s="120" t="s">
        <v>152</v>
      </c>
      <c r="AR84" s="120" t="s">
        <v>16</v>
      </c>
      <c r="AS84" s="120" t="s">
        <v>21</v>
      </c>
      <c r="AT84" s="120" t="s">
        <v>25</v>
      </c>
      <c r="AU84" s="121" t="s">
        <v>83</v>
      </c>
      <c r="AV84" s="138">
        <v>5</v>
      </c>
      <c r="AW84" s="138">
        <v>0.05</v>
      </c>
      <c r="AX84" s="138">
        <v>0.01</v>
      </c>
      <c r="AY84" s="138">
        <v>0.5</v>
      </c>
      <c r="AZ84" s="138">
        <v>2.5000000000000001E-2</v>
      </c>
      <c r="BA84" s="138">
        <v>0.1</v>
      </c>
      <c r="BB84" s="138">
        <v>0.21</v>
      </c>
      <c r="BF84" s="3" t="s">
        <v>153</v>
      </c>
      <c r="BG84" s="3" t="s">
        <v>200</v>
      </c>
      <c r="BH84" s="3" t="s">
        <v>21</v>
      </c>
      <c r="BI84" s="3" t="s">
        <v>14</v>
      </c>
      <c r="BJ84" s="75" t="s">
        <v>84</v>
      </c>
      <c r="BK84" s="95">
        <v>5</v>
      </c>
      <c r="BL84" s="95">
        <v>0.05</v>
      </c>
      <c r="BM84" s="95">
        <v>0.01</v>
      </c>
      <c r="BN84" s="95">
        <v>0.5</v>
      </c>
      <c r="BO84" s="95">
        <v>2.5000000000000001E-2</v>
      </c>
      <c r="BP84" s="95">
        <v>0.1</v>
      </c>
      <c r="BQ84" s="95">
        <v>0.1</v>
      </c>
    </row>
    <row r="85" spans="1:69" x14ac:dyDescent="0.2">
      <c r="A85" s="3"/>
      <c r="B85" s="3"/>
      <c r="C85" s="3"/>
      <c r="D85" s="3"/>
      <c r="E85" s="75"/>
      <c r="AQ85" s="120" t="s">
        <v>152</v>
      </c>
      <c r="AR85" s="120" t="s">
        <v>16</v>
      </c>
      <c r="AS85" s="120" t="s">
        <v>21</v>
      </c>
      <c r="AT85" s="120" t="s">
        <v>25</v>
      </c>
      <c r="AU85" s="121" t="s">
        <v>83</v>
      </c>
      <c r="AV85" s="138">
        <v>7.8</v>
      </c>
      <c r="AW85" s="138">
        <v>0.05</v>
      </c>
      <c r="AX85" s="138">
        <v>0.01</v>
      </c>
      <c r="AY85" s="138">
        <v>0.5</v>
      </c>
      <c r="AZ85" s="138">
        <v>2.5000000000000001E-2</v>
      </c>
      <c r="BA85" s="138">
        <v>0.1</v>
      </c>
      <c r="BB85" s="138">
        <v>0.28000000000000003</v>
      </c>
      <c r="BF85" s="3" t="s">
        <v>153</v>
      </c>
      <c r="BG85" s="3" t="s">
        <v>200</v>
      </c>
      <c r="BH85" s="3" t="s">
        <v>21</v>
      </c>
      <c r="BI85" s="3" t="s">
        <v>14</v>
      </c>
      <c r="BJ85" s="75" t="s">
        <v>84</v>
      </c>
      <c r="BK85" s="95">
        <v>5</v>
      </c>
      <c r="BL85" s="95">
        <v>0.05</v>
      </c>
      <c r="BM85" s="95">
        <v>0.01</v>
      </c>
      <c r="BN85" s="95">
        <v>0.5</v>
      </c>
      <c r="BO85" s="95">
        <v>2.5000000000000001E-2</v>
      </c>
      <c r="BP85" s="95">
        <v>0.49</v>
      </c>
      <c r="BQ85" s="95">
        <v>0.1</v>
      </c>
    </row>
    <row r="86" spans="1:69" x14ac:dyDescent="0.2">
      <c r="A86" s="3"/>
      <c r="B86" s="3"/>
      <c r="C86" s="3"/>
      <c r="D86" s="3"/>
      <c r="E86" s="75"/>
      <c r="O86" t="s">
        <v>72</v>
      </c>
      <c r="AQ86" s="120" t="s">
        <v>152</v>
      </c>
      <c r="AR86" s="120" t="s">
        <v>16</v>
      </c>
      <c r="AS86" s="120" t="s">
        <v>21</v>
      </c>
      <c r="AT86" s="120" t="s">
        <v>25</v>
      </c>
      <c r="AU86" s="121" t="s">
        <v>83</v>
      </c>
      <c r="AV86" s="138">
        <v>5</v>
      </c>
      <c r="AW86" s="138">
        <v>0.05</v>
      </c>
      <c r="AX86" s="138">
        <v>0.01</v>
      </c>
      <c r="AY86" s="138">
        <v>0.5</v>
      </c>
      <c r="AZ86" s="138">
        <v>2.5000000000000001E-2</v>
      </c>
      <c r="BA86" s="138">
        <v>0.24</v>
      </c>
      <c r="BB86" s="138">
        <v>0.28999999999999998</v>
      </c>
      <c r="BF86" s="3" t="s">
        <v>153</v>
      </c>
      <c r="BG86" s="3" t="s">
        <v>200</v>
      </c>
      <c r="BH86" s="3" t="s">
        <v>21</v>
      </c>
      <c r="BI86" s="3" t="s">
        <v>14</v>
      </c>
      <c r="BJ86" s="75" t="s">
        <v>84</v>
      </c>
      <c r="BK86" s="95">
        <v>5</v>
      </c>
      <c r="BL86" s="95">
        <v>0.05</v>
      </c>
      <c r="BM86" s="95">
        <v>0.01</v>
      </c>
      <c r="BN86" s="95">
        <v>0.5</v>
      </c>
      <c r="BO86" s="95">
        <v>2.5000000000000001E-2</v>
      </c>
      <c r="BP86" s="95">
        <v>1.4</v>
      </c>
      <c r="BQ86" s="95">
        <v>0.1</v>
      </c>
    </row>
    <row r="87" spans="1:69" ht="15.75" thickBot="1" x14ac:dyDescent="0.3">
      <c r="A87" s="3"/>
      <c r="B87" s="3"/>
      <c r="C87" s="3"/>
      <c r="D87" s="3"/>
      <c r="E87" s="75"/>
      <c r="O87" s="39" t="s">
        <v>5</v>
      </c>
      <c r="S87" s="39" t="s">
        <v>6</v>
      </c>
      <c r="W87" s="39" t="s">
        <v>7</v>
      </c>
      <c r="AA87" s="39" t="s">
        <v>8</v>
      </c>
      <c r="AE87" s="39" t="s">
        <v>9</v>
      </c>
      <c r="AI87" s="39" t="s">
        <v>11</v>
      </c>
      <c r="AM87" s="39" t="s">
        <v>12</v>
      </c>
      <c r="AQ87" s="120" t="s">
        <v>152</v>
      </c>
      <c r="AR87" s="120" t="s">
        <v>16</v>
      </c>
      <c r="AS87" s="120" t="s">
        <v>21</v>
      </c>
      <c r="AT87" s="120" t="s">
        <v>25</v>
      </c>
      <c r="AU87" s="121" t="s">
        <v>83</v>
      </c>
      <c r="AV87" s="138">
        <v>18</v>
      </c>
      <c r="AW87" s="138">
        <v>0.05</v>
      </c>
      <c r="AX87" s="138">
        <v>0.01</v>
      </c>
      <c r="AY87" s="138">
        <v>0.5</v>
      </c>
      <c r="AZ87" s="138">
        <v>2.5000000000000001E-2</v>
      </c>
      <c r="BA87" s="138">
        <v>0.6</v>
      </c>
      <c r="BB87" s="138">
        <v>0.4</v>
      </c>
      <c r="BF87" s="3" t="s">
        <v>153</v>
      </c>
      <c r="BG87" s="3" t="s">
        <v>200</v>
      </c>
      <c r="BH87" s="3" t="s">
        <v>21</v>
      </c>
      <c r="BI87" s="3" t="s">
        <v>14</v>
      </c>
      <c r="BJ87" s="75" t="s">
        <v>84</v>
      </c>
      <c r="BK87" s="95">
        <v>5</v>
      </c>
      <c r="BL87" s="95">
        <v>0.05</v>
      </c>
      <c r="BM87" s="95">
        <v>0.01</v>
      </c>
      <c r="BN87" s="95">
        <v>0.5</v>
      </c>
      <c r="BO87" s="95">
        <v>2.5000000000000001E-2</v>
      </c>
      <c r="BP87" s="95">
        <v>0.1</v>
      </c>
      <c r="BQ87" s="95">
        <v>0.1</v>
      </c>
    </row>
    <row r="88" spans="1:69" x14ac:dyDescent="0.2">
      <c r="A88" s="3"/>
      <c r="B88" s="3"/>
      <c r="C88" s="3"/>
      <c r="D88" s="3"/>
      <c r="E88" s="75"/>
      <c r="O88" s="34"/>
      <c r="P88" s="34" t="s">
        <v>83</v>
      </c>
      <c r="Q88" s="34" t="s">
        <v>84</v>
      </c>
      <c r="S88" s="34"/>
      <c r="T88" s="34" t="s">
        <v>83</v>
      </c>
      <c r="U88" s="34" t="s">
        <v>84</v>
      </c>
      <c r="W88" s="34"/>
      <c r="X88" s="34" t="s">
        <v>83</v>
      </c>
      <c r="Y88" s="34" t="s">
        <v>84</v>
      </c>
      <c r="AA88" s="34"/>
      <c r="AB88" s="34" t="s">
        <v>83</v>
      </c>
      <c r="AC88" s="34" t="s">
        <v>84</v>
      </c>
      <c r="AE88" s="34"/>
      <c r="AF88" s="34" t="s">
        <v>83</v>
      </c>
      <c r="AG88" s="34" t="s">
        <v>84</v>
      </c>
      <c r="AI88" s="34"/>
      <c r="AJ88" s="34" t="s">
        <v>83</v>
      </c>
      <c r="AK88" s="34" t="s">
        <v>84</v>
      </c>
      <c r="AM88" s="34"/>
      <c r="AN88" s="34" t="s">
        <v>83</v>
      </c>
      <c r="AO88" s="34" t="s">
        <v>84</v>
      </c>
      <c r="AQ88" s="120" t="s">
        <v>152</v>
      </c>
      <c r="AR88" s="120" t="s">
        <v>16</v>
      </c>
      <c r="AS88" s="120" t="s">
        <v>21</v>
      </c>
      <c r="AT88" s="120" t="s">
        <v>25</v>
      </c>
      <c r="AU88" s="121" t="s">
        <v>83</v>
      </c>
      <c r="AV88" s="138">
        <v>5</v>
      </c>
      <c r="AW88" s="138">
        <v>0.05</v>
      </c>
      <c r="AX88" s="138">
        <v>0.01</v>
      </c>
      <c r="AY88" s="138">
        <v>0.5</v>
      </c>
      <c r="AZ88" s="138">
        <v>2.5000000000000001E-2</v>
      </c>
      <c r="BA88" s="138">
        <v>0.25</v>
      </c>
      <c r="BB88" s="138">
        <v>0.16</v>
      </c>
      <c r="BF88" s="3" t="s">
        <v>153</v>
      </c>
      <c r="BG88" s="3" t="s">
        <v>200</v>
      </c>
      <c r="BH88" s="3" t="s">
        <v>21</v>
      </c>
      <c r="BI88" s="3" t="s">
        <v>14</v>
      </c>
      <c r="BJ88" s="75" t="s">
        <v>84</v>
      </c>
      <c r="BK88" s="95">
        <v>5</v>
      </c>
      <c r="BL88" s="95">
        <v>0.05</v>
      </c>
      <c r="BM88" s="95">
        <v>0.01</v>
      </c>
      <c r="BN88" s="95">
        <v>0.5</v>
      </c>
      <c r="BO88" s="95">
        <v>2.5000000000000001E-2</v>
      </c>
      <c r="BP88" s="95">
        <v>0.1</v>
      </c>
      <c r="BQ88" s="95">
        <v>0.1</v>
      </c>
    </row>
    <row r="89" spans="1:69" x14ac:dyDescent="0.2">
      <c r="A89" s="3"/>
      <c r="B89" s="3"/>
      <c r="C89" s="3"/>
      <c r="D89" s="3"/>
      <c r="E89" s="75"/>
      <c r="O89" s="32" t="s">
        <v>73</v>
      </c>
      <c r="P89" s="112">
        <v>5</v>
      </c>
      <c r="Q89" s="112">
        <v>5</v>
      </c>
      <c r="S89" s="32" t="s">
        <v>73</v>
      </c>
      <c r="T89" s="112">
        <v>4.9999999999999996E-2</v>
      </c>
      <c r="U89" s="112">
        <v>5.2166666666666681E-2</v>
      </c>
      <c r="W89" s="32" t="s">
        <v>73</v>
      </c>
      <c r="X89" s="112">
        <v>0.12375</v>
      </c>
      <c r="Y89" s="112">
        <v>9.3888888888888897E-2</v>
      </c>
      <c r="AA89" s="32" t="s">
        <v>73</v>
      </c>
      <c r="AB89" s="112">
        <v>169.625</v>
      </c>
      <c r="AC89" s="112">
        <v>192.5</v>
      </c>
      <c r="AE89" s="32" t="s">
        <v>73</v>
      </c>
      <c r="AF89" s="112">
        <v>3.9000000000000007E-2</v>
      </c>
      <c r="AG89" s="112">
        <v>4.4722222222222247E-2</v>
      </c>
      <c r="AI89" s="32" t="s">
        <v>73</v>
      </c>
      <c r="AJ89" s="112">
        <v>1.0987500000000001</v>
      </c>
      <c r="AK89" s="112">
        <v>1.4083333333333337</v>
      </c>
      <c r="AM89" s="32" t="s">
        <v>73</v>
      </c>
      <c r="AN89" s="112">
        <v>18.324999999999999</v>
      </c>
      <c r="AO89" s="112">
        <v>14.522222222222224</v>
      </c>
      <c r="AQ89" s="120" t="s">
        <v>152</v>
      </c>
      <c r="AR89" s="120" t="s">
        <v>16</v>
      </c>
      <c r="AS89" s="120" t="s">
        <v>21</v>
      </c>
      <c r="AT89" s="120" t="s">
        <v>25</v>
      </c>
      <c r="AU89" s="121" t="s">
        <v>83</v>
      </c>
      <c r="AV89" s="138">
        <v>5</v>
      </c>
      <c r="AW89" s="138">
        <v>0.05</v>
      </c>
      <c r="AX89" s="138">
        <v>0.01</v>
      </c>
      <c r="AY89" s="138">
        <v>0.5</v>
      </c>
      <c r="AZ89" s="138">
        <v>2.5000000000000001E-2</v>
      </c>
      <c r="BA89" s="138">
        <v>0.39</v>
      </c>
      <c r="BB89" s="138">
        <v>0.3</v>
      </c>
      <c r="BF89" s="3" t="s">
        <v>153</v>
      </c>
      <c r="BG89" s="3" t="s">
        <v>200</v>
      </c>
      <c r="BH89" s="3" t="s">
        <v>21</v>
      </c>
      <c r="BI89" s="3" t="s">
        <v>14</v>
      </c>
      <c r="BJ89" s="75" t="s">
        <v>84</v>
      </c>
      <c r="BK89" s="95">
        <v>5</v>
      </c>
      <c r="BL89" s="95">
        <v>0.05</v>
      </c>
      <c r="BM89" s="95">
        <v>0.01</v>
      </c>
      <c r="BN89" s="95">
        <v>2.2999999999999998</v>
      </c>
      <c r="BO89" s="95">
        <v>2.5000000000000001E-2</v>
      </c>
      <c r="BP89" s="95">
        <v>0.1</v>
      </c>
      <c r="BQ89" s="95">
        <v>0.1</v>
      </c>
    </row>
    <row r="90" spans="1:69" x14ac:dyDescent="0.2">
      <c r="A90" s="3"/>
      <c r="B90" s="3"/>
      <c r="C90" s="3"/>
      <c r="D90" s="3"/>
      <c r="E90" s="75"/>
      <c r="O90" s="32" t="s">
        <v>74</v>
      </c>
      <c r="P90" s="112">
        <v>0</v>
      </c>
      <c r="Q90" s="112">
        <v>0</v>
      </c>
      <c r="S90" s="32" t="s">
        <v>74</v>
      </c>
      <c r="T90" s="112">
        <v>5.5026569839635307E-35</v>
      </c>
      <c r="U90" s="112">
        <v>8.4500000000000021E-5</v>
      </c>
      <c r="W90" s="32" t="s">
        <v>74</v>
      </c>
      <c r="X90" s="112">
        <v>2.5410714285714303E-3</v>
      </c>
      <c r="Y90" s="112">
        <v>1.606045751633986E-2</v>
      </c>
      <c r="AA90" s="32" t="s">
        <v>74</v>
      </c>
      <c r="AB90" s="112">
        <v>2489.6964285714284</v>
      </c>
      <c r="AC90" s="112">
        <v>61768.147058823532</v>
      </c>
      <c r="AE90" s="32" t="s">
        <v>74</v>
      </c>
      <c r="AF90" s="112">
        <v>9.1228571428571389E-4</v>
      </c>
      <c r="AG90" s="112">
        <v>7.001388888888873E-3</v>
      </c>
      <c r="AI90" s="32" t="s">
        <v>74</v>
      </c>
      <c r="AJ90" s="112">
        <v>0.23721249999999955</v>
      </c>
      <c r="AK90" s="112">
        <v>0.47315588235293987</v>
      </c>
      <c r="AM90" s="32" t="s">
        <v>74</v>
      </c>
      <c r="AN90" s="112">
        <v>43.93071428571433</v>
      </c>
      <c r="AO90" s="112">
        <v>64.732418300653507</v>
      </c>
      <c r="AQ90" s="120" t="s">
        <v>152</v>
      </c>
      <c r="AR90" s="120" t="s">
        <v>16</v>
      </c>
      <c r="AS90" s="120" t="s">
        <v>21</v>
      </c>
      <c r="AT90" s="120" t="s">
        <v>25</v>
      </c>
      <c r="AU90" s="121" t="s">
        <v>83</v>
      </c>
      <c r="AV90" s="138">
        <v>5</v>
      </c>
      <c r="AW90" s="138">
        <v>0.05</v>
      </c>
      <c r="AX90" s="138">
        <v>0.01</v>
      </c>
      <c r="AY90" s="138">
        <v>0.5</v>
      </c>
      <c r="AZ90" s="138">
        <v>2.5000000000000001E-2</v>
      </c>
      <c r="BA90" s="138">
        <v>0.24</v>
      </c>
      <c r="BB90" s="138">
        <v>0.45</v>
      </c>
      <c r="BF90" s="3" t="s">
        <v>153</v>
      </c>
      <c r="BG90" s="3" t="s">
        <v>200</v>
      </c>
      <c r="BH90" s="3" t="s">
        <v>21</v>
      </c>
      <c r="BI90" s="3" t="s">
        <v>14</v>
      </c>
      <c r="BJ90" s="75" t="s">
        <v>84</v>
      </c>
      <c r="BK90" s="95">
        <v>5</v>
      </c>
      <c r="BL90" s="95">
        <v>0.05</v>
      </c>
      <c r="BM90" s="95">
        <v>0.01</v>
      </c>
      <c r="BN90" s="95">
        <v>0.5</v>
      </c>
      <c r="BO90" s="95">
        <v>2.5000000000000001E-2</v>
      </c>
      <c r="BP90" s="95">
        <v>0.1</v>
      </c>
      <c r="BQ90" s="95">
        <v>0.1</v>
      </c>
    </row>
    <row r="91" spans="1:69" x14ac:dyDescent="0.2">
      <c r="A91" s="3"/>
      <c r="B91" s="3"/>
      <c r="C91" s="3"/>
      <c r="D91" s="3"/>
      <c r="E91" s="75"/>
      <c r="O91" s="32" t="s">
        <v>75</v>
      </c>
      <c r="P91" s="112">
        <v>8</v>
      </c>
      <c r="Q91" s="112">
        <v>18</v>
      </c>
      <c r="S91" s="32" t="s">
        <v>75</v>
      </c>
      <c r="T91" s="112">
        <v>8</v>
      </c>
      <c r="U91" s="112">
        <v>18</v>
      </c>
      <c r="W91" s="32" t="s">
        <v>75</v>
      </c>
      <c r="X91" s="112">
        <v>8</v>
      </c>
      <c r="Y91" s="112">
        <v>18</v>
      </c>
      <c r="AA91" s="32" t="s">
        <v>75</v>
      </c>
      <c r="AB91" s="112">
        <v>8</v>
      </c>
      <c r="AC91" s="112">
        <v>18</v>
      </c>
      <c r="AE91" s="32" t="s">
        <v>75</v>
      </c>
      <c r="AF91" s="112">
        <v>8</v>
      </c>
      <c r="AG91" s="112">
        <v>18</v>
      </c>
      <c r="AI91" s="32" t="s">
        <v>75</v>
      </c>
      <c r="AJ91" s="112">
        <v>8</v>
      </c>
      <c r="AK91" s="112">
        <v>18</v>
      </c>
      <c r="AM91" s="32" t="s">
        <v>75</v>
      </c>
      <c r="AN91" s="112">
        <v>8</v>
      </c>
      <c r="AO91" s="112">
        <v>18</v>
      </c>
      <c r="AQ91" s="120" t="s">
        <v>152</v>
      </c>
      <c r="AR91" s="120" t="s">
        <v>16</v>
      </c>
      <c r="AS91" s="120" t="s">
        <v>21</v>
      </c>
      <c r="AT91" s="120" t="s">
        <v>25</v>
      </c>
      <c r="AU91" s="121" t="s">
        <v>83</v>
      </c>
      <c r="AV91" s="138">
        <v>5.7</v>
      </c>
      <c r="AW91" s="138">
        <v>0.05</v>
      </c>
      <c r="AX91" s="138">
        <v>0.01</v>
      </c>
      <c r="AY91" s="138">
        <v>0.5</v>
      </c>
      <c r="AZ91" s="138">
        <v>2.5000000000000001E-2</v>
      </c>
      <c r="BA91" s="138">
        <v>0.3</v>
      </c>
      <c r="BB91" s="138">
        <v>0.18</v>
      </c>
      <c r="BF91" s="3" t="s">
        <v>153</v>
      </c>
      <c r="BG91" s="3" t="s">
        <v>200</v>
      </c>
      <c r="BH91" s="3" t="s">
        <v>21</v>
      </c>
      <c r="BI91" s="3" t="s">
        <v>14</v>
      </c>
      <c r="BJ91" s="75" t="s">
        <v>84</v>
      </c>
      <c r="BK91" s="95">
        <v>10</v>
      </c>
      <c r="BL91" s="95">
        <v>0.05</v>
      </c>
      <c r="BM91" s="95">
        <v>0.01</v>
      </c>
      <c r="BN91" s="95">
        <v>0.5</v>
      </c>
      <c r="BO91" s="95">
        <v>2.5000000000000001E-2</v>
      </c>
      <c r="BP91" s="95">
        <v>0.1</v>
      </c>
      <c r="BQ91" s="95">
        <v>0.1</v>
      </c>
    </row>
    <row r="92" spans="1:69" x14ac:dyDescent="0.2">
      <c r="A92" s="3"/>
      <c r="B92" s="3"/>
      <c r="C92" s="3"/>
      <c r="D92" s="3"/>
      <c r="E92" s="75"/>
      <c r="O92" s="32" t="s">
        <v>76</v>
      </c>
      <c r="P92" s="22">
        <v>0</v>
      </c>
      <c r="Q92" s="112"/>
      <c r="S92" s="32" t="s">
        <v>76</v>
      </c>
      <c r="T92" s="22">
        <v>0</v>
      </c>
      <c r="U92" s="112"/>
      <c r="W92" s="32" t="s">
        <v>76</v>
      </c>
      <c r="X92" s="22">
        <v>0</v>
      </c>
      <c r="Y92" s="112"/>
      <c r="AA92" s="32" t="s">
        <v>76</v>
      </c>
      <c r="AB92" s="22">
        <v>0</v>
      </c>
      <c r="AC92" s="112"/>
      <c r="AE92" s="32" t="s">
        <v>76</v>
      </c>
      <c r="AF92" s="22">
        <v>0</v>
      </c>
      <c r="AG92" s="112"/>
      <c r="AI92" s="32" t="s">
        <v>76</v>
      </c>
      <c r="AJ92" s="22">
        <v>0</v>
      </c>
      <c r="AK92" s="112"/>
      <c r="AM92" s="32" t="s">
        <v>76</v>
      </c>
      <c r="AN92" s="22">
        <v>0</v>
      </c>
      <c r="AO92" s="112"/>
      <c r="AQ92" s="120" t="s">
        <v>152</v>
      </c>
      <c r="AR92" s="120" t="s">
        <v>16</v>
      </c>
      <c r="AS92" s="120" t="s">
        <v>21</v>
      </c>
      <c r="AT92" s="120" t="s">
        <v>25</v>
      </c>
      <c r="AU92" s="121" t="s">
        <v>83</v>
      </c>
      <c r="AV92" s="138">
        <v>5</v>
      </c>
      <c r="AW92" s="138">
        <v>0.05</v>
      </c>
      <c r="AX92" s="138">
        <v>0.01</v>
      </c>
      <c r="AY92" s="138">
        <v>0.5</v>
      </c>
      <c r="AZ92" s="138">
        <v>2.5000000000000001E-2</v>
      </c>
      <c r="BA92" s="138">
        <v>1.3</v>
      </c>
      <c r="BB92" s="138">
        <v>0.09</v>
      </c>
      <c r="BF92" s="3" t="s">
        <v>153</v>
      </c>
      <c r="BG92" s="3" t="s">
        <v>200</v>
      </c>
      <c r="BH92" s="3" t="s">
        <v>21</v>
      </c>
      <c r="BI92" s="3" t="s">
        <v>14</v>
      </c>
      <c r="BJ92" s="75" t="s">
        <v>84</v>
      </c>
      <c r="BK92" s="95">
        <v>5</v>
      </c>
      <c r="BL92" s="95">
        <v>0.05</v>
      </c>
      <c r="BM92" s="95">
        <v>0.01</v>
      </c>
      <c r="BN92" s="95">
        <v>0.5</v>
      </c>
      <c r="BO92" s="95">
        <v>2.5000000000000001E-2</v>
      </c>
      <c r="BP92" s="95">
        <v>0.43</v>
      </c>
      <c r="BQ92" s="95">
        <v>0.86</v>
      </c>
    </row>
    <row r="93" spans="1:69" x14ac:dyDescent="0.2">
      <c r="A93" s="3"/>
      <c r="B93" s="3"/>
      <c r="C93" s="3"/>
      <c r="D93" s="3"/>
      <c r="E93" s="75"/>
      <c r="O93" s="32" t="s">
        <v>77</v>
      </c>
      <c r="P93" s="22">
        <v>65535</v>
      </c>
      <c r="Q93" s="112"/>
      <c r="S93" s="32" t="s">
        <v>77</v>
      </c>
      <c r="T93" s="22">
        <v>17</v>
      </c>
      <c r="U93" s="112"/>
      <c r="W93" s="32" t="s">
        <v>77</v>
      </c>
      <c r="X93" s="22">
        <v>24</v>
      </c>
      <c r="Y93" s="112"/>
      <c r="AA93" s="32" t="s">
        <v>77</v>
      </c>
      <c r="AB93" s="22">
        <v>20</v>
      </c>
      <c r="AC93" s="112"/>
      <c r="AE93" s="32" t="s">
        <v>77</v>
      </c>
      <c r="AF93" s="22">
        <v>24</v>
      </c>
      <c r="AG93" s="112"/>
      <c r="AI93" s="32" t="s">
        <v>77</v>
      </c>
      <c r="AJ93" s="22">
        <v>19</v>
      </c>
      <c r="AK93" s="112"/>
      <c r="AM93" s="32" t="s">
        <v>77</v>
      </c>
      <c r="AN93" s="22">
        <v>16</v>
      </c>
      <c r="AO93" s="112"/>
      <c r="AQ93" s="120" t="s">
        <v>150</v>
      </c>
      <c r="AR93" s="120" t="s">
        <v>24</v>
      </c>
      <c r="AS93" s="120" t="s">
        <v>21</v>
      </c>
      <c r="AT93" s="120" t="s">
        <v>36</v>
      </c>
      <c r="AU93" s="121" t="s">
        <v>84</v>
      </c>
      <c r="AV93" s="138">
        <v>5</v>
      </c>
      <c r="AW93" s="138">
        <v>0.05</v>
      </c>
      <c r="AX93" s="138">
        <v>0.01</v>
      </c>
      <c r="AY93" s="138">
        <v>0.5</v>
      </c>
      <c r="AZ93" s="138">
        <v>2.5000000000000001E-2</v>
      </c>
      <c r="BA93" s="138">
        <v>0.44</v>
      </c>
      <c r="BB93" s="138">
        <v>0.1</v>
      </c>
      <c r="BF93" s="3" t="s">
        <v>153</v>
      </c>
      <c r="BG93" s="3" t="s">
        <v>200</v>
      </c>
      <c r="BH93" s="3" t="s">
        <v>21</v>
      </c>
      <c r="BI93" s="3" t="s">
        <v>13</v>
      </c>
      <c r="BJ93" s="75" t="s">
        <v>84</v>
      </c>
      <c r="BK93" s="95">
        <v>5</v>
      </c>
      <c r="BL93" s="95">
        <v>0.28000000000000003</v>
      </c>
      <c r="BM93" s="95">
        <v>0.01</v>
      </c>
      <c r="BN93" s="95">
        <v>0.5</v>
      </c>
      <c r="BO93" s="95">
        <v>2.5000000000000001E-2</v>
      </c>
      <c r="BP93" s="95">
        <v>0.51</v>
      </c>
      <c r="BQ93" s="95">
        <v>0.1</v>
      </c>
    </row>
    <row r="94" spans="1:69" x14ac:dyDescent="0.2">
      <c r="A94" s="3"/>
      <c r="B94" s="3"/>
      <c r="C94" s="3"/>
      <c r="D94" s="3"/>
      <c r="E94" s="75"/>
      <c r="O94" s="32" t="s">
        <v>78</v>
      </c>
      <c r="P94" s="112">
        <v>65535</v>
      </c>
      <c r="Q94" s="112"/>
      <c r="S94" s="32" t="s">
        <v>78</v>
      </c>
      <c r="T94" s="112">
        <v>-1.0000000000000082</v>
      </c>
      <c r="U94" s="112"/>
      <c r="W94" s="32" t="s">
        <v>78</v>
      </c>
      <c r="X94" s="112">
        <v>0.85848860137702743</v>
      </c>
      <c r="Y94" s="112"/>
      <c r="AA94" s="32" t="s">
        <v>78</v>
      </c>
      <c r="AB94" s="112">
        <v>-0.37390751813567213</v>
      </c>
      <c r="AC94" s="112"/>
      <c r="AE94" s="32" t="s">
        <v>78</v>
      </c>
      <c r="AF94" s="112">
        <v>-0.255140830994665</v>
      </c>
      <c r="AG94" s="112"/>
      <c r="AI94" s="32" t="s">
        <v>78</v>
      </c>
      <c r="AJ94" s="112">
        <v>-1.3089531517576611</v>
      </c>
      <c r="AK94" s="112"/>
      <c r="AM94" s="32" t="s">
        <v>78</v>
      </c>
      <c r="AN94" s="112">
        <v>1.2614693717892391</v>
      </c>
      <c r="AO94" s="112"/>
      <c r="AQ94" s="120" t="s">
        <v>150</v>
      </c>
      <c r="AR94" s="120" t="s">
        <v>24</v>
      </c>
      <c r="AS94" s="120" t="s">
        <v>21</v>
      </c>
      <c r="AT94" s="120" t="s">
        <v>36</v>
      </c>
      <c r="AU94" s="121" t="s">
        <v>84</v>
      </c>
      <c r="AV94" s="138">
        <v>5</v>
      </c>
      <c r="AW94" s="138">
        <v>0.05</v>
      </c>
      <c r="AX94" s="138">
        <v>0.01</v>
      </c>
      <c r="AY94" s="138">
        <v>0.5</v>
      </c>
      <c r="AZ94" s="138">
        <v>2.5000000000000001E-2</v>
      </c>
      <c r="BA94" s="138">
        <v>0.61</v>
      </c>
      <c r="BB94" s="138">
        <v>0.1</v>
      </c>
    </row>
    <row r="95" spans="1:69" x14ac:dyDescent="0.2">
      <c r="A95" s="3"/>
      <c r="B95" s="3"/>
      <c r="C95" s="3"/>
      <c r="D95" s="3"/>
      <c r="E95" s="75"/>
      <c r="O95" s="32" t="s">
        <v>79</v>
      </c>
      <c r="P95" s="112" t="e">
        <v>#NUM!</v>
      </c>
      <c r="Q95" s="112"/>
      <c r="S95" s="32" t="s">
        <v>79</v>
      </c>
      <c r="T95" s="112">
        <v>0.16566638101933756</v>
      </c>
      <c r="U95" s="112"/>
      <c r="W95" s="32" t="s">
        <v>79</v>
      </c>
      <c r="X95" s="112">
        <v>0.19955789912652833</v>
      </c>
      <c r="Y95" s="112"/>
      <c r="AA95" s="32" t="s">
        <v>79</v>
      </c>
      <c r="AB95" s="112">
        <v>0.35620380388055045</v>
      </c>
      <c r="AC95" s="112"/>
      <c r="AE95" s="32" t="s">
        <v>79</v>
      </c>
      <c r="AF95" s="112">
        <v>0.40039404125172928</v>
      </c>
      <c r="AG95" s="112"/>
      <c r="AI95" s="32" t="s">
        <v>79</v>
      </c>
      <c r="AJ95" s="112">
        <v>0.1030806859281323</v>
      </c>
      <c r="AK95" s="112"/>
      <c r="AM95" s="32" t="s">
        <v>79</v>
      </c>
      <c r="AN95" s="112">
        <v>0.11261094220234374</v>
      </c>
      <c r="AO95" s="112"/>
      <c r="AQ95" s="120" t="s">
        <v>150</v>
      </c>
      <c r="AR95" s="120" t="s">
        <v>24</v>
      </c>
      <c r="AS95" s="120" t="s">
        <v>21</v>
      </c>
      <c r="AT95" s="120" t="s">
        <v>36</v>
      </c>
      <c r="AU95" s="121" t="s">
        <v>84</v>
      </c>
      <c r="AV95" s="138">
        <v>5</v>
      </c>
      <c r="AW95" s="138">
        <v>0.05</v>
      </c>
      <c r="AX95" s="138">
        <v>0.01</v>
      </c>
      <c r="AY95" s="138">
        <v>0.5</v>
      </c>
      <c r="AZ95" s="138">
        <v>2.5000000000000001E-2</v>
      </c>
      <c r="BA95" s="138">
        <v>0.1</v>
      </c>
      <c r="BB95" s="138">
        <v>0.1</v>
      </c>
    </row>
    <row r="96" spans="1:69" x14ac:dyDescent="0.2">
      <c r="A96" s="3"/>
      <c r="B96" s="3"/>
      <c r="C96" s="3"/>
      <c r="D96" s="3"/>
      <c r="E96" s="75"/>
      <c r="J96"/>
      <c r="K96"/>
      <c r="L96"/>
      <c r="O96" s="32" t="s">
        <v>80</v>
      </c>
      <c r="P96" s="112" t="e">
        <v>#NUM!</v>
      </c>
      <c r="Q96" s="112"/>
      <c r="S96" s="32" t="s">
        <v>80</v>
      </c>
      <c r="T96" s="112">
        <v>1.7396067260750732</v>
      </c>
      <c r="U96" s="112"/>
      <c r="W96" s="32" t="s">
        <v>80</v>
      </c>
      <c r="X96" s="112">
        <v>1.7108820799094284</v>
      </c>
      <c r="Y96" s="112"/>
      <c r="AA96" s="32" t="s">
        <v>80</v>
      </c>
      <c r="AB96" s="112">
        <v>1.7247182429207868</v>
      </c>
      <c r="AC96" s="112"/>
      <c r="AE96" s="32" t="s">
        <v>80</v>
      </c>
      <c r="AF96" s="112">
        <v>1.7108820799094284</v>
      </c>
      <c r="AG96" s="112"/>
      <c r="AI96" s="32" t="s">
        <v>80</v>
      </c>
      <c r="AJ96" s="112">
        <v>1.7291328115213698</v>
      </c>
      <c r="AK96" s="112"/>
      <c r="AM96" s="32" t="s">
        <v>80</v>
      </c>
      <c r="AN96" s="112">
        <v>1.7458836762762506</v>
      </c>
      <c r="AO96" s="112"/>
      <c r="AQ96" s="120" t="s">
        <v>150</v>
      </c>
      <c r="AR96" s="120" t="s">
        <v>24</v>
      </c>
      <c r="AS96" s="120" t="s">
        <v>21</v>
      </c>
      <c r="AT96" s="120" t="s">
        <v>36</v>
      </c>
      <c r="AU96" s="121" t="s">
        <v>84</v>
      </c>
      <c r="AV96" s="138">
        <v>5</v>
      </c>
      <c r="AW96" s="138">
        <v>0.05</v>
      </c>
      <c r="AX96" s="138">
        <v>0.01</v>
      </c>
      <c r="AY96" s="138">
        <v>0.5</v>
      </c>
      <c r="AZ96" s="138">
        <v>2.5000000000000001E-2</v>
      </c>
      <c r="BA96" s="138">
        <v>0.94</v>
      </c>
      <c r="BB96" s="138">
        <v>0.1</v>
      </c>
    </row>
    <row r="97" spans="1:54" x14ac:dyDescent="0.2">
      <c r="A97" s="3"/>
      <c r="B97" s="3"/>
      <c r="C97" s="3"/>
      <c r="D97" s="3"/>
      <c r="E97" s="75"/>
      <c r="J97"/>
      <c r="K97"/>
      <c r="L97"/>
      <c r="O97" s="32" t="s">
        <v>81</v>
      </c>
      <c r="P97" s="146" t="e">
        <v>#NUM!</v>
      </c>
      <c r="Q97" s="112"/>
      <c r="S97" s="32" t="s">
        <v>81</v>
      </c>
      <c r="T97" s="146">
        <v>0.33133276203867512</v>
      </c>
      <c r="U97" s="112"/>
      <c r="W97" s="32" t="s">
        <v>81</v>
      </c>
      <c r="X97" s="146">
        <v>0.39911579825305665</v>
      </c>
      <c r="Y97" s="112"/>
      <c r="AA97" s="32" t="s">
        <v>81</v>
      </c>
      <c r="AB97" s="146">
        <v>0.7124076077611009</v>
      </c>
      <c r="AC97" s="112"/>
      <c r="AE97" s="32" t="s">
        <v>81</v>
      </c>
      <c r="AF97" s="146">
        <v>0.80078808250345856</v>
      </c>
      <c r="AG97" s="112"/>
      <c r="AI97" s="32" t="s">
        <v>81</v>
      </c>
      <c r="AJ97" s="146">
        <v>0.2061613718562646</v>
      </c>
      <c r="AK97" s="112"/>
      <c r="AM97" s="32" t="s">
        <v>81</v>
      </c>
      <c r="AN97" s="146">
        <v>0.22522188440468749</v>
      </c>
      <c r="AO97" s="112"/>
      <c r="AQ97" s="120" t="s">
        <v>150</v>
      </c>
      <c r="AR97" s="120" t="s">
        <v>24</v>
      </c>
      <c r="AS97" s="120" t="s">
        <v>21</v>
      </c>
      <c r="AT97" s="120" t="s">
        <v>36</v>
      </c>
      <c r="AU97" s="121" t="s">
        <v>84</v>
      </c>
      <c r="AV97" s="138">
        <v>5</v>
      </c>
      <c r="AW97" s="138">
        <v>0.05</v>
      </c>
      <c r="AX97" s="138">
        <v>0.01</v>
      </c>
      <c r="AY97" s="138">
        <v>0.5</v>
      </c>
      <c r="AZ97" s="138">
        <v>2.5000000000000001E-2</v>
      </c>
      <c r="BA97" s="138">
        <v>1.1000000000000001</v>
      </c>
      <c r="BB97" s="138">
        <v>0.1</v>
      </c>
    </row>
    <row r="98" spans="1:54" ht="13.5" thickBot="1" x14ac:dyDescent="0.25">
      <c r="A98" s="3"/>
      <c r="B98" s="3"/>
      <c r="C98" s="3"/>
      <c r="D98" s="3"/>
      <c r="E98" s="75"/>
      <c r="J98"/>
      <c r="K98"/>
      <c r="L98"/>
      <c r="O98" s="33" t="s">
        <v>82</v>
      </c>
      <c r="P98" s="112" t="e">
        <v>#NUM!</v>
      </c>
      <c r="Q98" s="112"/>
      <c r="S98" s="33" t="s">
        <v>82</v>
      </c>
      <c r="T98" s="112">
        <v>2.109815577833317</v>
      </c>
      <c r="U98" s="112"/>
      <c r="W98" s="33" t="s">
        <v>82</v>
      </c>
      <c r="X98" s="112">
        <v>2.0638985616280254</v>
      </c>
      <c r="Y98" s="112"/>
      <c r="AA98" s="33" t="s">
        <v>82</v>
      </c>
      <c r="AB98" s="112">
        <v>2.0859634472658648</v>
      </c>
      <c r="AC98" s="112"/>
      <c r="AE98" s="33" t="s">
        <v>82</v>
      </c>
      <c r="AF98" s="112">
        <v>2.0638985616280254</v>
      </c>
      <c r="AG98" s="112"/>
      <c r="AI98" s="33" t="s">
        <v>82</v>
      </c>
      <c r="AJ98" s="112">
        <v>2.0930240544083096</v>
      </c>
      <c r="AK98" s="112"/>
      <c r="AM98" s="33" t="s">
        <v>82</v>
      </c>
      <c r="AN98" s="112">
        <v>2.119905299221255</v>
      </c>
      <c r="AO98" s="112"/>
      <c r="AQ98" s="120" t="s">
        <v>150</v>
      </c>
      <c r="AR98" s="120" t="s">
        <v>24</v>
      </c>
      <c r="AS98" s="120" t="s">
        <v>21</v>
      </c>
      <c r="AT98" s="120" t="s">
        <v>36</v>
      </c>
      <c r="AU98" s="121" t="s">
        <v>84</v>
      </c>
      <c r="AV98" s="138">
        <v>5</v>
      </c>
      <c r="AW98" s="138">
        <v>0.05</v>
      </c>
      <c r="AX98" s="138">
        <v>0.01</v>
      </c>
      <c r="AY98" s="138">
        <v>0.5</v>
      </c>
      <c r="AZ98" s="138">
        <v>2.5000000000000001E-2</v>
      </c>
      <c r="BA98" s="138">
        <v>3.7</v>
      </c>
      <c r="BB98" s="138">
        <v>0.1</v>
      </c>
    </row>
    <row r="99" spans="1:54" ht="13.5" thickBot="1" x14ac:dyDescent="0.25">
      <c r="A99" s="3"/>
      <c r="B99" s="3"/>
      <c r="C99" s="3"/>
      <c r="D99" s="3"/>
      <c r="E99" s="75"/>
      <c r="J99"/>
      <c r="K99"/>
      <c r="L99"/>
      <c r="O99" s="127"/>
      <c r="P99" s="128"/>
      <c r="Q99" s="127"/>
      <c r="R99" s="129"/>
      <c r="S99" s="127"/>
      <c r="T99" s="128"/>
      <c r="U99" s="127"/>
      <c r="V99" s="129"/>
      <c r="W99" s="127"/>
      <c r="X99" s="128"/>
      <c r="Y99" s="127"/>
      <c r="Z99" s="129"/>
      <c r="AA99" s="127"/>
      <c r="AB99" s="128"/>
      <c r="AC99" s="127"/>
      <c r="AD99" s="129"/>
      <c r="AE99" s="127"/>
      <c r="AF99" s="128"/>
      <c r="AG99" s="127"/>
      <c r="AH99" s="129"/>
      <c r="AI99" s="127"/>
      <c r="AJ99" s="128"/>
      <c r="AK99" s="127"/>
      <c r="AL99" s="129"/>
      <c r="AM99" s="127"/>
      <c r="AN99" s="128"/>
      <c r="AO99" s="127"/>
      <c r="AQ99" s="120" t="s">
        <v>150</v>
      </c>
      <c r="AR99" s="120" t="s">
        <v>24</v>
      </c>
      <c r="AS99" s="120" t="s">
        <v>21</v>
      </c>
      <c r="AT99" s="120" t="s">
        <v>36</v>
      </c>
      <c r="AU99" s="121" t="s">
        <v>84</v>
      </c>
      <c r="AV99" s="138">
        <v>5</v>
      </c>
      <c r="AW99" s="138">
        <v>0.05</v>
      </c>
      <c r="AX99" s="138">
        <v>0.01</v>
      </c>
      <c r="AY99" s="138">
        <v>0.5</v>
      </c>
      <c r="AZ99" s="138">
        <v>2.5000000000000001E-2</v>
      </c>
      <c r="BA99" s="138">
        <v>1.1000000000000001</v>
      </c>
      <c r="BB99" s="138">
        <v>0.1</v>
      </c>
    </row>
    <row r="100" spans="1:54" x14ac:dyDescent="0.2">
      <c r="A100" s="3"/>
      <c r="B100" s="3"/>
      <c r="C100" s="3"/>
      <c r="D100" s="3"/>
      <c r="E100" s="75"/>
      <c r="J100"/>
      <c r="K100"/>
      <c r="L100"/>
      <c r="AQ100" s="120" t="s">
        <v>150</v>
      </c>
      <c r="AR100" s="120" t="s">
        <v>24</v>
      </c>
      <c r="AS100" s="120" t="s">
        <v>21</v>
      </c>
      <c r="AT100" s="120" t="s">
        <v>36</v>
      </c>
      <c r="AU100" s="121" t="s">
        <v>84</v>
      </c>
      <c r="AV100" s="138">
        <v>5</v>
      </c>
      <c r="AW100" s="138">
        <v>0.05</v>
      </c>
      <c r="AX100" s="138">
        <v>0.01</v>
      </c>
      <c r="AY100" s="138">
        <v>0.5</v>
      </c>
      <c r="AZ100" s="138">
        <v>2.5000000000000001E-2</v>
      </c>
      <c r="BA100" s="138">
        <v>0.61</v>
      </c>
      <c r="BB100" s="138">
        <v>0.1</v>
      </c>
    </row>
    <row r="101" spans="1:54" ht="18.75" x14ac:dyDescent="0.3">
      <c r="A101" s="3"/>
      <c r="B101" s="3"/>
      <c r="C101" s="3"/>
      <c r="D101" s="3"/>
      <c r="E101" s="75"/>
      <c r="J101"/>
      <c r="K101"/>
      <c r="L101"/>
      <c r="O101" s="116" t="s">
        <v>216</v>
      </c>
      <c r="P101" s="116"/>
      <c r="AQ101" s="120" t="s">
        <v>150</v>
      </c>
      <c r="AR101" s="120" t="s">
        <v>24</v>
      </c>
      <c r="AS101" s="120" t="s">
        <v>21</v>
      </c>
      <c r="AT101" s="120" t="s">
        <v>36</v>
      </c>
      <c r="AU101" s="121" t="s">
        <v>84</v>
      </c>
      <c r="AV101" s="138">
        <v>5</v>
      </c>
      <c r="AW101" s="138">
        <v>8.8999999999999996E-2</v>
      </c>
      <c r="AX101" s="138">
        <v>0.01</v>
      </c>
      <c r="AY101" s="138">
        <v>0.5</v>
      </c>
      <c r="AZ101" s="138">
        <v>2.5000000000000001E-2</v>
      </c>
      <c r="BA101" s="138">
        <v>0.93</v>
      </c>
      <c r="BB101" s="138">
        <v>0.1</v>
      </c>
    </row>
    <row r="102" spans="1:54" x14ac:dyDescent="0.2">
      <c r="A102" s="3"/>
      <c r="B102" s="3"/>
      <c r="C102" s="3"/>
      <c r="D102" s="3"/>
      <c r="E102" s="75"/>
      <c r="J102"/>
      <c r="K102"/>
      <c r="L102"/>
      <c r="O102" t="s">
        <v>72</v>
      </c>
      <c r="AQ102" s="120" t="s">
        <v>151</v>
      </c>
      <c r="AR102" s="120" t="s">
        <v>29</v>
      </c>
      <c r="AS102" s="120" t="s">
        <v>21</v>
      </c>
      <c r="AT102" s="120" t="s">
        <v>36</v>
      </c>
      <c r="AU102" s="121" t="s">
        <v>84</v>
      </c>
      <c r="AV102" s="138">
        <v>5</v>
      </c>
      <c r="AW102" s="138">
        <v>0.05</v>
      </c>
      <c r="AX102" s="138">
        <v>0.01</v>
      </c>
      <c r="AY102" s="138">
        <v>0.5</v>
      </c>
      <c r="AZ102" s="138">
        <v>2.5000000000000001E-2</v>
      </c>
      <c r="BA102" s="138">
        <v>0.1</v>
      </c>
      <c r="BB102" s="138">
        <v>0.1</v>
      </c>
    </row>
    <row r="103" spans="1:54" ht="15.75" thickBot="1" x14ac:dyDescent="0.3">
      <c r="A103" s="3"/>
      <c r="B103" s="3"/>
      <c r="C103" s="3"/>
      <c r="D103" s="3"/>
      <c r="E103" s="75"/>
      <c r="J103"/>
      <c r="K103"/>
      <c r="L103"/>
      <c r="O103" s="39" t="s">
        <v>5</v>
      </c>
      <c r="S103" s="39" t="s">
        <v>6</v>
      </c>
      <c r="W103" s="39" t="s">
        <v>7</v>
      </c>
      <c r="AA103" s="39" t="s">
        <v>8</v>
      </c>
      <c r="AE103" s="39" t="s">
        <v>9</v>
      </c>
      <c r="AI103" s="39" t="s">
        <v>11</v>
      </c>
      <c r="AM103" s="39" t="s">
        <v>12</v>
      </c>
      <c r="AQ103" s="120" t="s">
        <v>151</v>
      </c>
      <c r="AR103" s="120" t="s">
        <v>29</v>
      </c>
      <c r="AS103" s="120" t="s">
        <v>21</v>
      </c>
      <c r="AT103" s="120" t="s">
        <v>36</v>
      </c>
      <c r="AU103" s="121" t="s">
        <v>84</v>
      </c>
      <c r="AV103" s="138">
        <v>5</v>
      </c>
      <c r="AW103" s="138">
        <v>0.05</v>
      </c>
      <c r="AX103" s="138">
        <v>0.01</v>
      </c>
      <c r="AY103" s="138">
        <v>0.5</v>
      </c>
      <c r="AZ103" s="138">
        <v>2.5000000000000001E-2</v>
      </c>
      <c r="BA103" s="138">
        <v>0.1</v>
      </c>
      <c r="BB103" s="138">
        <v>0.1</v>
      </c>
    </row>
    <row r="104" spans="1:54" x14ac:dyDescent="0.2">
      <c r="A104" s="3"/>
      <c r="B104" s="3"/>
      <c r="C104" s="3"/>
      <c r="D104" s="3"/>
      <c r="E104" s="75"/>
      <c r="J104"/>
      <c r="K104"/>
      <c r="L104"/>
      <c r="O104" s="34"/>
      <c r="P104" s="34" t="s">
        <v>83</v>
      </c>
      <c r="Q104" s="34" t="s">
        <v>84</v>
      </c>
      <c r="S104" s="34"/>
      <c r="T104" s="34" t="s">
        <v>83</v>
      </c>
      <c r="U104" s="34" t="s">
        <v>84</v>
      </c>
      <c r="W104" s="34"/>
      <c r="X104" s="34" t="s">
        <v>83</v>
      </c>
      <c r="Y104" s="34" t="s">
        <v>84</v>
      </c>
      <c r="AA104" s="34"/>
      <c r="AB104" s="34" t="s">
        <v>83</v>
      </c>
      <c r="AC104" s="34" t="s">
        <v>84</v>
      </c>
      <c r="AE104" s="34"/>
      <c r="AF104" s="34" t="s">
        <v>83</v>
      </c>
      <c r="AG104" s="34" t="s">
        <v>84</v>
      </c>
      <c r="AI104" s="34"/>
      <c r="AJ104" s="34" t="s">
        <v>83</v>
      </c>
      <c r="AK104" s="34" t="s">
        <v>84</v>
      </c>
      <c r="AM104" s="34"/>
      <c r="AN104" s="34" t="s">
        <v>83</v>
      </c>
      <c r="AO104" s="34" t="s">
        <v>84</v>
      </c>
      <c r="AQ104" s="120" t="s">
        <v>151</v>
      </c>
      <c r="AR104" s="120" t="s">
        <v>29</v>
      </c>
      <c r="AS104" s="120" t="s">
        <v>21</v>
      </c>
      <c r="AT104" s="120" t="s">
        <v>36</v>
      </c>
      <c r="AU104" s="121" t="s">
        <v>84</v>
      </c>
      <c r="AV104" s="138">
        <v>5</v>
      </c>
      <c r="AW104" s="138">
        <v>9.7000000000000003E-2</v>
      </c>
      <c r="AX104" s="138">
        <v>0.01</v>
      </c>
      <c r="AY104" s="138">
        <v>0.5</v>
      </c>
      <c r="AZ104" s="138">
        <v>2.5000000000000001E-2</v>
      </c>
      <c r="BA104" s="138">
        <v>0.1</v>
      </c>
      <c r="BB104" s="138">
        <v>0.1</v>
      </c>
    </row>
    <row r="105" spans="1:54" x14ac:dyDescent="0.2">
      <c r="A105" s="3"/>
      <c r="B105" s="3"/>
      <c r="C105" s="3"/>
      <c r="D105" s="3"/>
      <c r="E105" s="75"/>
      <c r="J105"/>
      <c r="K105"/>
      <c r="L105"/>
      <c r="O105" s="32" t="s">
        <v>73</v>
      </c>
      <c r="P105" s="112">
        <v>5</v>
      </c>
      <c r="Q105" s="112">
        <v>5</v>
      </c>
      <c r="S105" s="32" t="s">
        <v>73</v>
      </c>
      <c r="T105" s="112">
        <v>4.9999999999999996E-2</v>
      </c>
      <c r="U105" s="112">
        <v>5.4444444444444462E-2</v>
      </c>
      <c r="W105" s="32" t="s">
        <v>73</v>
      </c>
      <c r="X105" s="161">
        <v>0.01</v>
      </c>
      <c r="Y105" s="161">
        <v>1.0000000000000002E-2</v>
      </c>
      <c r="AA105" s="32" t="s">
        <v>73</v>
      </c>
      <c r="AB105" s="112">
        <v>0.55555555555555558</v>
      </c>
      <c r="AC105" s="112">
        <v>0.82777777777777772</v>
      </c>
      <c r="AE105" s="32" t="s">
        <v>73</v>
      </c>
      <c r="AF105" s="112">
        <v>2.8555555555555556E-2</v>
      </c>
      <c r="AG105" s="112">
        <v>2.5000000000000008E-2</v>
      </c>
      <c r="AI105" s="32" t="s">
        <v>73</v>
      </c>
      <c r="AJ105" s="112">
        <v>0.93555555555555558</v>
      </c>
      <c r="AK105" s="112">
        <v>0.48611111111111099</v>
      </c>
      <c r="AM105" s="32" t="s">
        <v>73</v>
      </c>
      <c r="AN105" s="112">
        <v>0.57933333333333348</v>
      </c>
      <c r="AO105" s="112">
        <v>0.10000000000000003</v>
      </c>
      <c r="AQ105" s="120" t="s">
        <v>151</v>
      </c>
      <c r="AR105" s="120" t="s">
        <v>29</v>
      </c>
      <c r="AS105" s="120" t="s">
        <v>21</v>
      </c>
      <c r="AT105" s="120" t="s">
        <v>36</v>
      </c>
      <c r="AU105" s="121" t="s">
        <v>84</v>
      </c>
      <c r="AV105" s="138">
        <v>5</v>
      </c>
      <c r="AW105" s="138">
        <v>0.12</v>
      </c>
      <c r="AX105" s="138">
        <v>0.01</v>
      </c>
      <c r="AY105" s="138">
        <v>0.5</v>
      </c>
      <c r="AZ105" s="138">
        <v>2.5000000000000001E-2</v>
      </c>
      <c r="BA105" s="138">
        <v>0.44</v>
      </c>
      <c r="BB105" s="138">
        <v>0.1</v>
      </c>
    </row>
    <row r="106" spans="1:54" x14ac:dyDescent="0.2">
      <c r="A106" s="3"/>
      <c r="B106" s="3"/>
      <c r="C106" s="3"/>
      <c r="D106" s="3"/>
      <c r="E106" s="75"/>
      <c r="J106"/>
      <c r="K106"/>
      <c r="L106"/>
      <c r="O106" s="32" t="s">
        <v>74</v>
      </c>
      <c r="P106" s="112">
        <v>0</v>
      </c>
      <c r="Q106" s="112">
        <v>0</v>
      </c>
      <c r="S106" s="32" t="s">
        <v>74</v>
      </c>
      <c r="T106" s="112">
        <v>5.4166779685891008E-35</v>
      </c>
      <c r="U106" s="112">
        <v>3.5555555555555584E-4</v>
      </c>
      <c r="W106" s="32" t="s">
        <v>74</v>
      </c>
      <c r="X106" s="112">
        <v>0</v>
      </c>
      <c r="Y106" s="112">
        <v>3.1862811579935888E-36</v>
      </c>
      <c r="AA106" s="32" t="s">
        <v>74</v>
      </c>
      <c r="AB106" s="112">
        <v>2.777777777777779E-2</v>
      </c>
      <c r="AC106" s="112">
        <v>0.99506535947712438</v>
      </c>
      <c r="AE106" s="32" t="s">
        <v>74</v>
      </c>
      <c r="AF106" s="112">
        <v>1.1377777777777818E-4</v>
      </c>
      <c r="AG106" s="112">
        <v>5.098049852789742E-35</v>
      </c>
      <c r="AI106" s="32" t="s">
        <v>74</v>
      </c>
      <c r="AJ106" s="112">
        <v>4.0802527777777762</v>
      </c>
      <c r="AK106" s="112">
        <v>0.26673104575163403</v>
      </c>
      <c r="AM106" s="32" t="s">
        <v>74</v>
      </c>
      <c r="AN106" s="112">
        <v>7.7873999999999777E-2</v>
      </c>
      <c r="AO106" s="112">
        <v>8.1568797644635872E-34</v>
      </c>
      <c r="AQ106" s="120" t="s">
        <v>151</v>
      </c>
      <c r="AR106" s="120" t="s">
        <v>29</v>
      </c>
      <c r="AS106" s="120" t="s">
        <v>21</v>
      </c>
      <c r="AT106" s="120" t="s">
        <v>36</v>
      </c>
      <c r="AU106" s="121" t="s">
        <v>84</v>
      </c>
      <c r="AV106" s="138">
        <v>5</v>
      </c>
      <c r="AW106" s="138">
        <v>0.05</v>
      </c>
      <c r="AX106" s="138">
        <v>0.01</v>
      </c>
      <c r="AY106" s="138">
        <v>0.5</v>
      </c>
      <c r="AZ106" s="138">
        <v>2.5000000000000001E-2</v>
      </c>
      <c r="BA106" s="138">
        <v>2.5</v>
      </c>
      <c r="BB106" s="138">
        <v>0.1</v>
      </c>
    </row>
    <row r="107" spans="1:54" x14ac:dyDescent="0.2">
      <c r="A107" s="3"/>
      <c r="B107" s="3"/>
      <c r="C107" s="3"/>
      <c r="D107" s="3"/>
      <c r="E107" s="75"/>
      <c r="J107"/>
      <c r="K107"/>
      <c r="L107"/>
      <c r="O107" s="32" t="s">
        <v>75</v>
      </c>
      <c r="P107" s="112">
        <v>9</v>
      </c>
      <c r="Q107" s="112">
        <v>18</v>
      </c>
      <c r="S107" s="32" t="s">
        <v>75</v>
      </c>
      <c r="T107" s="112">
        <v>9</v>
      </c>
      <c r="U107" s="112">
        <v>18</v>
      </c>
      <c r="W107" s="32" t="s">
        <v>75</v>
      </c>
      <c r="X107" s="112">
        <v>9</v>
      </c>
      <c r="Y107" s="112">
        <v>18</v>
      </c>
      <c r="AA107" s="32" t="s">
        <v>75</v>
      </c>
      <c r="AB107" s="112">
        <v>9</v>
      </c>
      <c r="AC107" s="112">
        <v>18</v>
      </c>
      <c r="AE107" s="32" t="s">
        <v>75</v>
      </c>
      <c r="AF107" s="112">
        <v>9</v>
      </c>
      <c r="AG107" s="112">
        <v>18</v>
      </c>
      <c r="AI107" s="32" t="s">
        <v>75</v>
      </c>
      <c r="AJ107" s="112">
        <v>9</v>
      </c>
      <c r="AK107" s="112">
        <v>18</v>
      </c>
      <c r="AM107" s="32" t="s">
        <v>75</v>
      </c>
      <c r="AN107" s="112">
        <v>9</v>
      </c>
      <c r="AO107" s="112">
        <v>18</v>
      </c>
      <c r="AQ107" s="120" t="s">
        <v>151</v>
      </c>
      <c r="AR107" s="120" t="s">
        <v>29</v>
      </c>
      <c r="AS107" s="120" t="s">
        <v>21</v>
      </c>
      <c r="AT107" s="120" t="s">
        <v>36</v>
      </c>
      <c r="AU107" s="121" t="s">
        <v>84</v>
      </c>
      <c r="AV107" s="138">
        <v>5</v>
      </c>
      <c r="AW107" s="138">
        <v>8.6999999999999994E-2</v>
      </c>
      <c r="AX107" s="138">
        <v>0.01</v>
      </c>
      <c r="AY107" s="138">
        <v>0.5</v>
      </c>
      <c r="AZ107" s="138">
        <v>2.5000000000000001E-2</v>
      </c>
      <c r="BA107" s="138">
        <v>0.62</v>
      </c>
      <c r="BB107" s="138">
        <v>0.1</v>
      </c>
    </row>
    <row r="108" spans="1:54" x14ac:dyDescent="0.2">
      <c r="A108" s="3"/>
      <c r="B108" s="3"/>
      <c r="C108" s="3"/>
      <c r="D108" s="3"/>
      <c r="E108" s="75"/>
      <c r="J108"/>
      <c r="K108"/>
      <c r="L108"/>
      <c r="O108" s="32" t="s">
        <v>76</v>
      </c>
      <c r="P108" s="22">
        <v>0</v>
      </c>
      <c r="Q108" s="112"/>
      <c r="S108" s="32" t="s">
        <v>76</v>
      </c>
      <c r="T108" s="22">
        <v>0</v>
      </c>
      <c r="U108" s="112"/>
      <c r="W108" s="32" t="s">
        <v>76</v>
      </c>
      <c r="X108" s="22">
        <v>0</v>
      </c>
      <c r="Y108" s="112"/>
      <c r="AA108" s="32" t="s">
        <v>76</v>
      </c>
      <c r="AB108" s="22">
        <v>0</v>
      </c>
      <c r="AC108" s="112"/>
      <c r="AE108" s="32" t="s">
        <v>76</v>
      </c>
      <c r="AF108" s="22">
        <v>0</v>
      </c>
      <c r="AG108" s="112"/>
      <c r="AI108" s="32" t="s">
        <v>76</v>
      </c>
      <c r="AJ108" s="22">
        <v>0</v>
      </c>
      <c r="AK108" s="112"/>
      <c r="AM108" s="32" t="s">
        <v>76</v>
      </c>
      <c r="AN108" s="22">
        <v>0</v>
      </c>
      <c r="AO108" s="112"/>
      <c r="AQ108" s="120" t="s">
        <v>151</v>
      </c>
      <c r="AR108" s="120" t="s">
        <v>29</v>
      </c>
      <c r="AS108" s="120" t="s">
        <v>21</v>
      </c>
      <c r="AT108" s="120" t="s">
        <v>36</v>
      </c>
      <c r="AU108" s="121" t="s">
        <v>84</v>
      </c>
      <c r="AV108" s="138">
        <v>5</v>
      </c>
      <c r="AW108" s="138">
        <v>0.13</v>
      </c>
      <c r="AX108" s="138">
        <v>0.01</v>
      </c>
      <c r="AY108" s="138">
        <v>0.5</v>
      </c>
      <c r="AZ108" s="138">
        <v>2.5000000000000001E-2</v>
      </c>
      <c r="BA108" s="138">
        <v>0.46</v>
      </c>
      <c r="BB108" s="138">
        <v>0.1</v>
      </c>
    </row>
    <row r="109" spans="1:54" x14ac:dyDescent="0.2">
      <c r="A109" s="3"/>
      <c r="B109" s="3"/>
      <c r="C109" s="3"/>
      <c r="D109" s="3"/>
      <c r="E109" s="75"/>
      <c r="J109"/>
      <c r="K109"/>
      <c r="L109"/>
      <c r="O109" s="32" t="s">
        <v>77</v>
      </c>
      <c r="P109" s="22">
        <v>65535</v>
      </c>
      <c r="Q109" s="112"/>
      <c r="S109" s="32" t="s">
        <v>77</v>
      </c>
      <c r="T109" s="22">
        <v>17</v>
      </c>
      <c r="U109" s="112"/>
      <c r="W109" s="32" t="s">
        <v>77</v>
      </c>
      <c r="X109" s="22">
        <v>17</v>
      </c>
      <c r="Y109" s="112"/>
      <c r="AA109" s="32" t="s">
        <v>77</v>
      </c>
      <c r="AB109" s="22">
        <v>19</v>
      </c>
      <c r="AC109" s="112"/>
      <c r="AE109" s="32" t="s">
        <v>77</v>
      </c>
      <c r="AF109" s="22">
        <v>8</v>
      </c>
      <c r="AG109" s="112"/>
      <c r="AI109" s="32" t="s">
        <v>77</v>
      </c>
      <c r="AJ109" s="22">
        <v>9</v>
      </c>
      <c r="AK109" s="112"/>
      <c r="AM109" s="32" t="s">
        <v>77</v>
      </c>
      <c r="AN109" s="22">
        <v>8</v>
      </c>
      <c r="AO109" s="112"/>
      <c r="AQ109" s="120" t="s">
        <v>151</v>
      </c>
      <c r="AR109" s="120" t="s">
        <v>29</v>
      </c>
      <c r="AS109" s="120" t="s">
        <v>21</v>
      </c>
      <c r="AT109" s="120" t="s">
        <v>36</v>
      </c>
      <c r="AU109" s="121" t="s">
        <v>84</v>
      </c>
      <c r="AV109" s="138">
        <v>5</v>
      </c>
      <c r="AW109" s="138">
        <v>0.05</v>
      </c>
      <c r="AX109" s="138">
        <v>0.01</v>
      </c>
      <c r="AY109" s="138">
        <v>0.5</v>
      </c>
      <c r="AZ109" s="138">
        <v>2.5000000000000001E-2</v>
      </c>
      <c r="BA109" s="138">
        <v>0.65</v>
      </c>
      <c r="BB109" s="138">
        <v>0.1</v>
      </c>
    </row>
    <row r="110" spans="1:54" x14ac:dyDescent="0.2">
      <c r="A110" s="3"/>
      <c r="B110" s="3"/>
      <c r="C110" s="3"/>
      <c r="D110" s="3"/>
      <c r="E110" s="75"/>
      <c r="J110"/>
      <c r="K110"/>
      <c r="L110"/>
      <c r="O110" s="32" t="s">
        <v>78</v>
      </c>
      <c r="P110" s="112">
        <v>65535</v>
      </c>
      <c r="Q110" s="112"/>
      <c r="S110" s="32" t="s">
        <v>78</v>
      </c>
      <c r="T110" s="112">
        <v>-1.0000000000000044</v>
      </c>
      <c r="U110" s="112"/>
      <c r="W110" s="32" t="s">
        <v>78</v>
      </c>
      <c r="X110" s="112">
        <v>-4.1231056256176606</v>
      </c>
      <c r="Y110" s="112"/>
      <c r="AA110" s="32" t="s">
        <v>78</v>
      </c>
      <c r="AB110" s="112">
        <v>-1.1267739719273207</v>
      </c>
      <c r="AC110" s="112"/>
      <c r="AE110" s="32" t="s">
        <v>78</v>
      </c>
      <c r="AF110" s="112">
        <v>0.99999999999999611</v>
      </c>
      <c r="AG110" s="112"/>
      <c r="AI110" s="32" t="s">
        <v>78</v>
      </c>
      <c r="AJ110" s="112">
        <v>0.65685525002783274</v>
      </c>
      <c r="AK110" s="112"/>
      <c r="AM110" s="32" t="s">
        <v>78</v>
      </c>
      <c r="AN110" s="112">
        <v>5.1530296889765044</v>
      </c>
      <c r="AO110" s="112"/>
      <c r="AQ110" s="120" t="s">
        <v>151</v>
      </c>
      <c r="AR110" s="120" t="s">
        <v>29</v>
      </c>
      <c r="AS110" s="120" t="s">
        <v>21</v>
      </c>
      <c r="AT110" s="120" t="s">
        <v>36</v>
      </c>
      <c r="AU110" s="121" t="s">
        <v>84</v>
      </c>
      <c r="AV110" s="138">
        <v>5</v>
      </c>
      <c r="AW110" s="138">
        <v>0.05</v>
      </c>
      <c r="AX110" s="138">
        <v>0.01</v>
      </c>
      <c r="AY110" s="138">
        <v>0.5</v>
      </c>
      <c r="AZ110" s="138">
        <v>2.5000000000000001E-2</v>
      </c>
      <c r="BA110" s="138">
        <v>1.9</v>
      </c>
      <c r="BB110" s="138">
        <v>0.1</v>
      </c>
    </row>
    <row r="111" spans="1:54" x14ac:dyDescent="0.2">
      <c r="A111" s="3"/>
      <c r="B111" s="3"/>
      <c r="C111" s="3"/>
      <c r="D111" s="3"/>
      <c r="E111" s="75"/>
      <c r="J111"/>
      <c r="K111"/>
      <c r="L111"/>
      <c r="O111" s="32" t="s">
        <v>79</v>
      </c>
      <c r="P111" s="112" t="e">
        <v>#NUM!</v>
      </c>
      <c r="Q111" s="112"/>
      <c r="S111" s="32" t="s">
        <v>79</v>
      </c>
      <c r="T111" s="112">
        <v>0.16566638101933834</v>
      </c>
      <c r="U111" s="112"/>
      <c r="W111" s="32" t="s">
        <v>79</v>
      </c>
      <c r="X111" s="112">
        <v>3.5516352312228131E-4</v>
      </c>
      <c r="Y111" s="112"/>
      <c r="AA111" s="32" t="s">
        <v>79</v>
      </c>
      <c r="AB111" s="112">
        <v>0.13693416398924665</v>
      </c>
      <c r="AC111" s="112"/>
      <c r="AE111" s="32" t="s">
        <v>79</v>
      </c>
      <c r="AF111" s="112">
        <v>0.17329675354366791</v>
      </c>
      <c r="AG111" s="112"/>
      <c r="AI111" s="32" t="s">
        <v>79</v>
      </c>
      <c r="AJ111" s="112">
        <v>0.26385560426540966</v>
      </c>
      <c r="AK111" s="112"/>
      <c r="AM111" s="32" t="s">
        <v>79</v>
      </c>
      <c r="AN111" s="112">
        <v>4.3553866320885694E-4</v>
      </c>
      <c r="AO111" s="112"/>
      <c r="AQ111" s="120" t="s">
        <v>151</v>
      </c>
      <c r="AR111" s="120" t="s">
        <v>29</v>
      </c>
      <c r="AS111" s="120" t="s">
        <v>21</v>
      </c>
      <c r="AT111" s="120" t="s">
        <v>36</v>
      </c>
      <c r="AU111" s="121" t="s">
        <v>84</v>
      </c>
      <c r="AV111" s="138">
        <v>5</v>
      </c>
      <c r="AW111" s="138">
        <v>0.05</v>
      </c>
      <c r="AX111" s="138">
        <v>0.01</v>
      </c>
      <c r="AY111" s="138">
        <v>0.5</v>
      </c>
      <c r="AZ111" s="138">
        <v>2.5000000000000001E-2</v>
      </c>
      <c r="BA111" s="138">
        <v>0.81</v>
      </c>
      <c r="BB111" s="138">
        <v>0.1</v>
      </c>
    </row>
    <row r="112" spans="1:54" x14ac:dyDescent="0.2">
      <c r="A112" s="3"/>
      <c r="B112" s="3"/>
      <c r="C112" s="3"/>
      <c r="D112" s="3"/>
      <c r="E112" s="75"/>
      <c r="J112"/>
      <c r="K112"/>
      <c r="L112"/>
      <c r="O112" s="32" t="s">
        <v>80</v>
      </c>
      <c r="P112" s="112" t="e">
        <v>#NUM!</v>
      </c>
      <c r="Q112" s="112"/>
      <c r="S112" s="32" t="s">
        <v>80</v>
      </c>
      <c r="T112" s="112">
        <v>1.7396067260750732</v>
      </c>
      <c r="U112" s="112"/>
      <c r="W112" s="32" t="s">
        <v>80</v>
      </c>
      <c r="X112" s="112">
        <v>1.7396067260750732</v>
      </c>
      <c r="Y112" s="112"/>
      <c r="AA112" s="32" t="s">
        <v>80</v>
      </c>
      <c r="AB112" s="112">
        <v>1.7291328115213698</v>
      </c>
      <c r="AC112" s="112"/>
      <c r="AE112" s="32" t="s">
        <v>80</v>
      </c>
      <c r="AF112" s="112">
        <v>1.8595480375308981</v>
      </c>
      <c r="AG112" s="112"/>
      <c r="AI112" s="32" t="s">
        <v>80</v>
      </c>
      <c r="AJ112" s="112">
        <v>1.8331129326562374</v>
      </c>
      <c r="AK112" s="112"/>
      <c r="AM112" s="32" t="s">
        <v>80</v>
      </c>
      <c r="AN112" s="112">
        <v>1.8595480375308981</v>
      </c>
      <c r="AO112" s="112"/>
      <c r="AQ112" s="120" t="s">
        <v>151</v>
      </c>
      <c r="AR112" s="120" t="s">
        <v>29</v>
      </c>
      <c r="AS112" s="120" t="s">
        <v>21</v>
      </c>
      <c r="AT112" s="120" t="s">
        <v>36</v>
      </c>
      <c r="AU112" s="121" t="s">
        <v>84</v>
      </c>
      <c r="AV112" s="138">
        <v>5</v>
      </c>
      <c r="AW112" s="138">
        <v>0.05</v>
      </c>
      <c r="AX112" s="138">
        <v>0.01</v>
      </c>
      <c r="AY112" s="138">
        <v>0.5</v>
      </c>
      <c r="AZ112" s="138">
        <v>2.5000000000000001E-2</v>
      </c>
      <c r="BA112" s="138">
        <v>0.72</v>
      </c>
      <c r="BB112" s="138">
        <v>0.1</v>
      </c>
    </row>
    <row r="113" spans="1:54" x14ac:dyDescent="0.2">
      <c r="A113" s="3"/>
      <c r="B113" s="3"/>
      <c r="C113" s="3"/>
      <c r="D113" s="3"/>
      <c r="E113" s="75"/>
      <c r="J113"/>
      <c r="K113"/>
      <c r="L113"/>
      <c r="O113" s="32" t="s">
        <v>81</v>
      </c>
      <c r="P113" s="146" t="e">
        <v>#NUM!</v>
      </c>
      <c r="Q113" s="112"/>
      <c r="S113" s="32" t="s">
        <v>81</v>
      </c>
      <c r="T113" s="146">
        <v>0.33133276203867668</v>
      </c>
      <c r="U113" s="112"/>
      <c r="W113" s="32" t="s">
        <v>81</v>
      </c>
      <c r="X113" s="71">
        <v>7.1032704624456261E-4</v>
      </c>
      <c r="Y113" s="112"/>
      <c r="AA113" s="32" t="s">
        <v>81</v>
      </c>
      <c r="AB113" s="146">
        <v>0.27386832797849331</v>
      </c>
      <c r="AC113" s="112"/>
      <c r="AE113" s="32" t="s">
        <v>81</v>
      </c>
      <c r="AF113" s="146">
        <v>0.34659350708733583</v>
      </c>
      <c r="AG113" s="112"/>
      <c r="AI113" s="32" t="s">
        <v>81</v>
      </c>
      <c r="AJ113" s="146">
        <v>0.52771120853081932</v>
      </c>
      <c r="AK113" s="112"/>
      <c r="AM113" s="32" t="s">
        <v>81</v>
      </c>
      <c r="AN113" s="153">
        <v>8.7107732641771387E-4</v>
      </c>
      <c r="AO113" s="112"/>
      <c r="AQ113" s="120" t="s">
        <v>152</v>
      </c>
      <c r="AR113" s="120" t="s">
        <v>16</v>
      </c>
      <c r="AS113" s="120" t="s">
        <v>21</v>
      </c>
      <c r="AT113" s="120" t="s">
        <v>36</v>
      </c>
      <c r="AU113" s="121" t="s">
        <v>84</v>
      </c>
      <c r="AV113" s="138">
        <v>5</v>
      </c>
      <c r="AW113" s="138">
        <v>0.05</v>
      </c>
      <c r="AX113" s="138">
        <v>0.01</v>
      </c>
      <c r="AY113" s="138">
        <v>0.5</v>
      </c>
      <c r="AZ113" s="138">
        <v>2.5000000000000001E-2</v>
      </c>
      <c r="BA113" s="138">
        <v>0.66</v>
      </c>
      <c r="BB113" s="138">
        <v>0.1</v>
      </c>
    </row>
    <row r="114" spans="1:54" ht="13.5" thickBot="1" x14ac:dyDescent="0.25">
      <c r="A114" s="3"/>
      <c r="B114" s="3"/>
      <c r="C114" s="3"/>
      <c r="D114" s="3"/>
      <c r="E114" s="75"/>
      <c r="J114"/>
      <c r="K114"/>
      <c r="L114"/>
      <c r="O114" s="33" t="s">
        <v>82</v>
      </c>
      <c r="P114" s="112" t="e">
        <v>#NUM!</v>
      </c>
      <c r="Q114" s="112"/>
      <c r="S114" s="33" t="s">
        <v>82</v>
      </c>
      <c r="T114" s="112">
        <v>2.109815577833317</v>
      </c>
      <c r="U114" s="112"/>
      <c r="W114" s="33" t="s">
        <v>82</v>
      </c>
      <c r="X114" s="112">
        <v>2.109815577833317</v>
      </c>
      <c r="Y114" s="112"/>
      <c r="AA114" s="33" t="s">
        <v>82</v>
      </c>
      <c r="AB114" s="112">
        <v>2.0930240544083096</v>
      </c>
      <c r="AC114" s="112"/>
      <c r="AE114" s="33" t="s">
        <v>82</v>
      </c>
      <c r="AF114" s="112">
        <v>2.3060041352041671</v>
      </c>
      <c r="AG114" s="112"/>
      <c r="AI114" s="33" t="s">
        <v>82</v>
      </c>
      <c r="AJ114" s="112">
        <v>2.2621571627982053</v>
      </c>
      <c r="AK114" s="112"/>
      <c r="AM114" s="33" t="s">
        <v>82</v>
      </c>
      <c r="AN114" s="112">
        <v>2.3060041352041671</v>
      </c>
      <c r="AO114" s="112"/>
      <c r="AQ114" s="120" t="s">
        <v>152</v>
      </c>
      <c r="AR114" s="120" t="s">
        <v>16</v>
      </c>
      <c r="AS114" s="120" t="s">
        <v>21</v>
      </c>
      <c r="AT114" s="120" t="s">
        <v>36</v>
      </c>
      <c r="AU114" s="121" t="s">
        <v>84</v>
      </c>
      <c r="AV114" s="138">
        <v>5</v>
      </c>
      <c r="AW114" s="138">
        <v>0.05</v>
      </c>
      <c r="AX114" s="138">
        <v>0.01</v>
      </c>
      <c r="AY114" s="138">
        <v>0.5</v>
      </c>
      <c r="AZ114" s="138">
        <v>2.5000000000000001E-2</v>
      </c>
      <c r="BA114" s="138">
        <v>1.1100000000000001</v>
      </c>
      <c r="BB114" s="138">
        <v>0.1</v>
      </c>
    </row>
    <row r="115" spans="1:54" ht="13.5" thickBot="1" x14ac:dyDescent="0.25">
      <c r="A115" s="3"/>
      <c r="B115" s="3"/>
      <c r="C115" s="3"/>
      <c r="D115" s="3"/>
      <c r="E115" s="75"/>
      <c r="O115" s="127"/>
      <c r="P115" s="128"/>
      <c r="Q115" s="127"/>
      <c r="R115" s="129"/>
      <c r="S115" s="127"/>
      <c r="T115" s="128"/>
      <c r="U115" s="127"/>
      <c r="V115" s="129"/>
      <c r="W115" s="127"/>
      <c r="X115" s="128"/>
      <c r="Y115" s="127"/>
      <c r="Z115" s="129"/>
      <c r="AA115" s="127"/>
      <c r="AB115" s="128"/>
      <c r="AC115" s="127"/>
      <c r="AD115" s="129"/>
      <c r="AE115" s="127"/>
      <c r="AF115" s="128"/>
      <c r="AG115" s="127"/>
      <c r="AH115" s="129"/>
      <c r="AI115" s="127"/>
      <c r="AJ115" s="128"/>
      <c r="AK115" s="127"/>
      <c r="AL115" s="129"/>
      <c r="AM115" s="127"/>
      <c r="AN115" s="128"/>
      <c r="AO115" s="127"/>
      <c r="AQ115" s="120" t="s">
        <v>152</v>
      </c>
      <c r="AR115" s="120" t="s">
        <v>16</v>
      </c>
      <c r="AS115" s="120" t="s">
        <v>21</v>
      </c>
      <c r="AT115" s="120" t="s">
        <v>36</v>
      </c>
      <c r="AU115" s="121" t="s">
        <v>84</v>
      </c>
      <c r="AV115" s="138">
        <v>5</v>
      </c>
      <c r="AW115" s="138">
        <v>0.05</v>
      </c>
      <c r="AX115" s="138">
        <v>0.01</v>
      </c>
      <c r="AY115" s="138">
        <v>0.5</v>
      </c>
      <c r="AZ115" s="138">
        <v>2.5000000000000001E-2</v>
      </c>
      <c r="BA115" s="138">
        <v>1.1000000000000001</v>
      </c>
      <c r="BB115" s="138">
        <v>0.1</v>
      </c>
    </row>
    <row r="116" spans="1:54" x14ac:dyDescent="0.2">
      <c r="A116" s="3"/>
      <c r="B116" s="3"/>
      <c r="C116" s="3"/>
      <c r="D116" s="3"/>
      <c r="E116" s="75"/>
      <c r="AQ116" s="120" t="s">
        <v>152</v>
      </c>
      <c r="AR116" s="120" t="s">
        <v>16</v>
      </c>
      <c r="AS116" s="120" t="s">
        <v>21</v>
      </c>
      <c r="AT116" s="120" t="s">
        <v>36</v>
      </c>
      <c r="AU116" s="121" t="s">
        <v>84</v>
      </c>
      <c r="AV116" s="138">
        <v>5</v>
      </c>
      <c r="AW116" s="138">
        <v>0.1</v>
      </c>
      <c r="AX116" s="138">
        <v>0.01</v>
      </c>
      <c r="AY116" s="138">
        <v>0.5</v>
      </c>
      <c r="AZ116" s="138">
        <v>2.5000000000000001E-2</v>
      </c>
      <c r="BA116" s="138">
        <v>1.1000000000000001</v>
      </c>
      <c r="BB116" s="138">
        <v>0.1</v>
      </c>
    </row>
    <row r="117" spans="1:54" ht="18.75" x14ac:dyDescent="0.3">
      <c r="A117" s="3"/>
      <c r="B117" s="3"/>
      <c r="C117" s="3"/>
      <c r="D117" s="3"/>
      <c r="E117" s="75"/>
      <c r="O117" s="116" t="s">
        <v>217</v>
      </c>
      <c r="P117" s="116"/>
      <c r="AQ117" s="120" t="s">
        <v>152</v>
      </c>
      <c r="AR117" s="120" t="s">
        <v>16</v>
      </c>
      <c r="AS117" s="120" t="s">
        <v>21</v>
      </c>
      <c r="AT117" s="120" t="s">
        <v>36</v>
      </c>
      <c r="AU117" s="121" t="s">
        <v>84</v>
      </c>
      <c r="AV117" s="138">
        <v>5</v>
      </c>
      <c r="AW117" s="138">
        <v>0.15</v>
      </c>
      <c r="AX117" s="138">
        <v>0.01</v>
      </c>
      <c r="AY117" s="138">
        <v>0.5</v>
      </c>
      <c r="AZ117" s="138">
        <v>2.5000000000000001E-2</v>
      </c>
      <c r="BA117" s="138">
        <v>0.51</v>
      </c>
      <c r="BB117" s="138">
        <v>0.1</v>
      </c>
    </row>
    <row r="118" spans="1:54" x14ac:dyDescent="0.2">
      <c r="A118" s="3"/>
      <c r="B118" s="3"/>
      <c r="C118" s="3"/>
      <c r="D118" s="3"/>
      <c r="E118" s="75"/>
      <c r="O118" t="s">
        <v>72</v>
      </c>
      <c r="AQ118" s="120" t="s">
        <v>152</v>
      </c>
      <c r="AR118" s="120" t="s">
        <v>16</v>
      </c>
      <c r="AS118" s="120" t="s">
        <v>21</v>
      </c>
      <c r="AT118" s="120" t="s">
        <v>36</v>
      </c>
      <c r="AU118" s="121" t="s">
        <v>84</v>
      </c>
      <c r="AV118" s="138">
        <v>5</v>
      </c>
      <c r="AW118" s="138">
        <v>8.1000000000000003E-2</v>
      </c>
      <c r="AX118" s="138">
        <v>0.01</v>
      </c>
      <c r="AY118" s="138">
        <v>0.5</v>
      </c>
      <c r="AZ118" s="138">
        <v>2.5000000000000001E-2</v>
      </c>
      <c r="BA118" s="138">
        <v>0.93</v>
      </c>
      <c r="BB118" s="138">
        <v>0.1</v>
      </c>
    </row>
    <row r="119" spans="1:54" ht="15.75" thickBot="1" x14ac:dyDescent="0.3">
      <c r="A119" s="3"/>
      <c r="B119" s="3"/>
      <c r="C119" s="3"/>
      <c r="D119" s="3"/>
      <c r="E119" s="75"/>
      <c r="O119" s="39" t="s">
        <v>5</v>
      </c>
      <c r="S119" s="39" t="s">
        <v>6</v>
      </c>
      <c r="W119" s="39" t="s">
        <v>7</v>
      </c>
      <c r="AA119" s="39" t="s">
        <v>8</v>
      </c>
      <c r="AE119" s="39" t="s">
        <v>9</v>
      </c>
      <c r="AI119" s="39" t="s">
        <v>11</v>
      </c>
      <c r="AM119" s="39" t="s">
        <v>12</v>
      </c>
      <c r="AQ119" s="120" t="s">
        <v>152</v>
      </c>
      <c r="AR119" s="120" t="s">
        <v>16</v>
      </c>
      <c r="AS119" s="120" t="s">
        <v>21</v>
      </c>
      <c r="AT119" s="120" t="s">
        <v>36</v>
      </c>
      <c r="AU119" s="121" t="s">
        <v>84</v>
      </c>
      <c r="AV119" s="138">
        <v>5</v>
      </c>
      <c r="AW119" s="138">
        <v>9.6000000000000002E-2</v>
      </c>
      <c r="AX119" s="138">
        <v>0.01</v>
      </c>
      <c r="AY119" s="138">
        <v>0.5</v>
      </c>
      <c r="AZ119" s="138">
        <v>2.5000000000000001E-2</v>
      </c>
      <c r="BA119" s="138">
        <v>0.6</v>
      </c>
      <c r="BB119" s="138">
        <v>0.1</v>
      </c>
    </row>
    <row r="120" spans="1:54" x14ac:dyDescent="0.2">
      <c r="A120" s="3"/>
      <c r="B120" s="3"/>
      <c r="C120" s="3"/>
      <c r="D120" s="3"/>
      <c r="E120" s="75"/>
      <c r="O120" s="34"/>
      <c r="P120" s="34" t="s">
        <v>83</v>
      </c>
      <c r="Q120" s="34" t="s">
        <v>84</v>
      </c>
      <c r="S120" s="34"/>
      <c r="T120" s="34" t="s">
        <v>83</v>
      </c>
      <c r="U120" s="34" t="s">
        <v>84</v>
      </c>
      <c r="W120" s="34"/>
      <c r="X120" s="34" t="s">
        <v>83</v>
      </c>
      <c r="Y120" s="34" t="s">
        <v>84</v>
      </c>
      <c r="AA120" s="34"/>
      <c r="AB120" s="34" t="s">
        <v>83</v>
      </c>
      <c r="AC120" s="34" t="s">
        <v>84</v>
      </c>
      <c r="AE120" s="34"/>
      <c r="AF120" s="34" t="s">
        <v>83</v>
      </c>
      <c r="AG120" s="34" t="s">
        <v>84</v>
      </c>
      <c r="AI120" s="34"/>
      <c r="AJ120" s="34" t="s">
        <v>83</v>
      </c>
      <c r="AK120" s="34" t="s">
        <v>84</v>
      </c>
      <c r="AM120" s="34"/>
      <c r="AN120" s="34" t="s">
        <v>83</v>
      </c>
      <c r="AO120" s="34" t="s">
        <v>84</v>
      </c>
      <c r="AQ120" s="120" t="s">
        <v>152</v>
      </c>
      <c r="AR120" s="120" t="s">
        <v>16</v>
      </c>
      <c r="AS120" s="120" t="s">
        <v>21</v>
      </c>
      <c r="AT120" s="120" t="s">
        <v>36</v>
      </c>
      <c r="AU120" s="121" t="s">
        <v>84</v>
      </c>
      <c r="AV120" s="138">
        <v>5</v>
      </c>
      <c r="AW120" s="138">
        <v>0.05</v>
      </c>
      <c r="AX120" s="138">
        <v>0.01</v>
      </c>
      <c r="AY120" s="138">
        <v>0.5</v>
      </c>
      <c r="AZ120" s="138">
        <v>2.5000000000000001E-2</v>
      </c>
      <c r="BA120" s="138">
        <v>0.57999999999999996</v>
      </c>
      <c r="BB120" s="138">
        <v>0.1</v>
      </c>
    </row>
    <row r="121" spans="1:54" x14ac:dyDescent="0.2">
      <c r="A121" s="3"/>
      <c r="B121" s="3"/>
      <c r="C121" s="3"/>
      <c r="D121" s="3"/>
      <c r="E121" s="75"/>
      <c r="O121" s="32" t="s">
        <v>73</v>
      </c>
      <c r="P121" s="112">
        <v>5.54</v>
      </c>
      <c r="Q121" s="112">
        <v>5</v>
      </c>
      <c r="S121" s="32" t="s">
        <v>73</v>
      </c>
      <c r="T121" s="161">
        <v>0.05</v>
      </c>
      <c r="U121" s="161">
        <v>4.9999999999999996E-2</v>
      </c>
      <c r="W121" s="32" t="s">
        <v>73</v>
      </c>
      <c r="X121" s="112">
        <v>171.8</v>
      </c>
      <c r="Y121" s="112">
        <v>0.01</v>
      </c>
      <c r="AA121" s="32" t="s">
        <v>73</v>
      </c>
      <c r="AB121" s="112">
        <v>3.0599999999999996</v>
      </c>
      <c r="AC121" s="112">
        <v>5.1875</v>
      </c>
      <c r="AE121" s="32" t="s">
        <v>73</v>
      </c>
      <c r="AF121" s="112">
        <v>7.0200000000000012E-2</v>
      </c>
      <c r="AG121" s="112">
        <v>2.4999999999999998E-2</v>
      </c>
      <c r="AI121" s="32" t="s">
        <v>73</v>
      </c>
      <c r="AJ121" s="112">
        <v>1.4200000000000002</v>
      </c>
      <c r="AK121" s="112">
        <v>0.8125</v>
      </c>
      <c r="AM121" s="32" t="s">
        <v>73</v>
      </c>
      <c r="AN121" s="112">
        <v>1.72</v>
      </c>
      <c r="AO121" s="112">
        <v>1.8125</v>
      </c>
      <c r="AQ121" s="120" t="s">
        <v>152</v>
      </c>
      <c r="AR121" s="120" t="s">
        <v>16</v>
      </c>
      <c r="AS121" s="120" t="s">
        <v>21</v>
      </c>
      <c r="AT121" s="120" t="s">
        <v>36</v>
      </c>
      <c r="AU121" s="121" t="s">
        <v>84</v>
      </c>
      <c r="AV121" s="138">
        <v>31</v>
      </c>
      <c r="AW121" s="138">
        <v>9.6000000000000002E-2</v>
      </c>
      <c r="AX121" s="138">
        <v>0.01</v>
      </c>
      <c r="AY121" s="138">
        <v>0.5</v>
      </c>
      <c r="AZ121" s="138">
        <v>2.5000000000000001E-2</v>
      </c>
      <c r="BA121" s="138">
        <v>0.39</v>
      </c>
      <c r="BB121" s="138">
        <v>0.1</v>
      </c>
    </row>
    <row r="122" spans="1:54" x14ac:dyDescent="0.2">
      <c r="A122" s="3"/>
      <c r="B122" s="3"/>
      <c r="C122" s="3"/>
      <c r="D122" s="3"/>
      <c r="E122" s="75"/>
      <c r="O122" s="32" t="s">
        <v>74</v>
      </c>
      <c r="P122" s="112">
        <v>1.4580000000000055</v>
      </c>
      <c r="Q122" s="112">
        <v>0</v>
      </c>
      <c r="S122" s="32" t="s">
        <v>74</v>
      </c>
      <c r="T122" s="112">
        <v>0</v>
      </c>
      <c r="U122" s="112">
        <v>5.5026569839635307E-35</v>
      </c>
      <c r="W122" s="32" t="s">
        <v>74</v>
      </c>
      <c r="X122" s="112">
        <v>6261.1999999999971</v>
      </c>
      <c r="Y122" s="112">
        <v>0</v>
      </c>
      <c r="AA122" s="32" t="s">
        <v>74</v>
      </c>
      <c r="AB122" s="112">
        <v>0.26300000000000168</v>
      </c>
      <c r="AC122" s="112">
        <v>0.78696428571428867</v>
      </c>
      <c r="AE122" s="32" t="s">
        <v>74</v>
      </c>
      <c r="AF122" s="112">
        <v>1.1076999999999988E-3</v>
      </c>
      <c r="AG122" s="112">
        <v>1.3756642459908827E-35</v>
      </c>
      <c r="AI122" s="32" t="s">
        <v>74</v>
      </c>
      <c r="AJ122" s="112">
        <v>6.6999999999999282E-2</v>
      </c>
      <c r="AK122" s="112">
        <v>3.5135714285714367E-2</v>
      </c>
      <c r="AM122" s="32" t="s">
        <v>74</v>
      </c>
      <c r="AN122" s="112">
        <v>8.2000000000000739E-2</v>
      </c>
      <c r="AO122" s="112">
        <v>7.2678571428572328E-2</v>
      </c>
      <c r="AQ122" s="120" t="s">
        <v>152</v>
      </c>
      <c r="AR122" s="120" t="s">
        <v>16</v>
      </c>
      <c r="AS122" s="120" t="s">
        <v>21</v>
      </c>
      <c r="AT122" s="120" t="s">
        <v>36</v>
      </c>
      <c r="AU122" s="121" t="s">
        <v>84</v>
      </c>
      <c r="AV122" s="138">
        <v>5</v>
      </c>
      <c r="AW122" s="138">
        <v>0.05</v>
      </c>
      <c r="AX122" s="138">
        <v>0.01</v>
      </c>
      <c r="AY122" s="138">
        <v>0.5</v>
      </c>
      <c r="AZ122" s="138">
        <v>2.5000000000000001E-2</v>
      </c>
      <c r="BA122" s="138">
        <v>0.51</v>
      </c>
      <c r="BB122" s="138">
        <v>0.1</v>
      </c>
    </row>
    <row r="123" spans="1:54" x14ac:dyDescent="0.2">
      <c r="A123" s="3"/>
      <c r="B123" s="3"/>
      <c r="C123" s="3"/>
      <c r="D123" s="3"/>
      <c r="E123" s="75"/>
      <c r="O123" s="32" t="s">
        <v>75</v>
      </c>
      <c r="P123" s="112">
        <v>5</v>
      </c>
      <c r="Q123" s="112">
        <v>8</v>
      </c>
      <c r="S123" s="32" t="s">
        <v>75</v>
      </c>
      <c r="T123" s="112">
        <v>5</v>
      </c>
      <c r="U123" s="112">
        <v>8</v>
      </c>
      <c r="W123" s="32" t="s">
        <v>75</v>
      </c>
      <c r="X123" s="112">
        <v>5</v>
      </c>
      <c r="Y123" s="112">
        <v>8</v>
      </c>
      <c r="AA123" s="32" t="s">
        <v>75</v>
      </c>
      <c r="AB123" s="112">
        <v>5</v>
      </c>
      <c r="AC123" s="112">
        <v>8</v>
      </c>
      <c r="AE123" s="32" t="s">
        <v>75</v>
      </c>
      <c r="AF123" s="112">
        <v>5</v>
      </c>
      <c r="AG123" s="112">
        <v>8</v>
      </c>
      <c r="AI123" s="32" t="s">
        <v>75</v>
      </c>
      <c r="AJ123" s="112">
        <v>5</v>
      </c>
      <c r="AK123" s="112">
        <v>8</v>
      </c>
      <c r="AM123" s="32" t="s">
        <v>75</v>
      </c>
      <c r="AN123" s="112">
        <v>5</v>
      </c>
      <c r="AO123" s="112">
        <v>8</v>
      </c>
      <c r="AQ123" s="120" t="s">
        <v>154</v>
      </c>
      <c r="AR123" s="120" t="s">
        <v>17</v>
      </c>
      <c r="AS123" s="120" t="s">
        <v>21</v>
      </c>
      <c r="AT123" s="120" t="s">
        <v>36</v>
      </c>
      <c r="AU123" s="121" t="s">
        <v>84</v>
      </c>
      <c r="AV123" s="138">
        <v>5</v>
      </c>
      <c r="AW123" s="138">
        <v>9.1999999999999998E-2</v>
      </c>
      <c r="AX123" s="138">
        <v>0.01</v>
      </c>
      <c r="AY123" s="138">
        <v>0.5</v>
      </c>
      <c r="AZ123" s="138">
        <v>2.5000000000000001E-2</v>
      </c>
      <c r="BA123" s="138">
        <v>0.1</v>
      </c>
      <c r="BB123" s="138">
        <v>0.1</v>
      </c>
    </row>
    <row r="124" spans="1:54" x14ac:dyDescent="0.2">
      <c r="A124" s="3"/>
      <c r="B124" s="3"/>
      <c r="C124" s="3"/>
      <c r="D124" s="3"/>
      <c r="E124" s="75"/>
      <c r="O124" s="32" t="s">
        <v>76</v>
      </c>
      <c r="P124" s="22">
        <v>0</v>
      </c>
      <c r="Q124" s="112"/>
      <c r="S124" s="32" t="s">
        <v>76</v>
      </c>
      <c r="T124" s="22">
        <v>0</v>
      </c>
      <c r="U124" s="112"/>
      <c r="W124" s="32" t="s">
        <v>76</v>
      </c>
      <c r="X124" s="22">
        <v>0</v>
      </c>
      <c r="Y124" s="112"/>
      <c r="AA124" s="32" t="s">
        <v>76</v>
      </c>
      <c r="AB124" s="22">
        <v>0</v>
      </c>
      <c r="AC124" s="112"/>
      <c r="AE124" s="32" t="s">
        <v>76</v>
      </c>
      <c r="AF124" s="22">
        <v>0</v>
      </c>
      <c r="AG124" s="112"/>
      <c r="AI124" s="32" t="s">
        <v>76</v>
      </c>
      <c r="AJ124" s="22">
        <v>0</v>
      </c>
      <c r="AK124" s="112"/>
      <c r="AM124" s="32" t="s">
        <v>76</v>
      </c>
      <c r="AN124" s="22">
        <v>0</v>
      </c>
      <c r="AO124" s="112"/>
      <c r="AQ124" s="120" t="s">
        <v>154</v>
      </c>
      <c r="AR124" s="120" t="s">
        <v>17</v>
      </c>
      <c r="AS124" s="120" t="s">
        <v>21</v>
      </c>
      <c r="AT124" s="120" t="s">
        <v>36</v>
      </c>
      <c r="AU124" s="121" t="s">
        <v>84</v>
      </c>
      <c r="AV124" s="138">
        <v>5</v>
      </c>
      <c r="AW124" s="138">
        <v>0.17</v>
      </c>
      <c r="AX124" s="138">
        <v>0.01</v>
      </c>
      <c r="AY124" s="138">
        <v>0.5</v>
      </c>
      <c r="AZ124" s="138">
        <v>2.5000000000000001E-2</v>
      </c>
      <c r="BA124" s="138">
        <v>1</v>
      </c>
      <c r="BB124" s="138">
        <v>0.1</v>
      </c>
    </row>
    <row r="125" spans="1:54" x14ac:dyDescent="0.2">
      <c r="A125" s="3"/>
      <c r="B125" s="3"/>
      <c r="C125" s="3"/>
      <c r="D125" s="3"/>
      <c r="E125" s="75"/>
      <c r="O125" s="32" t="s">
        <v>77</v>
      </c>
      <c r="P125" s="22">
        <v>4</v>
      </c>
      <c r="Q125" s="112"/>
      <c r="S125" s="32" t="s">
        <v>77</v>
      </c>
      <c r="T125" s="22">
        <v>7</v>
      </c>
      <c r="U125" s="112"/>
      <c r="W125" s="32" t="s">
        <v>77</v>
      </c>
      <c r="X125" s="22">
        <v>4</v>
      </c>
      <c r="Y125" s="112"/>
      <c r="AA125" s="32" t="s">
        <v>77</v>
      </c>
      <c r="AB125" s="22">
        <v>11</v>
      </c>
      <c r="AC125" s="112"/>
      <c r="AE125" s="32" t="s">
        <v>77</v>
      </c>
      <c r="AF125" s="22">
        <v>4</v>
      </c>
      <c r="AG125" s="112"/>
      <c r="AI125" s="32" t="s">
        <v>77</v>
      </c>
      <c r="AJ125" s="22">
        <v>7</v>
      </c>
      <c r="AK125" s="112"/>
      <c r="AM125" s="32" t="s">
        <v>77</v>
      </c>
      <c r="AN125" s="22">
        <v>8</v>
      </c>
      <c r="AO125" s="112"/>
      <c r="AQ125" s="120" t="s">
        <v>154</v>
      </c>
      <c r="AR125" s="120" t="s">
        <v>17</v>
      </c>
      <c r="AS125" s="120" t="s">
        <v>21</v>
      </c>
      <c r="AT125" s="120" t="s">
        <v>36</v>
      </c>
      <c r="AU125" s="121" t="s">
        <v>84</v>
      </c>
      <c r="AV125" s="138">
        <v>5</v>
      </c>
      <c r="AW125" s="138">
        <v>0.14000000000000001</v>
      </c>
      <c r="AX125" s="138">
        <v>0.01</v>
      </c>
      <c r="AY125" s="138">
        <v>0.5</v>
      </c>
      <c r="AZ125" s="138">
        <v>2.5000000000000001E-2</v>
      </c>
      <c r="BA125" s="138">
        <v>1.4</v>
      </c>
      <c r="BB125" s="138">
        <v>0.1</v>
      </c>
    </row>
    <row r="126" spans="1:54" x14ac:dyDescent="0.2">
      <c r="A126" s="3"/>
      <c r="B126" s="3"/>
      <c r="C126" s="3"/>
      <c r="D126" s="3"/>
      <c r="E126" s="75"/>
      <c r="O126" s="32" t="s">
        <v>78</v>
      </c>
      <c r="P126" s="112">
        <v>0.99999999999999811</v>
      </c>
      <c r="Q126" s="112"/>
      <c r="S126" s="32" t="s">
        <v>78</v>
      </c>
      <c r="T126" s="112">
        <v>2.6457513110645907</v>
      </c>
      <c r="U126" s="112"/>
      <c r="W126" s="32" t="s">
        <v>78</v>
      </c>
      <c r="X126" s="112">
        <v>4.8546071765054277</v>
      </c>
      <c r="Y126" s="112"/>
      <c r="AA126" s="32" t="s">
        <v>78</v>
      </c>
      <c r="AB126" s="112">
        <v>-5.4754960587104877</v>
      </c>
      <c r="AC126" s="112"/>
      <c r="AE126" s="32" t="s">
        <v>78</v>
      </c>
      <c r="AF126" s="112">
        <v>3.0367732075260143</v>
      </c>
      <c r="AG126" s="112"/>
      <c r="AI126" s="32" t="s">
        <v>78</v>
      </c>
      <c r="AJ126" s="112">
        <v>4.5544331638823898</v>
      </c>
      <c r="AK126" s="112"/>
      <c r="AM126" s="32" t="s">
        <v>78</v>
      </c>
      <c r="AN126" s="112">
        <v>-0.57942994431170014</v>
      </c>
      <c r="AO126" s="112"/>
      <c r="AQ126" s="120" t="s">
        <v>154</v>
      </c>
      <c r="AR126" s="120" t="s">
        <v>17</v>
      </c>
      <c r="AS126" s="120" t="s">
        <v>21</v>
      </c>
      <c r="AT126" s="120" t="s">
        <v>36</v>
      </c>
      <c r="AU126" s="121" t="s">
        <v>84</v>
      </c>
      <c r="AV126" s="138">
        <v>5</v>
      </c>
      <c r="AW126" s="138">
        <v>0.05</v>
      </c>
      <c r="AX126" s="138">
        <v>0.01</v>
      </c>
      <c r="AY126" s="138">
        <v>0.5</v>
      </c>
      <c r="AZ126" s="138">
        <v>2.5000000000000001E-2</v>
      </c>
      <c r="BA126" s="138">
        <v>1.7</v>
      </c>
      <c r="BB126" s="138">
        <v>0.1</v>
      </c>
    </row>
    <row r="127" spans="1:54" x14ac:dyDescent="0.2">
      <c r="A127" s="3"/>
      <c r="B127" s="3"/>
      <c r="C127" s="3"/>
      <c r="D127" s="3"/>
      <c r="E127" s="75"/>
      <c r="O127" s="32" t="s">
        <v>79</v>
      </c>
      <c r="P127" s="112">
        <v>0.18695048315002988</v>
      </c>
      <c r="Q127" s="112"/>
      <c r="S127" s="32" t="s">
        <v>79</v>
      </c>
      <c r="T127" s="112">
        <v>1.6572750131886835E-2</v>
      </c>
      <c r="U127" s="112"/>
      <c r="W127" s="32" t="s">
        <v>79</v>
      </c>
      <c r="X127" s="112">
        <v>4.1558264683196136E-3</v>
      </c>
      <c r="Y127" s="112"/>
      <c r="AA127" s="32" t="s">
        <v>79</v>
      </c>
      <c r="AB127" s="112">
        <v>9.6623009673605083E-5</v>
      </c>
      <c r="AC127" s="112"/>
      <c r="AE127" s="32" t="s">
        <v>79</v>
      </c>
      <c r="AF127" s="112">
        <v>1.9261916462679617E-2</v>
      </c>
      <c r="AG127" s="112"/>
      <c r="AI127" s="32" t="s">
        <v>79</v>
      </c>
      <c r="AJ127" s="112">
        <v>1.311111053703588E-3</v>
      </c>
      <c r="AK127" s="112"/>
      <c r="AM127" s="32" t="s">
        <v>79</v>
      </c>
      <c r="AN127" s="112">
        <v>0.28912318308207668</v>
      </c>
      <c r="AO127" s="112"/>
      <c r="AQ127" s="120" t="s">
        <v>154</v>
      </c>
      <c r="AR127" s="120" t="s">
        <v>17</v>
      </c>
      <c r="AS127" s="120" t="s">
        <v>21</v>
      </c>
      <c r="AT127" s="120" t="s">
        <v>36</v>
      </c>
      <c r="AU127" s="121" t="s">
        <v>84</v>
      </c>
      <c r="AV127" s="138">
        <v>5</v>
      </c>
      <c r="AW127" s="138">
        <v>8.1000000000000003E-2</v>
      </c>
      <c r="AX127" s="138">
        <v>0.01</v>
      </c>
      <c r="AY127" s="138">
        <v>0.5</v>
      </c>
      <c r="AZ127" s="138">
        <v>2.5000000000000001E-2</v>
      </c>
      <c r="BA127" s="138">
        <v>0.45</v>
      </c>
      <c r="BB127" s="138">
        <v>0.1</v>
      </c>
    </row>
    <row r="128" spans="1:54" x14ac:dyDescent="0.2">
      <c r="A128" s="3"/>
      <c r="B128" s="3"/>
      <c r="C128" s="3"/>
      <c r="D128" s="3"/>
      <c r="E128" s="75"/>
      <c r="O128" s="32" t="s">
        <v>80</v>
      </c>
      <c r="P128" s="112">
        <v>2.1318467863266499</v>
      </c>
      <c r="Q128" s="112"/>
      <c r="S128" s="32" t="s">
        <v>80</v>
      </c>
      <c r="T128" s="112">
        <v>1.8945786050900073</v>
      </c>
      <c r="U128" s="112"/>
      <c r="W128" s="32" t="s">
        <v>80</v>
      </c>
      <c r="X128" s="112">
        <v>2.1318467863266499</v>
      </c>
      <c r="Y128" s="112"/>
      <c r="AA128" s="32" t="s">
        <v>80</v>
      </c>
      <c r="AB128" s="112">
        <v>1.7958848187040437</v>
      </c>
      <c r="AC128" s="112"/>
      <c r="AE128" s="32" t="s">
        <v>80</v>
      </c>
      <c r="AF128" s="112">
        <v>2.1318467863266499</v>
      </c>
      <c r="AG128" s="112"/>
      <c r="AI128" s="32" t="s">
        <v>80</v>
      </c>
      <c r="AJ128" s="112">
        <v>1.8945786050900073</v>
      </c>
      <c r="AK128" s="112"/>
      <c r="AM128" s="32" t="s">
        <v>80</v>
      </c>
      <c r="AN128" s="112">
        <v>1.8595480375308981</v>
      </c>
      <c r="AO128" s="112"/>
      <c r="AQ128" s="139" t="s">
        <v>154</v>
      </c>
      <c r="AR128" s="139" t="s">
        <v>17</v>
      </c>
      <c r="AS128" s="139" t="s">
        <v>28</v>
      </c>
      <c r="AT128" s="139" t="s">
        <v>31</v>
      </c>
      <c r="AU128" s="140" t="s">
        <v>83</v>
      </c>
      <c r="AV128" s="42">
        <v>5</v>
      </c>
      <c r="AW128" s="42">
        <v>0.05</v>
      </c>
      <c r="AX128" s="42">
        <v>89</v>
      </c>
      <c r="AY128" s="42">
        <v>2.5</v>
      </c>
      <c r="AZ128" s="42">
        <v>2.5000000000000001E-2</v>
      </c>
      <c r="BA128" s="42">
        <v>1.5</v>
      </c>
      <c r="BB128" s="42">
        <v>1.7</v>
      </c>
    </row>
    <row r="129" spans="1:54" x14ac:dyDescent="0.2">
      <c r="A129" s="3"/>
      <c r="B129" s="3"/>
      <c r="C129" s="3"/>
      <c r="D129" s="3"/>
      <c r="E129" s="75"/>
      <c r="O129" s="32" t="s">
        <v>81</v>
      </c>
      <c r="P129" s="146">
        <v>0.37390096630005976</v>
      </c>
      <c r="Q129" s="112"/>
      <c r="S129" s="32" t="s">
        <v>81</v>
      </c>
      <c r="T129" s="146">
        <v>3.3145500263773671E-2</v>
      </c>
      <c r="U129" s="112"/>
      <c r="W129" s="32" t="s">
        <v>81</v>
      </c>
      <c r="X129" s="153">
        <v>8.3116529366392272E-3</v>
      </c>
      <c r="Y129" s="112"/>
      <c r="AA129" s="32" t="s">
        <v>81</v>
      </c>
      <c r="AB129" s="153">
        <v>1.9324601934721017E-4</v>
      </c>
      <c r="AC129" s="112"/>
      <c r="AE129" s="32" t="s">
        <v>81</v>
      </c>
      <c r="AF129" s="153">
        <v>3.8523832925359235E-2</v>
      </c>
      <c r="AG129" s="112"/>
      <c r="AI129" s="32" t="s">
        <v>81</v>
      </c>
      <c r="AJ129" s="153">
        <v>2.622222107407176E-3</v>
      </c>
      <c r="AK129" s="112"/>
      <c r="AM129" s="32" t="s">
        <v>81</v>
      </c>
      <c r="AN129" s="146">
        <v>0.57824636616415337</v>
      </c>
      <c r="AO129" s="112"/>
      <c r="AQ129" s="139" t="s">
        <v>154</v>
      </c>
      <c r="AR129" s="139" t="s">
        <v>17</v>
      </c>
      <c r="AS129" s="139" t="s">
        <v>28</v>
      </c>
      <c r="AT129" s="139" t="s">
        <v>31</v>
      </c>
      <c r="AU129" s="140" t="s">
        <v>83</v>
      </c>
      <c r="AV129" s="42">
        <v>5</v>
      </c>
      <c r="AW129" s="42">
        <v>0.05</v>
      </c>
      <c r="AX129" s="42">
        <v>210</v>
      </c>
      <c r="AY129" s="42">
        <v>2.7</v>
      </c>
      <c r="AZ129" s="42">
        <v>8.3000000000000004E-2</v>
      </c>
      <c r="BA129" s="42">
        <v>1.5</v>
      </c>
      <c r="BB129" s="42">
        <v>1.8</v>
      </c>
    </row>
    <row r="130" spans="1:54" ht="13.5" thickBot="1" x14ac:dyDescent="0.25">
      <c r="A130" s="3"/>
      <c r="B130" s="3"/>
      <c r="C130" s="3"/>
      <c r="D130" s="3"/>
      <c r="E130" s="75"/>
      <c r="O130" s="33" t="s">
        <v>82</v>
      </c>
      <c r="P130" s="112">
        <v>2.7764451051977934</v>
      </c>
      <c r="Q130" s="112"/>
      <c r="S130" s="33" t="s">
        <v>82</v>
      </c>
      <c r="T130" s="112">
        <v>2.3646242515927849</v>
      </c>
      <c r="U130" s="112"/>
      <c r="W130" s="33" t="s">
        <v>82</v>
      </c>
      <c r="X130" s="112">
        <v>2.7764451051977934</v>
      </c>
      <c r="Y130" s="112"/>
      <c r="AA130" s="33" t="s">
        <v>82</v>
      </c>
      <c r="AB130" s="112">
        <v>2.2009851600916384</v>
      </c>
      <c r="AC130" s="112"/>
      <c r="AE130" s="33" t="s">
        <v>82</v>
      </c>
      <c r="AF130" s="112">
        <v>2.7764451051977934</v>
      </c>
      <c r="AG130" s="112"/>
      <c r="AI130" s="33" t="s">
        <v>82</v>
      </c>
      <c r="AJ130" s="112">
        <v>2.3646242515927849</v>
      </c>
      <c r="AK130" s="112"/>
      <c r="AM130" s="33" t="s">
        <v>82</v>
      </c>
      <c r="AN130" s="112">
        <v>2.3060041352041671</v>
      </c>
      <c r="AO130" s="112"/>
      <c r="AQ130" s="139" t="s">
        <v>154</v>
      </c>
      <c r="AR130" s="139" t="s">
        <v>17</v>
      </c>
      <c r="AS130" s="139" t="s">
        <v>28</v>
      </c>
      <c r="AT130" s="139" t="s">
        <v>31</v>
      </c>
      <c r="AU130" s="140" t="s">
        <v>83</v>
      </c>
      <c r="AV130" s="42">
        <v>5</v>
      </c>
      <c r="AW130" s="42">
        <v>0.05</v>
      </c>
      <c r="AX130" s="42">
        <v>130</v>
      </c>
      <c r="AY130" s="42">
        <v>2.9</v>
      </c>
      <c r="AZ130" s="42">
        <v>4.9000000000000002E-2</v>
      </c>
      <c r="BA130" s="42">
        <v>1.4</v>
      </c>
      <c r="BB130" s="42">
        <v>1.3</v>
      </c>
    </row>
    <row r="131" spans="1:54" ht="13.5" thickBot="1" x14ac:dyDescent="0.25">
      <c r="A131" s="3"/>
      <c r="B131" s="3"/>
      <c r="C131" s="3"/>
      <c r="D131" s="3"/>
      <c r="E131" s="75"/>
      <c r="O131" s="130"/>
      <c r="P131" s="131"/>
      <c r="Q131" s="130"/>
      <c r="R131" s="132"/>
      <c r="S131" s="130"/>
      <c r="T131" s="131"/>
      <c r="U131" s="130"/>
      <c r="V131" s="132"/>
      <c r="W131" s="130"/>
      <c r="X131" s="131"/>
      <c r="Y131" s="130"/>
      <c r="Z131" s="132"/>
      <c r="AA131" s="130"/>
      <c r="AB131" s="131"/>
      <c r="AC131" s="130"/>
      <c r="AD131" s="132"/>
      <c r="AE131" s="130"/>
      <c r="AF131" s="131"/>
      <c r="AG131" s="130"/>
      <c r="AH131" s="132"/>
      <c r="AI131" s="130"/>
      <c r="AJ131" s="131"/>
      <c r="AK131" s="130"/>
      <c r="AL131" s="132"/>
      <c r="AM131" s="130"/>
      <c r="AN131" s="131"/>
      <c r="AO131" s="130"/>
      <c r="AQ131" s="139" t="s">
        <v>154</v>
      </c>
      <c r="AR131" s="139" t="s">
        <v>17</v>
      </c>
      <c r="AS131" s="139" t="s">
        <v>28</v>
      </c>
      <c r="AT131" s="139" t="s">
        <v>31</v>
      </c>
      <c r="AU131" s="140" t="s">
        <v>83</v>
      </c>
      <c r="AV131" s="42">
        <v>7.7</v>
      </c>
      <c r="AW131" s="42">
        <v>0.05</v>
      </c>
      <c r="AX131" s="42">
        <v>290</v>
      </c>
      <c r="AY131" s="42">
        <v>3.6</v>
      </c>
      <c r="AZ131" s="42">
        <v>0.11</v>
      </c>
      <c r="BA131" s="42">
        <v>1</v>
      </c>
      <c r="BB131" s="42">
        <v>1.7</v>
      </c>
    </row>
    <row r="132" spans="1:54" x14ac:dyDescent="0.2">
      <c r="A132" s="3"/>
      <c r="B132" s="3"/>
      <c r="C132" s="3"/>
      <c r="D132" s="3"/>
      <c r="E132" s="75"/>
      <c r="O132" s="61"/>
      <c r="P132" s="133"/>
      <c r="Q132" s="61"/>
      <c r="R132" s="134"/>
      <c r="S132" s="61"/>
      <c r="T132" s="133"/>
      <c r="U132" s="61"/>
      <c r="V132" s="134"/>
      <c r="W132" s="61"/>
      <c r="X132" s="133"/>
      <c r="Y132" s="61"/>
      <c r="Z132" s="134"/>
      <c r="AA132" s="61"/>
      <c r="AB132" s="133"/>
      <c r="AC132" s="61"/>
      <c r="AD132" s="134"/>
      <c r="AE132" s="61"/>
      <c r="AF132" s="133"/>
      <c r="AG132" s="61"/>
      <c r="AH132" s="134"/>
      <c r="AI132" s="61"/>
      <c r="AJ132" s="133"/>
      <c r="AK132" s="61"/>
      <c r="AL132" s="134"/>
      <c r="AM132" s="61"/>
      <c r="AN132" s="133"/>
      <c r="AO132" s="61"/>
      <c r="AP132" s="134"/>
      <c r="AQ132" s="139" t="s">
        <v>154</v>
      </c>
      <c r="AR132" s="139" t="s">
        <v>17</v>
      </c>
      <c r="AS132" s="139" t="s">
        <v>28</v>
      </c>
      <c r="AT132" s="139" t="s">
        <v>31</v>
      </c>
      <c r="AU132" s="140" t="s">
        <v>83</v>
      </c>
      <c r="AV132" s="42">
        <v>5</v>
      </c>
      <c r="AW132" s="42">
        <v>0.05</v>
      </c>
      <c r="AX132" s="42">
        <v>140</v>
      </c>
      <c r="AY132" s="42">
        <v>3.6</v>
      </c>
      <c r="AZ132" s="42">
        <v>8.4000000000000005E-2</v>
      </c>
      <c r="BA132" s="42">
        <v>1.7</v>
      </c>
      <c r="BB132" s="42">
        <v>2.1</v>
      </c>
    </row>
    <row r="133" spans="1:54" ht="18.75" x14ac:dyDescent="0.3">
      <c r="A133" s="3"/>
      <c r="B133" s="3"/>
      <c r="C133" s="3"/>
      <c r="D133" s="3"/>
      <c r="E133" s="75"/>
      <c r="O133" s="116" t="s">
        <v>218</v>
      </c>
      <c r="AQ133" s="139" t="s">
        <v>154</v>
      </c>
      <c r="AR133" s="139" t="s">
        <v>17</v>
      </c>
      <c r="AS133" s="139" t="s">
        <v>28</v>
      </c>
      <c r="AT133" s="139" t="s">
        <v>18</v>
      </c>
      <c r="AU133" s="140" t="s">
        <v>84</v>
      </c>
      <c r="AV133" s="42">
        <v>5</v>
      </c>
      <c r="AW133" s="42">
        <v>0.05</v>
      </c>
      <c r="AX133" s="42">
        <v>0.01</v>
      </c>
      <c r="AY133" s="42">
        <v>3.2</v>
      </c>
      <c r="AZ133" s="42">
        <v>2.5000000000000001E-2</v>
      </c>
      <c r="BA133" s="42">
        <v>0.49</v>
      </c>
      <c r="BB133" s="42">
        <v>1.5</v>
      </c>
    </row>
    <row r="134" spans="1:54" x14ac:dyDescent="0.2">
      <c r="A134" s="3"/>
      <c r="B134" s="3"/>
      <c r="C134" s="3"/>
      <c r="D134" s="3"/>
      <c r="E134" s="75"/>
      <c r="O134" t="s">
        <v>72</v>
      </c>
      <c r="AQ134" s="139" t="s">
        <v>154</v>
      </c>
      <c r="AR134" s="139" t="s">
        <v>17</v>
      </c>
      <c r="AS134" s="139" t="s">
        <v>28</v>
      </c>
      <c r="AT134" s="139" t="s">
        <v>18</v>
      </c>
      <c r="AU134" s="140" t="s">
        <v>84</v>
      </c>
      <c r="AV134" s="42">
        <v>5</v>
      </c>
      <c r="AW134" s="42">
        <v>0.05</v>
      </c>
      <c r="AX134" s="42">
        <v>0.01</v>
      </c>
      <c r="AY134" s="42">
        <v>5</v>
      </c>
      <c r="AZ134" s="42">
        <v>2.5000000000000001E-2</v>
      </c>
      <c r="BA134" s="42">
        <v>0.97</v>
      </c>
      <c r="BB134" s="42">
        <v>2.2000000000000002</v>
      </c>
    </row>
    <row r="135" spans="1:54" ht="15.75" thickBot="1" x14ac:dyDescent="0.3">
      <c r="A135" s="3"/>
      <c r="B135" s="3"/>
      <c r="C135" s="3"/>
      <c r="D135" s="3"/>
      <c r="E135" s="75"/>
      <c r="O135" s="39" t="s">
        <v>5</v>
      </c>
      <c r="S135" s="39" t="s">
        <v>6</v>
      </c>
      <c r="W135" s="39" t="s">
        <v>7</v>
      </c>
      <c r="AA135" s="39" t="s">
        <v>8</v>
      </c>
      <c r="AE135" s="39" t="s">
        <v>9</v>
      </c>
      <c r="AI135" s="39" t="s">
        <v>11</v>
      </c>
      <c r="AM135" s="39" t="s">
        <v>12</v>
      </c>
      <c r="AQ135" s="139" t="s">
        <v>154</v>
      </c>
      <c r="AR135" s="139" t="s">
        <v>17</v>
      </c>
      <c r="AS135" s="139" t="s">
        <v>28</v>
      </c>
      <c r="AT135" s="139" t="s">
        <v>18</v>
      </c>
      <c r="AU135" s="140" t="s">
        <v>84</v>
      </c>
      <c r="AV135" s="42">
        <v>5</v>
      </c>
      <c r="AW135" s="42">
        <v>0.05</v>
      </c>
      <c r="AX135" s="42">
        <v>0.01</v>
      </c>
      <c r="AY135" s="42">
        <v>5.4</v>
      </c>
      <c r="AZ135" s="42">
        <v>2.5000000000000001E-2</v>
      </c>
      <c r="BA135" s="42">
        <v>0.75</v>
      </c>
      <c r="BB135" s="42">
        <v>1.8</v>
      </c>
    </row>
    <row r="136" spans="1:54" x14ac:dyDescent="0.2">
      <c r="A136" s="3"/>
      <c r="B136" s="3"/>
      <c r="C136" s="3"/>
      <c r="D136" s="3"/>
      <c r="E136" s="75"/>
      <c r="O136" s="34"/>
      <c r="P136" s="34" t="s">
        <v>83</v>
      </c>
      <c r="Q136" s="34" t="s">
        <v>84</v>
      </c>
      <c r="S136" s="34"/>
      <c r="T136" s="34" t="s">
        <v>83</v>
      </c>
      <c r="U136" s="34" t="s">
        <v>84</v>
      </c>
      <c r="W136" s="34"/>
      <c r="X136" s="34" t="s">
        <v>83</v>
      </c>
      <c r="Y136" s="34" t="s">
        <v>84</v>
      </c>
      <c r="AA136" s="34"/>
      <c r="AB136" s="34" t="s">
        <v>83</v>
      </c>
      <c r="AC136" s="34" t="s">
        <v>84</v>
      </c>
      <c r="AE136" s="34"/>
      <c r="AF136" s="34" t="s">
        <v>83</v>
      </c>
      <c r="AG136" s="34" t="s">
        <v>84</v>
      </c>
      <c r="AI136" s="34"/>
      <c r="AJ136" s="34" t="s">
        <v>83</v>
      </c>
      <c r="AK136" s="34" t="s">
        <v>84</v>
      </c>
      <c r="AM136" s="34"/>
      <c r="AN136" s="34" t="s">
        <v>207</v>
      </c>
      <c r="AO136" s="34" t="s">
        <v>208</v>
      </c>
      <c r="AQ136" s="139" t="s">
        <v>154</v>
      </c>
      <c r="AR136" s="139" t="s">
        <v>17</v>
      </c>
      <c r="AS136" s="139" t="s">
        <v>28</v>
      </c>
      <c r="AT136" s="139" t="s">
        <v>18</v>
      </c>
      <c r="AU136" s="140" t="s">
        <v>84</v>
      </c>
      <c r="AV136" s="42">
        <v>5</v>
      </c>
      <c r="AW136" s="42">
        <v>0.05</v>
      </c>
      <c r="AX136" s="42">
        <v>0.01</v>
      </c>
      <c r="AY136" s="42">
        <v>6</v>
      </c>
      <c r="AZ136" s="42">
        <v>2.5000000000000001E-2</v>
      </c>
      <c r="BA136" s="42">
        <v>0.78</v>
      </c>
      <c r="BB136" s="42">
        <v>2</v>
      </c>
    </row>
    <row r="137" spans="1:54" x14ac:dyDescent="0.2">
      <c r="A137" s="3"/>
      <c r="B137" s="3"/>
      <c r="C137" s="3"/>
      <c r="D137" s="3"/>
      <c r="E137" s="75"/>
      <c r="O137" s="32" t="s">
        <v>73</v>
      </c>
      <c r="P137" s="190">
        <v>5</v>
      </c>
      <c r="Q137" s="190">
        <v>5</v>
      </c>
      <c r="S137" s="32" t="s">
        <v>73</v>
      </c>
      <c r="T137" s="190">
        <v>0.05</v>
      </c>
      <c r="U137" s="190">
        <v>5.7499999999999996E-2</v>
      </c>
      <c r="W137" s="32" t="s">
        <v>73</v>
      </c>
      <c r="X137" s="194">
        <v>0.01</v>
      </c>
      <c r="Y137" s="194">
        <v>0.01</v>
      </c>
      <c r="AA137" s="32" t="s">
        <v>73</v>
      </c>
      <c r="AB137" s="190">
        <v>0.5</v>
      </c>
      <c r="AC137" s="190">
        <v>0.5</v>
      </c>
      <c r="AE137" s="32" t="s">
        <v>73</v>
      </c>
      <c r="AF137" s="194">
        <v>2.5000000000000001E-2</v>
      </c>
      <c r="AG137" s="194">
        <v>2.4999999999999998E-2</v>
      </c>
      <c r="AI137" s="32" t="s">
        <v>73</v>
      </c>
      <c r="AJ137" s="190">
        <v>0.2</v>
      </c>
      <c r="AK137" s="190">
        <v>9.9999999999999992E-2</v>
      </c>
      <c r="AM137" s="32" t="s">
        <v>73</v>
      </c>
      <c r="AN137" s="190">
        <v>0.38200000000000001</v>
      </c>
      <c r="AO137" s="190">
        <v>9.9999999999999992E-2</v>
      </c>
      <c r="AQ137" s="139" t="s">
        <v>154</v>
      </c>
      <c r="AR137" s="139" t="s">
        <v>17</v>
      </c>
      <c r="AS137" s="139" t="s">
        <v>28</v>
      </c>
      <c r="AT137" s="139" t="s">
        <v>18</v>
      </c>
      <c r="AU137" s="140" t="s">
        <v>84</v>
      </c>
      <c r="AV137" s="42">
        <v>5</v>
      </c>
      <c r="AW137" s="42">
        <v>0.05</v>
      </c>
      <c r="AX137" s="42">
        <v>0.01</v>
      </c>
      <c r="AY137" s="42">
        <v>5.9</v>
      </c>
      <c r="AZ137" s="42">
        <v>2.5000000000000001E-2</v>
      </c>
      <c r="BA137" s="42">
        <v>1.1000000000000001</v>
      </c>
      <c r="BB137" s="42">
        <v>1.5</v>
      </c>
    </row>
    <row r="138" spans="1:54" x14ac:dyDescent="0.2">
      <c r="A138" s="3"/>
      <c r="B138" s="3"/>
      <c r="C138" s="3"/>
      <c r="D138" s="3"/>
      <c r="E138" s="75"/>
      <c r="O138" s="32" t="s">
        <v>74</v>
      </c>
      <c r="P138" s="191">
        <v>0</v>
      </c>
      <c r="Q138" s="191">
        <v>0</v>
      </c>
      <c r="S138" s="32" t="s">
        <v>74</v>
      </c>
      <c r="T138" s="191">
        <v>0</v>
      </c>
      <c r="U138" s="191">
        <v>4.5000000000000199E-4</v>
      </c>
      <c r="W138" s="32" t="s">
        <v>74</v>
      </c>
      <c r="X138" s="191">
        <v>0</v>
      </c>
      <c r="Y138" s="191">
        <v>0</v>
      </c>
      <c r="AA138" s="32" t="s">
        <v>74</v>
      </c>
      <c r="AB138" s="191">
        <v>0</v>
      </c>
      <c r="AC138" s="191">
        <v>0</v>
      </c>
      <c r="AE138" s="32" t="s">
        <v>74</v>
      </c>
      <c r="AF138" s="191">
        <v>0</v>
      </c>
      <c r="AG138" s="191">
        <v>1.3756642459908827E-35</v>
      </c>
      <c r="AI138" s="32" t="s">
        <v>74</v>
      </c>
      <c r="AJ138" s="191">
        <v>1.634999999999999E-2</v>
      </c>
      <c r="AK138" s="191">
        <v>2.2010627935854123E-34</v>
      </c>
      <c r="AM138" s="32" t="s">
        <v>74</v>
      </c>
      <c r="AN138" s="191">
        <v>4.2869999999999991E-2</v>
      </c>
      <c r="AO138" s="191">
        <v>2.2010627935854123E-34</v>
      </c>
      <c r="AQ138" s="139" t="s">
        <v>154</v>
      </c>
      <c r="AR138" s="139" t="s">
        <v>17</v>
      </c>
      <c r="AS138" s="139" t="s">
        <v>28</v>
      </c>
      <c r="AT138" s="139" t="s">
        <v>18</v>
      </c>
      <c r="AU138" s="140" t="s">
        <v>84</v>
      </c>
      <c r="AV138" s="42">
        <v>5</v>
      </c>
      <c r="AW138" s="42">
        <v>0.05</v>
      </c>
      <c r="AX138" s="42">
        <v>0.01</v>
      </c>
      <c r="AY138" s="42">
        <v>5.3</v>
      </c>
      <c r="AZ138" s="42">
        <v>2.5000000000000001E-2</v>
      </c>
      <c r="BA138" s="42">
        <v>0.71</v>
      </c>
      <c r="BB138" s="42">
        <v>2.1</v>
      </c>
    </row>
    <row r="139" spans="1:54" x14ac:dyDescent="0.2">
      <c r="A139" s="3"/>
      <c r="B139" s="3"/>
      <c r="C139" s="3"/>
      <c r="D139" s="3"/>
      <c r="E139" s="75"/>
      <c r="O139" s="32" t="s">
        <v>75</v>
      </c>
      <c r="P139" s="191">
        <v>5</v>
      </c>
      <c r="Q139" s="191">
        <v>8</v>
      </c>
      <c r="S139" s="32" t="s">
        <v>75</v>
      </c>
      <c r="T139" s="191">
        <v>5</v>
      </c>
      <c r="U139" s="191">
        <v>8</v>
      </c>
      <c r="W139" s="32" t="s">
        <v>75</v>
      </c>
      <c r="X139" s="191">
        <v>5</v>
      </c>
      <c r="Y139" s="191">
        <v>8</v>
      </c>
      <c r="AA139" s="32" t="s">
        <v>75</v>
      </c>
      <c r="AB139" s="191">
        <v>5</v>
      </c>
      <c r="AC139" s="191">
        <v>8</v>
      </c>
      <c r="AE139" s="32" t="s">
        <v>75</v>
      </c>
      <c r="AF139" s="191">
        <v>5</v>
      </c>
      <c r="AG139" s="191">
        <v>8</v>
      </c>
      <c r="AI139" s="32" t="s">
        <v>75</v>
      </c>
      <c r="AJ139" s="191">
        <v>5</v>
      </c>
      <c r="AK139" s="191">
        <v>8</v>
      </c>
      <c r="AM139" s="32" t="s">
        <v>75</v>
      </c>
      <c r="AN139" s="191">
        <v>5</v>
      </c>
      <c r="AO139" s="191">
        <v>8</v>
      </c>
      <c r="AQ139" s="139" t="s">
        <v>154</v>
      </c>
      <c r="AR139" s="139" t="s">
        <v>17</v>
      </c>
      <c r="AS139" s="139" t="s">
        <v>28</v>
      </c>
      <c r="AT139" s="139" t="s">
        <v>18</v>
      </c>
      <c r="AU139" s="140" t="s">
        <v>84</v>
      </c>
      <c r="AV139" s="42">
        <v>5</v>
      </c>
      <c r="AW139" s="42">
        <v>0.05</v>
      </c>
      <c r="AX139" s="42">
        <v>0.01</v>
      </c>
      <c r="AY139" s="42">
        <v>5.7</v>
      </c>
      <c r="AZ139" s="42">
        <v>2.5000000000000001E-2</v>
      </c>
      <c r="BA139" s="42">
        <v>0.94</v>
      </c>
      <c r="BB139" s="42">
        <v>1.6</v>
      </c>
    </row>
    <row r="140" spans="1:54" x14ac:dyDescent="0.2">
      <c r="A140" s="3"/>
      <c r="B140" s="3"/>
      <c r="C140" s="3"/>
      <c r="D140" s="3"/>
      <c r="E140" s="75"/>
      <c r="O140" s="32" t="s">
        <v>76</v>
      </c>
      <c r="P140" s="192">
        <v>0</v>
      </c>
      <c r="Q140" s="191"/>
      <c r="S140" s="32" t="s">
        <v>76</v>
      </c>
      <c r="T140" s="192">
        <v>0</v>
      </c>
      <c r="U140" s="191"/>
      <c r="W140" s="32" t="s">
        <v>76</v>
      </c>
      <c r="X140" s="192">
        <v>0</v>
      </c>
      <c r="Y140" s="191"/>
      <c r="AA140" s="32" t="s">
        <v>76</v>
      </c>
      <c r="AB140" s="192">
        <v>0</v>
      </c>
      <c r="AC140" s="191"/>
      <c r="AE140" s="32" t="s">
        <v>76</v>
      </c>
      <c r="AF140" s="192">
        <v>0</v>
      </c>
      <c r="AG140" s="191"/>
      <c r="AI140" s="32" t="s">
        <v>76</v>
      </c>
      <c r="AJ140" s="192">
        <v>0</v>
      </c>
      <c r="AK140" s="191"/>
      <c r="AM140" s="32" t="s">
        <v>76</v>
      </c>
      <c r="AN140" s="192">
        <v>0</v>
      </c>
      <c r="AO140" s="191"/>
      <c r="AQ140" s="139" t="s">
        <v>154</v>
      </c>
      <c r="AR140" s="139" t="s">
        <v>17</v>
      </c>
      <c r="AS140" s="139" t="s">
        <v>28</v>
      </c>
      <c r="AT140" s="139" t="s">
        <v>18</v>
      </c>
      <c r="AU140" s="140" t="s">
        <v>84</v>
      </c>
      <c r="AV140" s="42">
        <v>5</v>
      </c>
      <c r="AW140" s="42">
        <v>0.05</v>
      </c>
      <c r="AX140" s="42">
        <v>0.01</v>
      </c>
      <c r="AY140" s="42">
        <v>5</v>
      </c>
      <c r="AZ140" s="42">
        <v>2.5000000000000001E-2</v>
      </c>
      <c r="BA140" s="42">
        <v>0.76</v>
      </c>
      <c r="BB140" s="42">
        <v>1.8</v>
      </c>
    </row>
    <row r="141" spans="1:54" x14ac:dyDescent="0.2">
      <c r="A141" s="3"/>
      <c r="B141" s="3"/>
      <c r="C141" s="3"/>
      <c r="D141" s="3"/>
      <c r="E141" s="75"/>
      <c r="O141" s="32" t="s">
        <v>77</v>
      </c>
      <c r="P141" s="192">
        <v>65535</v>
      </c>
      <c r="Q141" s="191"/>
      <c r="S141" s="32" t="s">
        <v>77</v>
      </c>
      <c r="T141" s="192">
        <v>7</v>
      </c>
      <c r="U141" s="191"/>
      <c r="W141" s="32" t="s">
        <v>77</v>
      </c>
      <c r="X141" s="192">
        <v>65535</v>
      </c>
      <c r="Y141" s="191"/>
      <c r="AA141" s="32" t="s">
        <v>77</v>
      </c>
      <c r="AB141" s="192">
        <v>65535</v>
      </c>
      <c r="AC141" s="191"/>
      <c r="AE141" s="32" t="s">
        <v>77</v>
      </c>
      <c r="AF141" s="192">
        <v>7</v>
      </c>
      <c r="AG141" s="191"/>
      <c r="AI141" s="32" t="s">
        <v>77</v>
      </c>
      <c r="AJ141" s="192">
        <v>4</v>
      </c>
      <c r="AK141" s="191"/>
      <c r="AM141" s="32" t="s">
        <v>77</v>
      </c>
      <c r="AN141" s="192">
        <v>4</v>
      </c>
      <c r="AO141" s="191"/>
      <c r="AQ141" s="141" t="s">
        <v>154</v>
      </c>
      <c r="AR141" s="141" t="s">
        <v>17</v>
      </c>
      <c r="AS141" s="141" t="s">
        <v>21</v>
      </c>
      <c r="AT141" s="141" t="s">
        <v>31</v>
      </c>
      <c r="AU141" s="142" t="s">
        <v>83</v>
      </c>
      <c r="AV141" s="143">
        <v>5</v>
      </c>
      <c r="AW141" s="143">
        <v>0.05</v>
      </c>
      <c r="AX141" s="143">
        <v>0.01</v>
      </c>
      <c r="AY141" s="143">
        <v>0.5</v>
      </c>
      <c r="AZ141" s="143">
        <v>2.5000000000000001E-2</v>
      </c>
      <c r="BA141" s="143">
        <v>0.41</v>
      </c>
      <c r="BB141" s="143">
        <v>0.71</v>
      </c>
    </row>
    <row r="142" spans="1:54" x14ac:dyDescent="0.2">
      <c r="A142" s="3"/>
      <c r="B142" s="3"/>
      <c r="C142" s="3"/>
      <c r="D142" s="3"/>
      <c r="E142" s="75"/>
      <c r="O142" s="32" t="s">
        <v>78</v>
      </c>
      <c r="P142" s="191">
        <v>65535</v>
      </c>
      <c r="Q142" s="191"/>
      <c r="S142" s="32" t="s">
        <v>78</v>
      </c>
      <c r="T142" s="191">
        <v>-0.99999999999999689</v>
      </c>
      <c r="U142" s="191"/>
      <c r="W142" s="32" t="s">
        <v>78</v>
      </c>
      <c r="X142" s="191">
        <v>65535</v>
      </c>
      <c r="Y142" s="191"/>
      <c r="AA142" s="32" t="s">
        <v>78</v>
      </c>
      <c r="AB142" s="191">
        <v>65535</v>
      </c>
      <c r="AC142" s="191"/>
      <c r="AE142" s="32" t="s">
        <v>78</v>
      </c>
      <c r="AF142" s="191">
        <v>2.6457513110645907</v>
      </c>
      <c r="AG142" s="191"/>
      <c r="AI142" s="32" t="s">
        <v>78</v>
      </c>
      <c r="AJ142" s="191">
        <v>1.7487435419566733</v>
      </c>
      <c r="AK142" s="191"/>
      <c r="AM142" s="32" t="s">
        <v>78</v>
      </c>
      <c r="AN142" s="191">
        <v>3.0454913388075133</v>
      </c>
      <c r="AO142" s="191"/>
      <c r="AQ142" s="141" t="s">
        <v>154</v>
      </c>
      <c r="AR142" s="141" t="s">
        <v>17</v>
      </c>
      <c r="AS142" s="141" t="s">
        <v>21</v>
      </c>
      <c r="AT142" s="141" t="s">
        <v>31</v>
      </c>
      <c r="AU142" s="142" t="s">
        <v>83</v>
      </c>
      <c r="AV142" s="143">
        <v>5</v>
      </c>
      <c r="AW142" s="143">
        <v>0.05</v>
      </c>
      <c r="AX142" s="143">
        <v>0.01</v>
      </c>
      <c r="AY142" s="143">
        <v>0.5</v>
      </c>
      <c r="AZ142" s="143">
        <v>2.5000000000000001E-2</v>
      </c>
      <c r="BA142" s="143">
        <v>0.22</v>
      </c>
      <c r="BB142" s="143">
        <v>0.43</v>
      </c>
    </row>
    <row r="143" spans="1:54" x14ac:dyDescent="0.2">
      <c r="A143" s="3"/>
      <c r="B143" s="3"/>
      <c r="C143" s="3"/>
      <c r="D143" s="3"/>
      <c r="E143" s="75"/>
      <c r="O143" s="32" t="s">
        <v>79</v>
      </c>
      <c r="P143" s="191" t="e">
        <v>#NUM!</v>
      </c>
      <c r="Q143" s="191"/>
      <c r="S143" s="32" t="s">
        <v>79</v>
      </c>
      <c r="T143" s="191">
        <v>0.17530833141010438</v>
      </c>
      <c r="U143" s="191"/>
      <c r="W143" s="32" t="s">
        <v>79</v>
      </c>
      <c r="X143" s="191" t="e">
        <v>#NUM!</v>
      </c>
      <c r="Y143" s="191"/>
      <c r="AA143" s="32" t="s">
        <v>79</v>
      </c>
      <c r="AB143" s="191" t="e">
        <v>#NUM!</v>
      </c>
      <c r="AC143" s="191"/>
      <c r="AE143" s="32" t="s">
        <v>79</v>
      </c>
      <c r="AF143" s="191">
        <v>1.6572750131886835E-2</v>
      </c>
      <c r="AG143" s="191"/>
      <c r="AI143" s="32" t="s">
        <v>79</v>
      </c>
      <c r="AJ143" s="191">
        <v>7.7621939347915142E-2</v>
      </c>
      <c r="AK143" s="191"/>
      <c r="AM143" s="32" t="s">
        <v>79</v>
      </c>
      <c r="AN143" s="191">
        <v>1.9098162778059938E-2</v>
      </c>
      <c r="AO143" s="191"/>
      <c r="AQ143" s="141" t="s">
        <v>154</v>
      </c>
      <c r="AR143" s="141" t="s">
        <v>17</v>
      </c>
      <c r="AS143" s="141" t="s">
        <v>21</v>
      </c>
      <c r="AT143" s="141" t="s">
        <v>31</v>
      </c>
      <c r="AU143" s="142" t="s">
        <v>83</v>
      </c>
      <c r="AV143" s="143">
        <v>5</v>
      </c>
      <c r="AW143" s="143">
        <v>0.05</v>
      </c>
      <c r="AX143" s="143">
        <v>0.01</v>
      </c>
      <c r="AY143" s="143">
        <v>0.5</v>
      </c>
      <c r="AZ143" s="143">
        <v>2.5000000000000001E-2</v>
      </c>
      <c r="BA143" s="143">
        <v>0.17</v>
      </c>
      <c r="BB143" s="143">
        <v>0.32</v>
      </c>
    </row>
    <row r="144" spans="1:54" x14ac:dyDescent="0.2">
      <c r="A144" s="3"/>
      <c r="B144" s="3"/>
      <c r="C144" s="3"/>
      <c r="D144" s="3"/>
      <c r="E144" s="75"/>
      <c r="O144" s="32" t="s">
        <v>80</v>
      </c>
      <c r="P144" s="191" t="e">
        <v>#NUM!</v>
      </c>
      <c r="Q144" s="191"/>
      <c r="S144" s="32" t="s">
        <v>80</v>
      </c>
      <c r="T144" s="191">
        <v>1.8945786050900073</v>
      </c>
      <c r="U144" s="191"/>
      <c r="W144" s="32" t="s">
        <v>80</v>
      </c>
      <c r="X144" s="191" t="e">
        <v>#NUM!</v>
      </c>
      <c r="Y144" s="191"/>
      <c r="AA144" s="32" t="s">
        <v>80</v>
      </c>
      <c r="AB144" s="191" t="e">
        <v>#NUM!</v>
      </c>
      <c r="AC144" s="191"/>
      <c r="AE144" s="32" t="s">
        <v>80</v>
      </c>
      <c r="AF144" s="191">
        <v>1.8945786050900073</v>
      </c>
      <c r="AG144" s="191"/>
      <c r="AI144" s="32" t="s">
        <v>80</v>
      </c>
      <c r="AJ144" s="191">
        <v>2.1318467863266499</v>
      </c>
      <c r="AK144" s="191"/>
      <c r="AM144" s="32" t="s">
        <v>80</v>
      </c>
      <c r="AN144" s="191">
        <v>2.1318467863266499</v>
      </c>
      <c r="AO144" s="191"/>
      <c r="AQ144" s="141" t="s">
        <v>154</v>
      </c>
      <c r="AR144" s="141" t="s">
        <v>17</v>
      </c>
      <c r="AS144" s="141" t="s">
        <v>21</v>
      </c>
      <c r="AT144" s="141" t="s">
        <v>31</v>
      </c>
      <c r="AU144" s="142" t="s">
        <v>83</v>
      </c>
      <c r="AV144" s="143">
        <v>5</v>
      </c>
      <c r="AW144" s="143">
        <v>0.05</v>
      </c>
      <c r="AX144" s="143">
        <v>0.01</v>
      </c>
      <c r="AY144" s="143">
        <v>0.5</v>
      </c>
      <c r="AZ144" s="143">
        <v>2.5000000000000001E-2</v>
      </c>
      <c r="BA144" s="143">
        <v>0.1</v>
      </c>
      <c r="BB144" s="143">
        <v>0.16</v>
      </c>
    </row>
    <row r="145" spans="1:54" x14ac:dyDescent="0.2">
      <c r="A145" s="3"/>
      <c r="B145" s="3"/>
      <c r="C145" s="3"/>
      <c r="D145" s="3"/>
      <c r="E145" s="75"/>
      <c r="O145" s="32" t="s">
        <v>81</v>
      </c>
      <c r="P145" s="126" t="e">
        <v>#NUM!</v>
      </c>
      <c r="Q145" s="191"/>
      <c r="S145" s="32" t="s">
        <v>81</v>
      </c>
      <c r="T145" s="126">
        <v>0.35061666282020876</v>
      </c>
      <c r="U145" s="191"/>
      <c r="W145" s="32" t="s">
        <v>81</v>
      </c>
      <c r="X145" s="126" t="e">
        <v>#NUM!</v>
      </c>
      <c r="Y145" s="191"/>
      <c r="AA145" s="32" t="s">
        <v>81</v>
      </c>
      <c r="AB145" s="126" t="e">
        <v>#NUM!</v>
      </c>
      <c r="AC145" s="191"/>
      <c r="AE145" s="32" t="s">
        <v>81</v>
      </c>
      <c r="AF145" s="126">
        <v>3.3145500263773671E-2</v>
      </c>
      <c r="AG145" s="191"/>
      <c r="AI145" s="32" t="s">
        <v>81</v>
      </c>
      <c r="AJ145" s="126">
        <v>0.15524387869583028</v>
      </c>
      <c r="AK145" s="191"/>
      <c r="AM145" s="32" t="s">
        <v>81</v>
      </c>
      <c r="AN145" s="117">
        <v>3.8196325556119876E-2</v>
      </c>
      <c r="AO145" s="191"/>
      <c r="AQ145" s="141" t="s">
        <v>154</v>
      </c>
      <c r="AR145" s="141" t="s">
        <v>17</v>
      </c>
      <c r="AS145" s="141" t="s">
        <v>21</v>
      </c>
      <c r="AT145" s="141" t="s">
        <v>31</v>
      </c>
      <c r="AU145" s="142" t="s">
        <v>83</v>
      </c>
      <c r="AV145" s="143">
        <v>5</v>
      </c>
      <c r="AW145" s="143">
        <v>0.05</v>
      </c>
      <c r="AX145" s="143">
        <v>0.01</v>
      </c>
      <c r="AY145" s="143">
        <v>0.5</v>
      </c>
      <c r="AZ145" s="143">
        <v>2.5000000000000001E-2</v>
      </c>
      <c r="BA145" s="143">
        <v>0.1</v>
      </c>
      <c r="BB145" s="143">
        <v>0.28999999999999998</v>
      </c>
    </row>
    <row r="146" spans="1:54" ht="13.5" thickBot="1" x14ac:dyDescent="0.25">
      <c r="A146" s="3"/>
      <c r="B146" s="3"/>
      <c r="C146" s="3"/>
      <c r="D146" s="3"/>
      <c r="E146" s="75"/>
      <c r="O146" s="33" t="s">
        <v>82</v>
      </c>
      <c r="P146" s="193" t="e">
        <v>#NUM!</v>
      </c>
      <c r="Q146" s="193"/>
      <c r="S146" s="33" t="s">
        <v>82</v>
      </c>
      <c r="T146" s="193">
        <v>2.3646242515927849</v>
      </c>
      <c r="U146" s="193"/>
      <c r="W146" s="33" t="s">
        <v>82</v>
      </c>
      <c r="X146" s="193" t="e">
        <v>#NUM!</v>
      </c>
      <c r="Y146" s="193"/>
      <c r="AA146" s="33" t="s">
        <v>82</v>
      </c>
      <c r="AB146" s="193" t="e">
        <v>#NUM!</v>
      </c>
      <c r="AC146" s="193"/>
      <c r="AE146" s="33" t="s">
        <v>82</v>
      </c>
      <c r="AF146" s="193">
        <v>2.3646242515927849</v>
      </c>
      <c r="AG146" s="193"/>
      <c r="AI146" s="33" t="s">
        <v>82</v>
      </c>
      <c r="AJ146" s="193">
        <v>2.7764451051977934</v>
      </c>
      <c r="AK146" s="193"/>
      <c r="AM146" s="33" t="s">
        <v>82</v>
      </c>
      <c r="AN146" s="193">
        <v>2.7764451051977934</v>
      </c>
      <c r="AO146" s="193"/>
      <c r="AQ146" s="141" t="s">
        <v>154</v>
      </c>
      <c r="AR146" s="141" t="s">
        <v>17</v>
      </c>
      <c r="AS146" s="141" t="s">
        <v>21</v>
      </c>
      <c r="AT146" s="141" t="s">
        <v>18</v>
      </c>
      <c r="AU146" s="142" t="s">
        <v>84</v>
      </c>
      <c r="AV146" s="143">
        <v>5</v>
      </c>
      <c r="AW146" s="143">
        <v>0.11</v>
      </c>
      <c r="AX146" s="143">
        <v>0.01</v>
      </c>
      <c r="AY146" s="143">
        <v>0.5</v>
      </c>
      <c r="AZ146" s="143">
        <v>2.5000000000000001E-2</v>
      </c>
      <c r="BA146" s="143">
        <v>0.1</v>
      </c>
      <c r="BB146" s="143">
        <v>0.1</v>
      </c>
    </row>
    <row r="147" spans="1:54" x14ac:dyDescent="0.2">
      <c r="A147" s="3"/>
      <c r="B147" s="3"/>
      <c r="C147" s="3"/>
      <c r="D147" s="3"/>
      <c r="E147" s="75"/>
      <c r="AQ147" s="141" t="s">
        <v>154</v>
      </c>
      <c r="AR147" s="141" t="s">
        <v>17</v>
      </c>
      <c r="AS147" s="141" t="s">
        <v>21</v>
      </c>
      <c r="AT147" s="141" t="s">
        <v>18</v>
      </c>
      <c r="AU147" s="142" t="s">
        <v>84</v>
      </c>
      <c r="AV147" s="143">
        <v>5</v>
      </c>
      <c r="AW147" s="143">
        <v>0.05</v>
      </c>
      <c r="AX147" s="143">
        <v>0.01</v>
      </c>
      <c r="AY147" s="143">
        <v>0.5</v>
      </c>
      <c r="AZ147" s="143">
        <v>2.5000000000000001E-2</v>
      </c>
      <c r="BA147" s="143">
        <v>0.1</v>
      </c>
      <c r="BB147" s="143">
        <v>0.1</v>
      </c>
    </row>
    <row r="148" spans="1:54" x14ac:dyDescent="0.2">
      <c r="A148" s="3"/>
      <c r="B148" s="3"/>
      <c r="C148" s="3"/>
      <c r="D148" s="3"/>
      <c r="E148" s="75"/>
      <c r="AQ148" s="141" t="s">
        <v>154</v>
      </c>
      <c r="AR148" s="141" t="s">
        <v>17</v>
      </c>
      <c r="AS148" s="141" t="s">
        <v>21</v>
      </c>
      <c r="AT148" s="141" t="s">
        <v>18</v>
      </c>
      <c r="AU148" s="142" t="s">
        <v>84</v>
      </c>
      <c r="AV148" s="143">
        <v>5</v>
      </c>
      <c r="AW148" s="143">
        <v>0.05</v>
      </c>
      <c r="AX148" s="143">
        <v>0.01</v>
      </c>
      <c r="AY148" s="143">
        <v>0.5</v>
      </c>
      <c r="AZ148" s="143">
        <v>2.5000000000000001E-2</v>
      </c>
      <c r="BA148" s="143">
        <v>0.1</v>
      </c>
      <c r="BB148" s="143">
        <v>0.1</v>
      </c>
    </row>
    <row r="149" spans="1:54" x14ac:dyDescent="0.2">
      <c r="A149" s="3"/>
      <c r="B149" s="3"/>
      <c r="C149" s="3"/>
      <c r="D149" s="3"/>
      <c r="E149" s="75"/>
      <c r="AQ149" s="141" t="s">
        <v>154</v>
      </c>
      <c r="AR149" s="141" t="s">
        <v>17</v>
      </c>
      <c r="AS149" s="141" t="s">
        <v>21</v>
      </c>
      <c r="AT149" s="141" t="s">
        <v>18</v>
      </c>
      <c r="AU149" s="142" t="s">
        <v>84</v>
      </c>
      <c r="AV149" s="143">
        <v>5</v>
      </c>
      <c r="AW149" s="143">
        <v>0.05</v>
      </c>
      <c r="AX149" s="143">
        <v>0.01</v>
      </c>
      <c r="AY149" s="143">
        <v>0.5</v>
      </c>
      <c r="AZ149" s="143">
        <v>2.5000000000000001E-2</v>
      </c>
      <c r="BA149" s="143">
        <v>0.1</v>
      </c>
      <c r="BB149" s="143">
        <v>0.1</v>
      </c>
    </row>
    <row r="150" spans="1:54" x14ac:dyDescent="0.2">
      <c r="A150" s="3"/>
      <c r="B150" s="3"/>
      <c r="C150" s="3"/>
      <c r="D150" s="3"/>
      <c r="E150" s="75"/>
      <c r="AQ150" s="141" t="s">
        <v>154</v>
      </c>
      <c r="AR150" s="141" t="s">
        <v>17</v>
      </c>
      <c r="AS150" s="141" t="s">
        <v>21</v>
      </c>
      <c r="AT150" s="141" t="s">
        <v>18</v>
      </c>
      <c r="AU150" s="142" t="s">
        <v>84</v>
      </c>
      <c r="AV150" s="143">
        <v>5</v>
      </c>
      <c r="AW150" s="143">
        <v>0.05</v>
      </c>
      <c r="AX150" s="143">
        <v>0.01</v>
      </c>
      <c r="AY150" s="143">
        <v>0.5</v>
      </c>
      <c r="AZ150" s="143">
        <v>2.5000000000000001E-2</v>
      </c>
      <c r="BA150" s="143">
        <v>0.1</v>
      </c>
      <c r="BB150" s="143">
        <v>0.1</v>
      </c>
    </row>
    <row r="151" spans="1:54" x14ac:dyDescent="0.2">
      <c r="A151" s="3"/>
      <c r="B151" s="3"/>
      <c r="C151" s="3"/>
      <c r="D151" s="3"/>
      <c r="E151" s="75"/>
      <c r="AQ151" s="141" t="s">
        <v>154</v>
      </c>
      <c r="AR151" s="141" t="s">
        <v>17</v>
      </c>
      <c r="AS151" s="141" t="s">
        <v>21</v>
      </c>
      <c r="AT151" s="141" t="s">
        <v>18</v>
      </c>
      <c r="AU151" s="142" t="s">
        <v>84</v>
      </c>
      <c r="AV151" s="143">
        <v>5</v>
      </c>
      <c r="AW151" s="143">
        <v>0.05</v>
      </c>
      <c r="AX151" s="143">
        <v>0.01</v>
      </c>
      <c r="AY151" s="143">
        <v>0.5</v>
      </c>
      <c r="AZ151" s="143">
        <v>2.5000000000000001E-2</v>
      </c>
      <c r="BA151" s="143">
        <v>0.1</v>
      </c>
      <c r="BB151" s="143">
        <v>0.1</v>
      </c>
    </row>
    <row r="152" spans="1:54" x14ac:dyDescent="0.2">
      <c r="A152" s="3"/>
      <c r="B152" s="3"/>
      <c r="C152" s="3"/>
      <c r="D152" s="3"/>
      <c r="E152" s="75"/>
      <c r="AQ152" s="141" t="s">
        <v>154</v>
      </c>
      <c r="AR152" s="141" t="s">
        <v>17</v>
      </c>
      <c r="AS152" s="141" t="s">
        <v>21</v>
      </c>
      <c r="AT152" s="141" t="s">
        <v>18</v>
      </c>
      <c r="AU152" s="142" t="s">
        <v>84</v>
      </c>
      <c r="AV152" s="143">
        <v>5</v>
      </c>
      <c r="AW152" s="143">
        <v>0.05</v>
      </c>
      <c r="AX152" s="143">
        <v>0.01</v>
      </c>
      <c r="AY152" s="143">
        <v>0.5</v>
      </c>
      <c r="AZ152" s="143">
        <v>2.5000000000000001E-2</v>
      </c>
      <c r="BA152" s="143">
        <v>0.1</v>
      </c>
      <c r="BB152" s="143">
        <v>0.1</v>
      </c>
    </row>
    <row r="153" spans="1:54" x14ac:dyDescent="0.2">
      <c r="A153" s="3"/>
      <c r="B153" s="3"/>
      <c r="C153" s="3"/>
      <c r="D153" s="3"/>
      <c r="E153" s="75"/>
      <c r="AQ153" s="141" t="s">
        <v>154</v>
      </c>
      <c r="AR153" s="141" t="s">
        <v>17</v>
      </c>
      <c r="AS153" s="141" t="s">
        <v>21</v>
      </c>
      <c r="AT153" s="141" t="s">
        <v>18</v>
      </c>
      <c r="AU153" s="142" t="s">
        <v>84</v>
      </c>
      <c r="AV153" s="143">
        <v>5</v>
      </c>
      <c r="AW153" s="143">
        <v>0.05</v>
      </c>
      <c r="AX153" s="143">
        <v>0.01</v>
      </c>
      <c r="AY153" s="143">
        <v>0.5</v>
      </c>
      <c r="AZ153" s="143">
        <v>2.5000000000000001E-2</v>
      </c>
      <c r="BA153" s="143">
        <v>0.1</v>
      </c>
      <c r="BB153" s="143">
        <v>0.1</v>
      </c>
    </row>
    <row r="154" spans="1:54" x14ac:dyDescent="0.2">
      <c r="A154" s="3"/>
      <c r="B154" s="3"/>
      <c r="C154" s="3"/>
      <c r="D154" s="3"/>
      <c r="E154" s="75"/>
      <c r="AQ154" s="122" t="s">
        <v>152</v>
      </c>
      <c r="AR154" s="122" t="s">
        <v>16</v>
      </c>
      <c r="AS154" s="122" t="s">
        <v>28</v>
      </c>
      <c r="AT154" s="122" t="s">
        <v>19</v>
      </c>
      <c r="AU154" s="123" t="s">
        <v>83</v>
      </c>
      <c r="AV154" s="144">
        <v>5</v>
      </c>
      <c r="AW154" s="144">
        <v>0.05</v>
      </c>
      <c r="AX154" s="144">
        <v>0.01</v>
      </c>
      <c r="AY154" s="144">
        <v>10</v>
      </c>
      <c r="AZ154" s="144">
        <v>0.23</v>
      </c>
      <c r="BA154" s="144">
        <v>3.9</v>
      </c>
      <c r="BB154" s="144">
        <v>0.93</v>
      </c>
    </row>
    <row r="155" spans="1:54" x14ac:dyDescent="0.2">
      <c r="A155" s="3"/>
      <c r="B155" s="3"/>
      <c r="C155" s="3"/>
      <c r="D155" s="3"/>
      <c r="E155" s="75"/>
      <c r="AQ155" s="122" t="s">
        <v>152</v>
      </c>
      <c r="AR155" s="122" t="s">
        <v>16</v>
      </c>
      <c r="AS155" s="122" t="s">
        <v>28</v>
      </c>
      <c r="AT155" s="122" t="s">
        <v>19</v>
      </c>
      <c r="AU155" s="123" t="s">
        <v>83</v>
      </c>
      <c r="AV155" s="144">
        <v>5</v>
      </c>
      <c r="AW155" s="144">
        <v>0.05</v>
      </c>
      <c r="AX155" s="144">
        <v>87</v>
      </c>
      <c r="AY155" s="144">
        <v>4.2</v>
      </c>
      <c r="AZ155" s="144">
        <v>0.66</v>
      </c>
      <c r="BA155" s="144">
        <v>1.5</v>
      </c>
      <c r="BB155" s="144">
        <v>1.3</v>
      </c>
    </row>
    <row r="156" spans="1:54" x14ac:dyDescent="0.2">
      <c r="A156" s="3"/>
      <c r="B156" s="3"/>
      <c r="C156" s="3"/>
      <c r="D156" s="3"/>
      <c r="E156" s="75"/>
      <c r="AQ156" s="122" t="s">
        <v>152</v>
      </c>
      <c r="AR156" s="122" t="s">
        <v>16</v>
      </c>
      <c r="AS156" s="122" t="s">
        <v>28</v>
      </c>
      <c r="AT156" s="122" t="s">
        <v>19</v>
      </c>
      <c r="AU156" s="123" t="s">
        <v>83</v>
      </c>
      <c r="AV156" s="144">
        <v>5</v>
      </c>
      <c r="AW156" s="144">
        <v>0.05</v>
      </c>
      <c r="AX156" s="144">
        <v>0.01</v>
      </c>
      <c r="AY156" s="144">
        <v>14</v>
      </c>
      <c r="AZ156" s="144">
        <v>0.78</v>
      </c>
      <c r="BA156" s="144">
        <v>2.2000000000000002</v>
      </c>
      <c r="BB156" s="144">
        <v>1.9</v>
      </c>
    </row>
    <row r="157" spans="1:54" x14ac:dyDescent="0.2">
      <c r="A157" s="3"/>
      <c r="B157" s="3"/>
      <c r="C157" s="3"/>
      <c r="D157" s="3"/>
      <c r="E157" s="75"/>
      <c r="AQ157" s="122" t="s">
        <v>152</v>
      </c>
      <c r="AR157" s="122" t="s">
        <v>16</v>
      </c>
      <c r="AS157" s="122" t="s">
        <v>28</v>
      </c>
      <c r="AT157" s="122" t="s">
        <v>19</v>
      </c>
      <c r="AU157" s="123" t="s">
        <v>83</v>
      </c>
      <c r="AV157" s="144">
        <v>5</v>
      </c>
      <c r="AW157" s="144">
        <v>0.05</v>
      </c>
      <c r="AX157" s="144">
        <v>100</v>
      </c>
      <c r="AY157" s="144">
        <v>24</v>
      </c>
      <c r="AZ157" s="144">
        <v>0.23</v>
      </c>
      <c r="BA157" s="144">
        <v>1.3</v>
      </c>
      <c r="BB157" s="144">
        <v>1.3</v>
      </c>
    </row>
    <row r="158" spans="1:54" x14ac:dyDescent="0.2">
      <c r="A158" s="3"/>
      <c r="B158" s="3"/>
      <c r="C158" s="3"/>
      <c r="D158" s="3"/>
      <c r="E158" s="75"/>
      <c r="AQ158" s="122" t="s">
        <v>152</v>
      </c>
      <c r="AR158" s="122" t="s">
        <v>16</v>
      </c>
      <c r="AS158" s="122" t="s">
        <v>28</v>
      </c>
      <c r="AT158" s="122" t="s">
        <v>19</v>
      </c>
      <c r="AU158" s="123" t="s">
        <v>83</v>
      </c>
      <c r="AV158" s="144">
        <v>5</v>
      </c>
      <c r="AW158" s="144">
        <v>0.05</v>
      </c>
      <c r="AX158" s="144">
        <v>170</v>
      </c>
      <c r="AY158" s="144">
        <v>11</v>
      </c>
      <c r="AZ158" s="144">
        <v>0.36</v>
      </c>
      <c r="BA158" s="144">
        <v>1.8</v>
      </c>
      <c r="BB158" s="144">
        <v>1.5</v>
      </c>
    </row>
    <row r="159" spans="1:54" x14ac:dyDescent="0.2">
      <c r="A159" s="3"/>
      <c r="B159" s="3"/>
      <c r="C159" s="3"/>
      <c r="D159" s="3"/>
      <c r="E159" s="75"/>
      <c r="AQ159" s="122" t="s">
        <v>152</v>
      </c>
      <c r="AR159" s="122" t="s">
        <v>16</v>
      </c>
      <c r="AS159" s="122" t="s">
        <v>28</v>
      </c>
      <c r="AT159" s="122" t="s">
        <v>19</v>
      </c>
      <c r="AU159" s="123" t="s">
        <v>83</v>
      </c>
      <c r="AV159" s="144">
        <v>5</v>
      </c>
      <c r="AW159" s="144">
        <v>0.05</v>
      </c>
      <c r="AX159" s="144">
        <v>51</v>
      </c>
      <c r="AY159" s="144">
        <v>24</v>
      </c>
      <c r="AZ159" s="144">
        <v>0.27</v>
      </c>
      <c r="BA159" s="144">
        <v>1.9</v>
      </c>
      <c r="BB159" s="144">
        <v>1.5</v>
      </c>
    </row>
    <row r="160" spans="1:54" x14ac:dyDescent="0.2">
      <c r="A160" s="3"/>
      <c r="B160" s="3"/>
      <c r="C160" s="3"/>
      <c r="D160" s="3"/>
      <c r="E160" s="75"/>
      <c r="AQ160" s="122" t="s">
        <v>152</v>
      </c>
      <c r="AR160" s="122" t="s">
        <v>16</v>
      </c>
      <c r="AS160" s="122" t="s">
        <v>28</v>
      </c>
      <c r="AT160" s="122" t="s">
        <v>19</v>
      </c>
      <c r="AU160" s="123" t="s">
        <v>83</v>
      </c>
      <c r="AV160" s="144">
        <v>5</v>
      </c>
      <c r="AW160" s="144">
        <v>0.05</v>
      </c>
      <c r="AX160" s="144">
        <v>180</v>
      </c>
      <c r="AY160" s="144">
        <v>33</v>
      </c>
      <c r="AZ160" s="144">
        <v>0.4</v>
      </c>
      <c r="BA160" s="144">
        <v>1.9</v>
      </c>
      <c r="BB160" s="144">
        <v>1.6</v>
      </c>
    </row>
    <row r="161" spans="1:54" x14ac:dyDescent="0.2">
      <c r="A161" s="3"/>
      <c r="B161" s="3"/>
      <c r="C161" s="3"/>
      <c r="D161" s="3"/>
      <c r="E161" s="75"/>
      <c r="AQ161" s="122" t="s">
        <v>152</v>
      </c>
      <c r="AR161" s="122" t="s">
        <v>16</v>
      </c>
      <c r="AS161" s="122" t="s">
        <v>28</v>
      </c>
      <c r="AT161" s="122" t="s">
        <v>19</v>
      </c>
      <c r="AU161" s="123" t="s">
        <v>83</v>
      </c>
      <c r="AV161" s="144">
        <v>5</v>
      </c>
      <c r="AW161" s="144">
        <v>0.05</v>
      </c>
      <c r="AX161" s="144">
        <v>0.01</v>
      </c>
      <c r="AY161" s="144">
        <v>21</v>
      </c>
      <c r="AZ161" s="144">
        <v>2.5000000000000001E-2</v>
      </c>
      <c r="BA161" s="144">
        <v>6.1</v>
      </c>
      <c r="BB161" s="144">
        <v>1.2</v>
      </c>
    </row>
    <row r="162" spans="1:54" x14ac:dyDescent="0.2">
      <c r="A162" s="3"/>
      <c r="B162" s="3"/>
      <c r="C162" s="3"/>
      <c r="D162" s="3"/>
      <c r="E162" s="75"/>
      <c r="AQ162" s="122" t="s">
        <v>152</v>
      </c>
      <c r="AR162" s="122" t="s">
        <v>16</v>
      </c>
      <c r="AS162" s="122" t="s">
        <v>28</v>
      </c>
      <c r="AT162" s="122" t="s">
        <v>19</v>
      </c>
      <c r="AU162" s="123" t="s">
        <v>83</v>
      </c>
      <c r="AV162" s="144">
        <v>5</v>
      </c>
      <c r="AW162" s="144">
        <v>0.05</v>
      </c>
      <c r="AX162" s="144">
        <v>0.01</v>
      </c>
      <c r="AY162" s="144">
        <v>18</v>
      </c>
      <c r="AZ162" s="144">
        <v>0.26</v>
      </c>
      <c r="BA162" s="144">
        <v>2.6</v>
      </c>
      <c r="BB162" s="144">
        <v>1.2</v>
      </c>
    </row>
    <row r="163" spans="1:54" x14ac:dyDescent="0.2">
      <c r="A163" s="3"/>
      <c r="B163" s="3"/>
      <c r="C163" s="3"/>
      <c r="D163" s="3"/>
      <c r="E163" s="75"/>
      <c r="AQ163" s="122" t="s">
        <v>152</v>
      </c>
      <c r="AR163" s="122" t="s">
        <v>16</v>
      </c>
      <c r="AS163" s="122" t="s">
        <v>28</v>
      </c>
      <c r="AT163" s="122" t="s">
        <v>19</v>
      </c>
      <c r="AU163" s="123" t="s">
        <v>83</v>
      </c>
      <c r="AV163" s="144">
        <v>5</v>
      </c>
      <c r="AW163" s="144">
        <v>0.05</v>
      </c>
      <c r="AX163" s="144">
        <v>160</v>
      </c>
      <c r="AY163" s="144">
        <v>15</v>
      </c>
      <c r="AZ163" s="144">
        <v>0.27</v>
      </c>
      <c r="BA163" s="144">
        <v>2.7</v>
      </c>
      <c r="BB163" s="144">
        <v>1.6</v>
      </c>
    </row>
    <row r="164" spans="1:54" x14ac:dyDescent="0.2">
      <c r="A164" s="3"/>
      <c r="B164" s="3"/>
      <c r="C164" s="3"/>
      <c r="D164" s="3"/>
      <c r="E164" s="75"/>
      <c r="AQ164" s="122" t="s">
        <v>154</v>
      </c>
      <c r="AR164" s="122" t="s">
        <v>17</v>
      </c>
      <c r="AS164" s="122" t="s">
        <v>28</v>
      </c>
      <c r="AT164" s="122" t="s">
        <v>19</v>
      </c>
      <c r="AU164" s="123" t="s">
        <v>83</v>
      </c>
      <c r="AV164" s="144">
        <v>5</v>
      </c>
      <c r="AW164" s="144">
        <v>0.05</v>
      </c>
      <c r="AX164" s="144">
        <v>0.01</v>
      </c>
      <c r="AY164" s="144">
        <v>27</v>
      </c>
      <c r="AZ164" s="144">
        <v>0.39</v>
      </c>
      <c r="BA164" s="144">
        <v>4.3</v>
      </c>
      <c r="BB164" s="144">
        <v>1.8</v>
      </c>
    </row>
    <row r="165" spans="1:54" x14ac:dyDescent="0.2">
      <c r="A165" s="3"/>
      <c r="B165" s="3"/>
      <c r="C165" s="3"/>
      <c r="D165" s="3"/>
      <c r="E165" s="75"/>
      <c r="AQ165" s="122" t="s">
        <v>154</v>
      </c>
      <c r="AR165" s="122" t="s">
        <v>17</v>
      </c>
      <c r="AS165" s="122" t="s">
        <v>28</v>
      </c>
      <c r="AT165" s="122" t="s">
        <v>19</v>
      </c>
      <c r="AU165" s="123" t="s">
        <v>83</v>
      </c>
      <c r="AV165" s="144">
        <v>5</v>
      </c>
      <c r="AW165" s="144">
        <v>0.05</v>
      </c>
      <c r="AX165" s="144">
        <v>0.01</v>
      </c>
      <c r="AY165" s="144">
        <v>12</v>
      </c>
      <c r="AZ165" s="144">
        <v>0.19</v>
      </c>
      <c r="BA165" s="144">
        <v>1.8</v>
      </c>
      <c r="BB165" s="144">
        <v>1.2</v>
      </c>
    </row>
    <row r="166" spans="1:54" x14ac:dyDescent="0.2">
      <c r="A166" s="3"/>
      <c r="B166" s="3"/>
      <c r="C166" s="3"/>
      <c r="D166" s="3"/>
      <c r="E166" s="75"/>
      <c r="AQ166" s="122" t="s">
        <v>154</v>
      </c>
      <c r="AR166" s="122" t="s">
        <v>17</v>
      </c>
      <c r="AS166" s="122" t="s">
        <v>28</v>
      </c>
      <c r="AT166" s="122" t="s">
        <v>19</v>
      </c>
      <c r="AU166" s="123" t="s">
        <v>83</v>
      </c>
      <c r="AV166" s="144">
        <v>5</v>
      </c>
      <c r="AW166" s="144">
        <v>0.05</v>
      </c>
      <c r="AX166" s="144">
        <v>0.01</v>
      </c>
      <c r="AY166" s="144">
        <v>25</v>
      </c>
      <c r="AZ166" s="144">
        <v>0.4</v>
      </c>
      <c r="BA166" s="144">
        <v>7.3</v>
      </c>
      <c r="BB166" s="144">
        <v>2.1</v>
      </c>
    </row>
    <row r="167" spans="1:54" x14ac:dyDescent="0.2">
      <c r="A167" s="3"/>
      <c r="B167" s="3"/>
      <c r="C167" s="3"/>
      <c r="D167" s="3"/>
      <c r="E167" s="75"/>
      <c r="AQ167" s="122" t="s">
        <v>154</v>
      </c>
      <c r="AR167" s="122" t="s">
        <v>17</v>
      </c>
      <c r="AS167" s="122" t="s">
        <v>28</v>
      </c>
      <c r="AT167" s="122" t="s">
        <v>19</v>
      </c>
      <c r="AU167" s="123" t="s">
        <v>83</v>
      </c>
      <c r="AV167" s="144">
        <v>5</v>
      </c>
      <c r="AW167" s="144">
        <v>0.05</v>
      </c>
      <c r="AX167" s="144">
        <v>0.01</v>
      </c>
      <c r="AY167" s="144">
        <v>4.4000000000000004</v>
      </c>
      <c r="AZ167" s="144">
        <v>0.25</v>
      </c>
      <c r="BA167" s="144">
        <v>13</v>
      </c>
      <c r="BB167" s="144">
        <v>1.3</v>
      </c>
    </row>
    <row r="168" spans="1:54" x14ac:dyDescent="0.2">
      <c r="A168" s="3"/>
      <c r="B168" s="3"/>
      <c r="C168" s="3"/>
      <c r="D168" s="3"/>
      <c r="E168" s="75"/>
      <c r="AQ168" s="122" t="s">
        <v>154</v>
      </c>
      <c r="AR168" s="122" t="s">
        <v>17</v>
      </c>
      <c r="AS168" s="122" t="s">
        <v>28</v>
      </c>
      <c r="AT168" s="122" t="s">
        <v>19</v>
      </c>
      <c r="AU168" s="123" t="s">
        <v>83</v>
      </c>
      <c r="AV168" s="144">
        <v>36</v>
      </c>
      <c r="AW168" s="144">
        <v>0.05</v>
      </c>
      <c r="AX168" s="144">
        <v>0.01</v>
      </c>
      <c r="AY168" s="144">
        <v>18</v>
      </c>
      <c r="AZ168" s="144">
        <v>0.53</v>
      </c>
      <c r="BA168" s="144">
        <v>5.4</v>
      </c>
      <c r="BB168" s="144">
        <v>1.7</v>
      </c>
    </row>
    <row r="169" spans="1:54" x14ac:dyDescent="0.2">
      <c r="A169" s="3"/>
      <c r="B169" s="3"/>
      <c r="C169" s="3"/>
      <c r="D169" s="3"/>
      <c r="E169" s="75"/>
      <c r="AQ169" s="122" t="s">
        <v>154</v>
      </c>
      <c r="AR169" s="122" t="s">
        <v>17</v>
      </c>
      <c r="AS169" s="122" t="s">
        <v>28</v>
      </c>
      <c r="AT169" s="122" t="s">
        <v>19</v>
      </c>
      <c r="AU169" s="123" t="s">
        <v>83</v>
      </c>
      <c r="AV169" s="144">
        <v>5</v>
      </c>
      <c r="AW169" s="144">
        <v>0.05</v>
      </c>
      <c r="AX169" s="144">
        <v>0.01</v>
      </c>
      <c r="AY169" s="144">
        <v>0.5</v>
      </c>
      <c r="AZ169" s="144">
        <v>2.5000000000000001E-2</v>
      </c>
      <c r="BA169" s="144">
        <v>8.6999999999999993</v>
      </c>
      <c r="BB169" s="144">
        <v>1.8</v>
      </c>
    </row>
    <row r="170" spans="1:54" x14ac:dyDescent="0.2">
      <c r="A170" s="3"/>
      <c r="B170" s="3"/>
      <c r="C170" s="3"/>
      <c r="D170" s="3"/>
      <c r="E170" s="75"/>
      <c r="AQ170" s="122" t="s">
        <v>154</v>
      </c>
      <c r="AR170" s="122" t="s">
        <v>17</v>
      </c>
      <c r="AS170" s="122" t="s">
        <v>28</v>
      </c>
      <c r="AT170" s="122" t="s">
        <v>19</v>
      </c>
      <c r="AU170" s="123" t="s">
        <v>83</v>
      </c>
      <c r="AV170" s="144">
        <v>5</v>
      </c>
      <c r="AW170" s="144">
        <v>0.05</v>
      </c>
      <c r="AX170" s="144">
        <v>0.01</v>
      </c>
      <c r="AY170" s="144">
        <v>16</v>
      </c>
      <c r="AZ170" s="144">
        <v>2.5000000000000001E-2</v>
      </c>
      <c r="BA170" s="144">
        <v>3</v>
      </c>
      <c r="BB170" s="144">
        <v>1.6</v>
      </c>
    </row>
    <row r="171" spans="1:54" x14ac:dyDescent="0.2">
      <c r="A171" s="3"/>
      <c r="B171" s="3"/>
      <c r="C171" s="3"/>
      <c r="D171" s="3"/>
      <c r="E171" s="75"/>
      <c r="AQ171" s="122" t="s">
        <v>154</v>
      </c>
      <c r="AR171" s="122" t="s">
        <v>17</v>
      </c>
      <c r="AS171" s="122" t="s">
        <v>28</v>
      </c>
      <c r="AT171" s="122" t="s">
        <v>19</v>
      </c>
      <c r="AU171" s="123" t="s">
        <v>83</v>
      </c>
      <c r="AV171" s="144">
        <v>5</v>
      </c>
      <c r="AW171" s="144">
        <v>0.05</v>
      </c>
      <c r="AX171" s="144">
        <v>0.01</v>
      </c>
      <c r="AY171" s="144">
        <v>18</v>
      </c>
      <c r="AZ171" s="144">
        <v>0.12</v>
      </c>
      <c r="BA171" s="144">
        <v>3.3</v>
      </c>
      <c r="BB171" s="144">
        <v>1.2</v>
      </c>
    </row>
    <row r="172" spans="1:54" x14ac:dyDescent="0.2">
      <c r="A172" s="3"/>
      <c r="B172" s="3"/>
      <c r="C172" s="3"/>
      <c r="D172" s="3"/>
      <c r="E172" s="75"/>
      <c r="AQ172" s="122" t="s">
        <v>154</v>
      </c>
      <c r="AR172" s="122" t="s">
        <v>17</v>
      </c>
      <c r="AS172" s="122" t="s">
        <v>28</v>
      </c>
      <c r="AT172" s="122" t="s">
        <v>19</v>
      </c>
      <c r="AU172" s="123" t="s">
        <v>83</v>
      </c>
      <c r="AV172" s="144">
        <v>5</v>
      </c>
      <c r="AW172" s="144">
        <v>0.05</v>
      </c>
      <c r="AX172" s="144">
        <v>0.01</v>
      </c>
      <c r="AY172" s="144">
        <v>0.5</v>
      </c>
      <c r="AZ172" s="144">
        <v>2.5000000000000001E-2</v>
      </c>
      <c r="BA172" s="144">
        <v>4</v>
      </c>
      <c r="BB172" s="144">
        <v>1.3</v>
      </c>
    </row>
    <row r="173" spans="1:54" x14ac:dyDescent="0.2">
      <c r="A173" s="3"/>
      <c r="B173" s="3"/>
      <c r="C173" s="3"/>
      <c r="D173" s="3"/>
      <c r="E173" s="75"/>
      <c r="AQ173" s="122" t="s">
        <v>154</v>
      </c>
      <c r="AR173" s="122" t="s">
        <v>17</v>
      </c>
      <c r="AS173" s="122" t="s">
        <v>28</v>
      </c>
      <c r="AT173" s="122" t="s">
        <v>19</v>
      </c>
      <c r="AU173" s="123" t="s">
        <v>83</v>
      </c>
      <c r="AV173" s="144">
        <v>5</v>
      </c>
      <c r="AW173" s="144">
        <v>0.05</v>
      </c>
      <c r="AX173" s="144">
        <v>200</v>
      </c>
      <c r="AY173" s="144">
        <v>33</v>
      </c>
      <c r="AZ173" s="144">
        <v>0.35</v>
      </c>
      <c r="BA173" s="144">
        <v>1.9</v>
      </c>
      <c r="BB173" s="144">
        <v>1.1000000000000001</v>
      </c>
    </row>
    <row r="174" spans="1:54" x14ac:dyDescent="0.2">
      <c r="A174" s="3"/>
      <c r="B174" s="3"/>
      <c r="C174" s="3"/>
      <c r="D174" s="3"/>
      <c r="E174" s="75"/>
      <c r="AQ174" s="122" t="s">
        <v>150</v>
      </c>
      <c r="AR174" s="122" t="s">
        <v>24</v>
      </c>
      <c r="AS174" s="122" t="s">
        <v>28</v>
      </c>
      <c r="AT174" s="122" t="s">
        <v>15</v>
      </c>
      <c r="AU174" s="123" t="s">
        <v>84</v>
      </c>
      <c r="AV174" s="144">
        <v>5</v>
      </c>
      <c r="AW174" s="144">
        <v>0.05</v>
      </c>
      <c r="AX174" s="144">
        <v>0.01</v>
      </c>
      <c r="AY174" s="144">
        <v>5.8</v>
      </c>
      <c r="AZ174" s="144">
        <v>2.5000000000000001E-2</v>
      </c>
      <c r="BA174" s="144">
        <v>8</v>
      </c>
      <c r="BB174" s="144">
        <v>0.1</v>
      </c>
    </row>
    <row r="175" spans="1:54" x14ac:dyDescent="0.2">
      <c r="A175" s="3"/>
      <c r="B175" s="3"/>
      <c r="C175" s="3"/>
      <c r="D175" s="3"/>
      <c r="E175" s="75"/>
      <c r="AQ175" s="122" t="s">
        <v>150</v>
      </c>
      <c r="AR175" s="122" t="s">
        <v>24</v>
      </c>
      <c r="AS175" s="122" t="s">
        <v>28</v>
      </c>
      <c r="AT175" s="122" t="s">
        <v>15</v>
      </c>
      <c r="AU175" s="123" t="s">
        <v>84</v>
      </c>
      <c r="AV175" s="144">
        <v>5</v>
      </c>
      <c r="AW175" s="144">
        <v>0.05</v>
      </c>
      <c r="AX175" s="144">
        <v>0.01</v>
      </c>
      <c r="AY175" s="144">
        <v>3.6</v>
      </c>
      <c r="AZ175" s="144">
        <v>2.5000000000000001E-2</v>
      </c>
      <c r="BA175" s="144">
        <v>6.8</v>
      </c>
      <c r="BB175" s="144">
        <v>0.1</v>
      </c>
    </row>
    <row r="176" spans="1:54" x14ac:dyDescent="0.2">
      <c r="A176" s="3"/>
      <c r="B176" s="3"/>
      <c r="C176" s="3"/>
      <c r="D176" s="3"/>
      <c r="E176" s="75"/>
      <c r="AQ176" s="122" t="s">
        <v>150</v>
      </c>
      <c r="AR176" s="122" t="s">
        <v>24</v>
      </c>
      <c r="AS176" s="122" t="s">
        <v>28</v>
      </c>
      <c r="AT176" s="122" t="s">
        <v>15</v>
      </c>
      <c r="AU176" s="123" t="s">
        <v>84</v>
      </c>
      <c r="AV176" s="144">
        <v>5</v>
      </c>
      <c r="AW176" s="144">
        <v>0.05</v>
      </c>
      <c r="AX176" s="144">
        <v>0.01</v>
      </c>
      <c r="AY176" s="144">
        <v>7.6</v>
      </c>
      <c r="AZ176" s="144">
        <v>2.5000000000000001E-2</v>
      </c>
      <c r="BA176" s="144">
        <v>6.1</v>
      </c>
      <c r="BB176" s="144">
        <v>1.3</v>
      </c>
    </row>
    <row r="177" spans="1:54" x14ac:dyDescent="0.2">
      <c r="A177" s="3"/>
      <c r="B177" s="3"/>
      <c r="C177" s="3"/>
      <c r="D177" s="3"/>
      <c r="E177" s="75"/>
      <c r="AQ177" s="122" t="s">
        <v>150</v>
      </c>
      <c r="AR177" s="122" t="s">
        <v>24</v>
      </c>
      <c r="AS177" s="122" t="s">
        <v>28</v>
      </c>
      <c r="AT177" s="122" t="s">
        <v>15</v>
      </c>
      <c r="AU177" s="123" t="s">
        <v>84</v>
      </c>
      <c r="AV177" s="144">
        <v>5</v>
      </c>
      <c r="AW177" s="144">
        <v>0.05</v>
      </c>
      <c r="AX177" s="144">
        <v>0.01</v>
      </c>
      <c r="AY177" s="144">
        <v>12</v>
      </c>
      <c r="AZ177" s="144">
        <v>2.5000000000000001E-2</v>
      </c>
      <c r="BA177" s="144">
        <v>4.3</v>
      </c>
      <c r="BB177" s="144">
        <v>1</v>
      </c>
    </row>
    <row r="178" spans="1:54" x14ac:dyDescent="0.2">
      <c r="A178" s="3"/>
      <c r="B178" s="3"/>
      <c r="C178" s="3"/>
      <c r="D178" s="3"/>
      <c r="E178" s="75"/>
      <c r="AQ178" s="122" t="s">
        <v>150</v>
      </c>
      <c r="AR178" s="122" t="s">
        <v>24</v>
      </c>
      <c r="AS178" s="122" t="s">
        <v>28</v>
      </c>
      <c r="AT178" s="122" t="s">
        <v>15</v>
      </c>
      <c r="AU178" s="123" t="s">
        <v>84</v>
      </c>
      <c r="AV178" s="144">
        <v>5</v>
      </c>
      <c r="AW178" s="144">
        <v>0.15</v>
      </c>
      <c r="AX178" s="144">
        <v>0.01</v>
      </c>
      <c r="AY178" s="144">
        <v>9.1</v>
      </c>
      <c r="AZ178" s="144">
        <v>2.5000000000000001E-2</v>
      </c>
      <c r="BA178" s="144">
        <v>6.4</v>
      </c>
      <c r="BB178" s="144">
        <v>0.1</v>
      </c>
    </row>
    <row r="179" spans="1:54" x14ac:dyDescent="0.2">
      <c r="A179" s="3"/>
      <c r="B179" s="3"/>
      <c r="C179" s="3"/>
      <c r="D179" s="3"/>
      <c r="E179" s="75"/>
      <c r="AQ179" s="122" t="s">
        <v>150</v>
      </c>
      <c r="AR179" s="122" t="s">
        <v>24</v>
      </c>
      <c r="AS179" s="122" t="s">
        <v>28</v>
      </c>
      <c r="AT179" s="122" t="s">
        <v>15</v>
      </c>
      <c r="AU179" s="123" t="s">
        <v>84</v>
      </c>
      <c r="AV179" s="144">
        <v>5</v>
      </c>
      <c r="AW179" s="144">
        <v>0.18</v>
      </c>
      <c r="AX179" s="144">
        <v>0.01</v>
      </c>
      <c r="AY179" s="144">
        <v>7.3</v>
      </c>
      <c r="AZ179" s="144">
        <v>2.5000000000000001E-2</v>
      </c>
      <c r="BA179" s="144">
        <v>4</v>
      </c>
      <c r="BB179" s="144">
        <v>0.1</v>
      </c>
    </row>
    <row r="180" spans="1:54" x14ac:dyDescent="0.2">
      <c r="A180" s="3"/>
      <c r="B180" s="3"/>
      <c r="C180" s="3"/>
      <c r="D180" s="3"/>
      <c r="E180" s="75"/>
      <c r="AQ180" s="122" t="s">
        <v>150</v>
      </c>
      <c r="AR180" s="122" t="s">
        <v>24</v>
      </c>
      <c r="AS180" s="122" t="s">
        <v>28</v>
      </c>
      <c r="AT180" s="122" t="s">
        <v>15</v>
      </c>
      <c r="AU180" s="123" t="s">
        <v>84</v>
      </c>
      <c r="AV180" s="144">
        <v>5</v>
      </c>
      <c r="AW180" s="144">
        <v>0.05</v>
      </c>
      <c r="AX180" s="144">
        <v>0.01</v>
      </c>
      <c r="AY180" s="144">
        <v>7.2</v>
      </c>
      <c r="AZ180" s="144">
        <v>2.5000000000000001E-2</v>
      </c>
      <c r="BA180" s="144">
        <v>10</v>
      </c>
      <c r="BB180" s="144">
        <v>0.1</v>
      </c>
    </row>
    <row r="181" spans="1:54" x14ac:dyDescent="0.2">
      <c r="A181" s="3"/>
      <c r="B181" s="3"/>
      <c r="C181" s="3"/>
      <c r="D181" s="3"/>
      <c r="E181" s="75"/>
      <c r="AQ181" s="122" t="s">
        <v>150</v>
      </c>
      <c r="AR181" s="122" t="s">
        <v>24</v>
      </c>
      <c r="AS181" s="122" t="s">
        <v>28</v>
      </c>
      <c r="AT181" s="122" t="s">
        <v>15</v>
      </c>
      <c r="AU181" s="123" t="s">
        <v>84</v>
      </c>
      <c r="AV181" s="144">
        <v>5</v>
      </c>
      <c r="AW181" s="144">
        <v>0.05</v>
      </c>
      <c r="AX181" s="144">
        <v>0.01</v>
      </c>
      <c r="AY181" s="144">
        <v>10</v>
      </c>
      <c r="AZ181" s="144">
        <v>2.5000000000000001E-2</v>
      </c>
      <c r="BA181" s="144">
        <v>3.7</v>
      </c>
      <c r="BB181" s="144">
        <v>0.1</v>
      </c>
    </row>
    <row r="182" spans="1:54" x14ac:dyDescent="0.2">
      <c r="A182" s="3"/>
      <c r="B182" s="3"/>
      <c r="C182" s="3"/>
      <c r="D182" s="3"/>
      <c r="E182" s="75"/>
      <c r="AQ182" s="122" t="s">
        <v>150</v>
      </c>
      <c r="AR182" s="122" t="s">
        <v>24</v>
      </c>
      <c r="AS182" s="122" t="s">
        <v>28</v>
      </c>
      <c r="AT182" s="122" t="s">
        <v>15</v>
      </c>
      <c r="AU182" s="123" t="s">
        <v>84</v>
      </c>
      <c r="AV182" s="144">
        <v>5</v>
      </c>
      <c r="AW182" s="144">
        <v>0.18</v>
      </c>
      <c r="AX182" s="144">
        <v>0.01</v>
      </c>
      <c r="AY182" s="144">
        <v>7.3</v>
      </c>
      <c r="AZ182" s="144">
        <v>2.5000000000000001E-2</v>
      </c>
      <c r="BA182" s="144">
        <v>7.6</v>
      </c>
      <c r="BB182" s="144">
        <v>0.1</v>
      </c>
    </row>
    <row r="183" spans="1:54" x14ac:dyDescent="0.2">
      <c r="A183" s="3"/>
      <c r="B183" s="3"/>
      <c r="C183" s="3"/>
      <c r="D183" s="3"/>
      <c r="E183" s="75"/>
      <c r="AQ183" s="122" t="s">
        <v>150</v>
      </c>
      <c r="AR183" s="122" t="s">
        <v>24</v>
      </c>
      <c r="AS183" s="122" t="s">
        <v>28</v>
      </c>
      <c r="AT183" s="122" t="s">
        <v>15</v>
      </c>
      <c r="AU183" s="123" t="s">
        <v>84</v>
      </c>
      <c r="AV183" s="144">
        <v>5</v>
      </c>
      <c r="AW183" s="144">
        <v>0.05</v>
      </c>
      <c r="AX183" s="144">
        <v>0.01</v>
      </c>
      <c r="AY183" s="144">
        <v>5.6</v>
      </c>
      <c r="AZ183" s="144">
        <v>2.5000000000000001E-2</v>
      </c>
      <c r="BA183" s="144">
        <v>5.8</v>
      </c>
      <c r="BB183" s="144">
        <v>0.1</v>
      </c>
    </row>
    <row r="184" spans="1:54" x14ac:dyDescent="0.2">
      <c r="A184" s="3"/>
      <c r="B184" s="3"/>
      <c r="C184" s="3"/>
      <c r="D184" s="3"/>
      <c r="E184" s="75"/>
      <c r="AQ184" s="122" t="s">
        <v>151</v>
      </c>
      <c r="AR184" s="122" t="s">
        <v>29</v>
      </c>
      <c r="AS184" s="122" t="s">
        <v>28</v>
      </c>
      <c r="AT184" s="122" t="s">
        <v>15</v>
      </c>
      <c r="AU184" s="123" t="s">
        <v>84</v>
      </c>
      <c r="AV184" s="144">
        <v>5</v>
      </c>
      <c r="AW184" s="144">
        <v>0.05</v>
      </c>
      <c r="AX184" s="144">
        <v>0.15</v>
      </c>
      <c r="AY184" s="144">
        <v>5.9</v>
      </c>
      <c r="AZ184" s="144">
        <v>2.5000000000000001E-2</v>
      </c>
      <c r="BA184" s="144">
        <v>3.3</v>
      </c>
      <c r="BB184" s="144">
        <v>1.1000000000000001</v>
      </c>
    </row>
    <row r="185" spans="1:54" x14ac:dyDescent="0.2">
      <c r="A185" s="3"/>
      <c r="B185" s="3"/>
      <c r="C185" s="3"/>
      <c r="D185" s="3"/>
      <c r="E185" s="75"/>
      <c r="AQ185" s="122" t="s">
        <v>151</v>
      </c>
      <c r="AR185" s="122" t="s">
        <v>29</v>
      </c>
      <c r="AS185" s="122" t="s">
        <v>28</v>
      </c>
      <c r="AT185" s="122" t="s">
        <v>15</v>
      </c>
      <c r="AU185" s="123" t="s">
        <v>84</v>
      </c>
      <c r="AV185" s="144">
        <v>5</v>
      </c>
      <c r="AW185" s="144">
        <v>0.05</v>
      </c>
      <c r="AX185" s="144">
        <v>0.52</v>
      </c>
      <c r="AY185" s="144">
        <v>10</v>
      </c>
      <c r="AZ185" s="144">
        <v>2.5000000000000001E-2</v>
      </c>
      <c r="BA185" s="144">
        <v>2.6</v>
      </c>
      <c r="BB185" s="144">
        <v>0.97</v>
      </c>
    </row>
    <row r="186" spans="1:54" x14ac:dyDescent="0.2">
      <c r="A186" s="3"/>
      <c r="B186" s="3"/>
      <c r="C186" s="3"/>
      <c r="D186" s="3"/>
      <c r="E186" s="75"/>
      <c r="AQ186" s="122" t="s">
        <v>151</v>
      </c>
      <c r="AR186" s="122" t="s">
        <v>29</v>
      </c>
      <c r="AS186" s="122" t="s">
        <v>28</v>
      </c>
      <c r="AT186" s="122" t="s">
        <v>15</v>
      </c>
      <c r="AU186" s="123" t="s">
        <v>84</v>
      </c>
      <c r="AV186" s="144">
        <v>5</v>
      </c>
      <c r="AW186" s="144">
        <v>0.16</v>
      </c>
      <c r="AX186" s="144">
        <v>0.14000000000000001</v>
      </c>
      <c r="AY186" s="144">
        <v>9.4</v>
      </c>
      <c r="AZ186" s="144">
        <v>2.5000000000000001E-2</v>
      </c>
      <c r="BA186" s="144">
        <v>2.2999999999999998</v>
      </c>
      <c r="BB186" s="144">
        <v>0.89</v>
      </c>
    </row>
    <row r="187" spans="1:54" x14ac:dyDescent="0.2">
      <c r="A187" s="3"/>
      <c r="B187" s="3"/>
      <c r="C187" s="3"/>
      <c r="D187" s="3"/>
      <c r="E187" s="75"/>
      <c r="AQ187" s="122" t="s">
        <v>151</v>
      </c>
      <c r="AR187" s="122" t="s">
        <v>29</v>
      </c>
      <c r="AS187" s="122" t="s">
        <v>28</v>
      </c>
      <c r="AT187" s="122" t="s">
        <v>15</v>
      </c>
      <c r="AU187" s="123" t="s">
        <v>84</v>
      </c>
      <c r="AV187" s="144">
        <v>5</v>
      </c>
      <c r="AW187" s="144">
        <v>0.14000000000000001</v>
      </c>
      <c r="AX187" s="144">
        <v>0.01</v>
      </c>
      <c r="AY187" s="144">
        <v>9.4</v>
      </c>
      <c r="AZ187" s="144">
        <v>2.5000000000000001E-2</v>
      </c>
      <c r="BA187" s="144">
        <v>2.9</v>
      </c>
      <c r="BB187" s="144">
        <v>1</v>
      </c>
    </row>
    <row r="188" spans="1:54" x14ac:dyDescent="0.2">
      <c r="A188" s="3"/>
      <c r="B188" s="3"/>
      <c r="C188" s="3"/>
      <c r="D188" s="3"/>
      <c r="E188" s="75"/>
      <c r="AQ188" s="122" t="s">
        <v>151</v>
      </c>
      <c r="AR188" s="122" t="s">
        <v>29</v>
      </c>
      <c r="AS188" s="122" t="s">
        <v>28</v>
      </c>
      <c r="AT188" s="122" t="s">
        <v>15</v>
      </c>
      <c r="AU188" s="123" t="s">
        <v>84</v>
      </c>
      <c r="AV188" s="144">
        <v>5</v>
      </c>
      <c r="AW188" s="144">
        <v>0.05</v>
      </c>
      <c r="AX188" s="144">
        <v>0.31</v>
      </c>
      <c r="AY188" s="144">
        <v>7.2</v>
      </c>
      <c r="AZ188" s="144">
        <v>2.5000000000000001E-2</v>
      </c>
      <c r="BA188" s="144">
        <v>2.9</v>
      </c>
      <c r="BB188" s="144">
        <v>0.79</v>
      </c>
    </row>
    <row r="189" spans="1:54" x14ac:dyDescent="0.2">
      <c r="A189" s="3"/>
      <c r="B189" s="3"/>
      <c r="C189" s="3"/>
      <c r="D189" s="3"/>
      <c r="E189" s="75"/>
      <c r="AQ189" s="122" t="s">
        <v>151</v>
      </c>
      <c r="AR189" s="122" t="s">
        <v>29</v>
      </c>
      <c r="AS189" s="122" t="s">
        <v>28</v>
      </c>
      <c r="AT189" s="122" t="s">
        <v>15</v>
      </c>
      <c r="AU189" s="123" t="s">
        <v>84</v>
      </c>
      <c r="AV189" s="144">
        <v>5</v>
      </c>
      <c r="AW189" s="144">
        <v>0.05</v>
      </c>
      <c r="AX189" s="144">
        <v>0.01</v>
      </c>
      <c r="AY189" s="144">
        <v>7.6</v>
      </c>
      <c r="AZ189" s="144">
        <v>2.5000000000000001E-2</v>
      </c>
      <c r="BA189" s="144">
        <v>2.1</v>
      </c>
      <c r="BB189" s="144">
        <v>0.1</v>
      </c>
    </row>
    <row r="190" spans="1:54" x14ac:dyDescent="0.2">
      <c r="A190" s="3"/>
      <c r="B190" s="3"/>
      <c r="C190" s="3"/>
      <c r="D190" s="3"/>
      <c r="E190" s="75"/>
      <c r="AQ190" s="122" t="s">
        <v>151</v>
      </c>
      <c r="AR190" s="122" t="s">
        <v>29</v>
      </c>
      <c r="AS190" s="122" t="s">
        <v>28</v>
      </c>
      <c r="AT190" s="122" t="s">
        <v>15</v>
      </c>
      <c r="AU190" s="123" t="s">
        <v>84</v>
      </c>
      <c r="AV190" s="144">
        <v>5</v>
      </c>
      <c r="AW190" s="144">
        <v>0.05</v>
      </c>
      <c r="AX190" s="144">
        <v>0.01</v>
      </c>
      <c r="AY190" s="144">
        <v>4.0999999999999996</v>
      </c>
      <c r="AZ190" s="144">
        <v>2.5000000000000001E-2</v>
      </c>
      <c r="BA190" s="144">
        <v>1.3</v>
      </c>
      <c r="BB190" s="144">
        <v>0.1</v>
      </c>
    </row>
    <row r="191" spans="1:54" x14ac:dyDescent="0.2">
      <c r="A191" s="3"/>
      <c r="B191" s="3"/>
      <c r="C191" s="3"/>
      <c r="D191" s="3"/>
      <c r="E191" s="75"/>
      <c r="AQ191" s="122" t="s">
        <v>151</v>
      </c>
      <c r="AR191" s="122" t="s">
        <v>29</v>
      </c>
      <c r="AS191" s="122" t="s">
        <v>28</v>
      </c>
      <c r="AT191" s="122" t="s">
        <v>15</v>
      </c>
      <c r="AU191" s="123" t="s">
        <v>84</v>
      </c>
      <c r="AV191" s="144">
        <v>5</v>
      </c>
      <c r="AW191" s="144">
        <v>0.14000000000000001</v>
      </c>
      <c r="AX191" s="144">
        <v>0.01</v>
      </c>
      <c r="AY191" s="144">
        <v>10</v>
      </c>
      <c r="AZ191" s="144">
        <v>2.5000000000000001E-2</v>
      </c>
      <c r="BA191" s="144">
        <v>3.3</v>
      </c>
      <c r="BB191" s="144">
        <v>0.1</v>
      </c>
    </row>
    <row r="192" spans="1:54" x14ac:dyDescent="0.2">
      <c r="A192" s="3"/>
      <c r="B192" s="3"/>
      <c r="C192" s="3"/>
      <c r="D192" s="3"/>
      <c r="E192" s="75"/>
      <c r="AQ192" s="122" t="s">
        <v>151</v>
      </c>
      <c r="AR192" s="122" t="s">
        <v>29</v>
      </c>
      <c r="AS192" s="122" t="s">
        <v>28</v>
      </c>
      <c r="AT192" s="122" t="s">
        <v>15</v>
      </c>
      <c r="AU192" s="123" t="s">
        <v>84</v>
      </c>
      <c r="AV192" s="144">
        <v>5</v>
      </c>
      <c r="AW192" s="144">
        <v>0.05</v>
      </c>
      <c r="AX192" s="144">
        <v>0.01</v>
      </c>
      <c r="AY192" s="144">
        <v>4.5</v>
      </c>
      <c r="AZ192" s="144">
        <v>2.5000000000000001E-2</v>
      </c>
      <c r="BA192" s="144">
        <v>2.2999999999999998</v>
      </c>
      <c r="BB192" s="144">
        <v>0.72</v>
      </c>
    </row>
    <row r="193" spans="1:54" x14ac:dyDescent="0.2">
      <c r="A193" s="3"/>
      <c r="B193" s="3"/>
      <c r="C193" s="3"/>
      <c r="D193" s="3"/>
      <c r="E193" s="75"/>
      <c r="AQ193" s="122" t="s">
        <v>151</v>
      </c>
      <c r="AR193" s="122" t="s">
        <v>29</v>
      </c>
      <c r="AS193" s="122" t="s">
        <v>28</v>
      </c>
      <c r="AT193" s="122" t="s">
        <v>15</v>
      </c>
      <c r="AU193" s="123" t="s">
        <v>84</v>
      </c>
      <c r="AV193" s="144">
        <v>5</v>
      </c>
      <c r="AW193" s="144">
        <v>0.05</v>
      </c>
      <c r="AX193" s="144">
        <v>0.3</v>
      </c>
      <c r="AY193" s="144">
        <v>9.5</v>
      </c>
      <c r="AZ193" s="144">
        <v>2.5000000000000001E-2</v>
      </c>
      <c r="BA193" s="144">
        <v>2.2999999999999998</v>
      </c>
      <c r="BB193" s="144">
        <v>1</v>
      </c>
    </row>
    <row r="194" spans="1:54" x14ac:dyDescent="0.2">
      <c r="A194" s="3"/>
      <c r="B194" s="3"/>
      <c r="C194" s="3"/>
      <c r="D194" s="3"/>
      <c r="E194" s="75"/>
      <c r="AQ194" s="122" t="s">
        <v>152</v>
      </c>
      <c r="AR194" s="122" t="s">
        <v>16</v>
      </c>
      <c r="AS194" s="122" t="s">
        <v>28</v>
      </c>
      <c r="AT194" s="122" t="s">
        <v>15</v>
      </c>
      <c r="AU194" s="123" t="s">
        <v>84</v>
      </c>
      <c r="AV194" s="144">
        <v>5</v>
      </c>
      <c r="AW194" s="144">
        <v>0.05</v>
      </c>
      <c r="AX194" s="144">
        <v>0.01</v>
      </c>
      <c r="AY194" s="144">
        <v>7.8</v>
      </c>
      <c r="AZ194" s="144">
        <v>2.5000000000000001E-2</v>
      </c>
      <c r="BA194" s="144">
        <v>2.1</v>
      </c>
      <c r="BB194" s="144">
        <v>1.2</v>
      </c>
    </row>
    <row r="195" spans="1:54" x14ac:dyDescent="0.2">
      <c r="A195" s="3"/>
      <c r="B195" s="3"/>
      <c r="C195" s="3"/>
      <c r="D195" s="3"/>
      <c r="E195" s="75"/>
      <c r="AQ195" s="122" t="s">
        <v>152</v>
      </c>
      <c r="AR195" s="122" t="s">
        <v>16</v>
      </c>
      <c r="AS195" s="122" t="s">
        <v>28</v>
      </c>
      <c r="AT195" s="122" t="s">
        <v>15</v>
      </c>
      <c r="AU195" s="123" t="s">
        <v>84</v>
      </c>
      <c r="AV195" s="144">
        <v>5</v>
      </c>
      <c r="AW195" s="144">
        <v>0.05</v>
      </c>
      <c r="AX195" s="144">
        <v>0.01</v>
      </c>
      <c r="AY195" s="144">
        <v>14</v>
      </c>
      <c r="AZ195" s="144">
        <v>0.16</v>
      </c>
      <c r="BA195" s="144">
        <v>0.78</v>
      </c>
      <c r="BB195" s="144">
        <v>1.4</v>
      </c>
    </row>
    <row r="196" spans="1:54" x14ac:dyDescent="0.2">
      <c r="A196" s="3"/>
      <c r="B196" s="3"/>
      <c r="C196" s="3"/>
      <c r="D196" s="3"/>
      <c r="E196" s="75"/>
      <c r="AQ196" s="122" t="s">
        <v>152</v>
      </c>
      <c r="AR196" s="122" t="s">
        <v>16</v>
      </c>
      <c r="AS196" s="122" t="s">
        <v>28</v>
      </c>
      <c r="AT196" s="122" t="s">
        <v>15</v>
      </c>
      <c r="AU196" s="123" t="s">
        <v>84</v>
      </c>
      <c r="AV196" s="144">
        <v>5</v>
      </c>
      <c r="AW196" s="144">
        <v>0.05</v>
      </c>
      <c r="AX196" s="144">
        <v>0.01</v>
      </c>
      <c r="AY196" s="144">
        <v>16</v>
      </c>
      <c r="AZ196" s="144">
        <v>2.5000000000000001E-2</v>
      </c>
      <c r="BA196" s="144">
        <v>3.7</v>
      </c>
      <c r="BB196" s="144">
        <v>1.3</v>
      </c>
    </row>
    <row r="197" spans="1:54" x14ac:dyDescent="0.2">
      <c r="A197" s="3"/>
      <c r="B197" s="3"/>
      <c r="C197" s="3"/>
      <c r="D197" s="3"/>
      <c r="E197" s="75"/>
      <c r="AQ197" s="122" t="s">
        <v>152</v>
      </c>
      <c r="AR197" s="122" t="s">
        <v>16</v>
      </c>
      <c r="AS197" s="122" t="s">
        <v>28</v>
      </c>
      <c r="AT197" s="122" t="s">
        <v>15</v>
      </c>
      <c r="AU197" s="123" t="s">
        <v>84</v>
      </c>
      <c r="AV197" s="144">
        <v>5</v>
      </c>
      <c r="AW197" s="144">
        <v>0.05</v>
      </c>
      <c r="AX197" s="144">
        <v>0.01</v>
      </c>
      <c r="AY197" s="144">
        <v>7.2</v>
      </c>
      <c r="AZ197" s="144">
        <v>2.5000000000000001E-2</v>
      </c>
      <c r="BA197" s="144">
        <v>2</v>
      </c>
      <c r="BB197" s="144">
        <v>1.1000000000000001</v>
      </c>
    </row>
    <row r="198" spans="1:54" x14ac:dyDescent="0.2">
      <c r="A198" s="3"/>
      <c r="B198" s="3"/>
      <c r="C198" s="3"/>
      <c r="D198" s="3"/>
      <c r="E198" s="75"/>
      <c r="AQ198" s="122" t="s">
        <v>152</v>
      </c>
      <c r="AR198" s="122" t="s">
        <v>16</v>
      </c>
      <c r="AS198" s="122" t="s">
        <v>28</v>
      </c>
      <c r="AT198" s="122" t="s">
        <v>15</v>
      </c>
      <c r="AU198" s="123" t="s">
        <v>84</v>
      </c>
      <c r="AV198" s="144">
        <v>5</v>
      </c>
      <c r="AW198" s="144">
        <v>0.12</v>
      </c>
      <c r="AX198" s="144">
        <v>0.01</v>
      </c>
      <c r="AY198" s="144">
        <v>14</v>
      </c>
      <c r="AZ198" s="144">
        <v>2.5000000000000001E-2</v>
      </c>
      <c r="BA198" s="144">
        <v>15</v>
      </c>
      <c r="BB198" s="144">
        <v>1.4</v>
      </c>
    </row>
    <row r="199" spans="1:54" x14ac:dyDescent="0.2">
      <c r="A199" s="3"/>
      <c r="B199" s="3"/>
      <c r="C199" s="3"/>
      <c r="D199" s="3"/>
      <c r="E199" s="75"/>
      <c r="AQ199" s="122" t="s">
        <v>152</v>
      </c>
      <c r="AR199" s="122" t="s">
        <v>16</v>
      </c>
      <c r="AS199" s="122" t="s">
        <v>28</v>
      </c>
      <c r="AT199" s="122" t="s">
        <v>15</v>
      </c>
      <c r="AU199" s="123" t="s">
        <v>84</v>
      </c>
      <c r="AV199" s="144">
        <v>5</v>
      </c>
      <c r="AW199" s="144">
        <v>0.11</v>
      </c>
      <c r="AX199" s="144">
        <v>0.01</v>
      </c>
      <c r="AY199" s="144">
        <v>13</v>
      </c>
      <c r="AZ199" s="144">
        <v>2.5000000000000001E-2</v>
      </c>
      <c r="BA199" s="144">
        <v>3.3</v>
      </c>
      <c r="BB199" s="144">
        <v>1.4</v>
      </c>
    </row>
    <row r="200" spans="1:54" x14ac:dyDescent="0.2">
      <c r="A200" s="3"/>
      <c r="B200" s="3"/>
      <c r="C200" s="3"/>
      <c r="D200" s="3"/>
      <c r="E200" s="75"/>
      <c r="AQ200" s="122" t="s">
        <v>152</v>
      </c>
      <c r="AR200" s="122" t="s">
        <v>16</v>
      </c>
      <c r="AS200" s="122" t="s">
        <v>28</v>
      </c>
      <c r="AT200" s="122" t="s">
        <v>15</v>
      </c>
      <c r="AU200" s="123" t="s">
        <v>84</v>
      </c>
      <c r="AV200" s="144">
        <v>5</v>
      </c>
      <c r="AW200" s="144">
        <v>0.05</v>
      </c>
      <c r="AX200" s="144">
        <v>0.01</v>
      </c>
      <c r="AY200" s="144">
        <v>16</v>
      </c>
      <c r="AZ200" s="144">
        <v>2.5000000000000001E-2</v>
      </c>
      <c r="BA200" s="144">
        <v>3.2</v>
      </c>
      <c r="BB200" s="144">
        <v>1.5</v>
      </c>
    </row>
    <row r="201" spans="1:54" x14ac:dyDescent="0.2">
      <c r="A201" s="3"/>
      <c r="B201" s="3"/>
      <c r="C201" s="3"/>
      <c r="D201" s="3"/>
      <c r="E201" s="75"/>
      <c r="AQ201" s="122" t="s">
        <v>152</v>
      </c>
      <c r="AR201" s="122" t="s">
        <v>16</v>
      </c>
      <c r="AS201" s="122" t="s">
        <v>28</v>
      </c>
      <c r="AT201" s="122" t="s">
        <v>15</v>
      </c>
      <c r="AU201" s="123" t="s">
        <v>84</v>
      </c>
      <c r="AV201" s="144">
        <v>5</v>
      </c>
      <c r="AW201" s="144">
        <v>0.21</v>
      </c>
      <c r="AX201" s="144">
        <v>0.01</v>
      </c>
      <c r="AY201" s="144">
        <v>13</v>
      </c>
      <c r="AZ201" s="144">
        <v>2.5000000000000001E-2</v>
      </c>
      <c r="BA201" s="144">
        <v>3.3</v>
      </c>
      <c r="BB201" s="144">
        <v>1.5</v>
      </c>
    </row>
    <row r="202" spans="1:54" x14ac:dyDescent="0.2">
      <c r="A202" s="3"/>
      <c r="B202" s="3"/>
      <c r="C202" s="3"/>
      <c r="D202" s="3"/>
      <c r="E202" s="75"/>
      <c r="AQ202" s="122" t="s">
        <v>152</v>
      </c>
      <c r="AR202" s="122" t="s">
        <v>16</v>
      </c>
      <c r="AS202" s="122" t="s">
        <v>28</v>
      </c>
      <c r="AT202" s="122" t="s">
        <v>15</v>
      </c>
      <c r="AU202" s="123" t="s">
        <v>84</v>
      </c>
      <c r="AV202" s="144">
        <v>5</v>
      </c>
      <c r="AW202" s="144">
        <v>0.05</v>
      </c>
      <c r="AX202" s="144">
        <v>0.01</v>
      </c>
      <c r="AY202" s="144">
        <v>9.3000000000000007</v>
      </c>
      <c r="AZ202" s="144">
        <v>2.5000000000000001E-2</v>
      </c>
      <c r="BA202" s="144">
        <v>2.7</v>
      </c>
      <c r="BB202" s="144">
        <v>1.1000000000000001</v>
      </c>
    </row>
    <row r="203" spans="1:54" x14ac:dyDescent="0.2">
      <c r="A203" s="3"/>
      <c r="B203" s="3"/>
      <c r="C203" s="3"/>
      <c r="D203" s="3"/>
      <c r="E203" s="75"/>
      <c r="AQ203" s="122" t="s">
        <v>152</v>
      </c>
      <c r="AR203" s="122" t="s">
        <v>16</v>
      </c>
      <c r="AS203" s="122" t="s">
        <v>28</v>
      </c>
      <c r="AT203" s="122" t="s">
        <v>15</v>
      </c>
      <c r="AU203" s="123" t="s">
        <v>84</v>
      </c>
      <c r="AV203" s="144">
        <v>5</v>
      </c>
      <c r="AW203" s="144">
        <v>0.05</v>
      </c>
      <c r="AX203" s="144">
        <v>0.01</v>
      </c>
      <c r="AY203" s="144">
        <v>13</v>
      </c>
      <c r="AZ203" s="144">
        <v>2.5000000000000001E-2</v>
      </c>
      <c r="BA203" s="144">
        <v>5</v>
      </c>
      <c r="BB203" s="144">
        <v>1.3</v>
      </c>
    </row>
    <row r="204" spans="1:54" x14ac:dyDescent="0.2">
      <c r="A204" s="3"/>
      <c r="B204" s="3"/>
      <c r="C204" s="3"/>
      <c r="D204" s="3"/>
      <c r="E204" s="75"/>
      <c r="AQ204" s="122" t="s">
        <v>154</v>
      </c>
      <c r="AR204" s="122" t="s">
        <v>17</v>
      </c>
      <c r="AS204" s="122" t="s">
        <v>28</v>
      </c>
      <c r="AT204" s="122" t="s">
        <v>15</v>
      </c>
      <c r="AU204" s="123" t="s">
        <v>84</v>
      </c>
      <c r="AV204" s="144">
        <v>5</v>
      </c>
      <c r="AW204" s="144">
        <v>0.05</v>
      </c>
      <c r="AX204" s="144">
        <v>0.01</v>
      </c>
      <c r="AY204" s="144">
        <v>20</v>
      </c>
      <c r="AZ204" s="144">
        <v>0.16</v>
      </c>
      <c r="BA204" s="144">
        <v>2.1</v>
      </c>
      <c r="BB204" s="144">
        <v>1.6</v>
      </c>
    </row>
    <row r="205" spans="1:54" x14ac:dyDescent="0.2">
      <c r="A205" s="3"/>
      <c r="B205" s="3"/>
      <c r="C205" s="3"/>
      <c r="D205" s="3"/>
      <c r="E205" s="75"/>
      <c r="AQ205" s="122" t="s">
        <v>154</v>
      </c>
      <c r="AR205" s="122" t="s">
        <v>17</v>
      </c>
      <c r="AS205" s="122" t="s">
        <v>28</v>
      </c>
      <c r="AT205" s="122" t="s">
        <v>15</v>
      </c>
      <c r="AU205" s="123" t="s">
        <v>84</v>
      </c>
      <c r="AV205" s="144">
        <v>5</v>
      </c>
      <c r="AW205" s="144">
        <v>0.05</v>
      </c>
      <c r="AX205" s="144">
        <v>0.01</v>
      </c>
      <c r="AY205" s="144">
        <v>15</v>
      </c>
      <c r="AZ205" s="144">
        <v>2.5000000000000001E-2</v>
      </c>
      <c r="BA205" s="144">
        <v>2.7</v>
      </c>
      <c r="BB205" s="144">
        <v>1.4</v>
      </c>
    </row>
    <row r="206" spans="1:54" x14ac:dyDescent="0.2">
      <c r="A206" s="3"/>
      <c r="B206" s="3"/>
      <c r="C206" s="3"/>
      <c r="D206" s="3"/>
      <c r="E206" s="75"/>
      <c r="AQ206" s="122" t="s">
        <v>154</v>
      </c>
      <c r="AR206" s="122" t="s">
        <v>17</v>
      </c>
      <c r="AS206" s="122" t="s">
        <v>28</v>
      </c>
      <c r="AT206" s="122" t="s">
        <v>15</v>
      </c>
      <c r="AU206" s="123" t="s">
        <v>84</v>
      </c>
      <c r="AV206" s="144">
        <v>5</v>
      </c>
      <c r="AW206" s="144">
        <v>0.1</v>
      </c>
      <c r="AX206" s="144">
        <v>0.01</v>
      </c>
      <c r="AY206" s="144">
        <v>21</v>
      </c>
      <c r="AZ206" s="144">
        <v>2.5000000000000001E-2</v>
      </c>
      <c r="BA206" s="144">
        <v>1.7</v>
      </c>
      <c r="BB206" s="144">
        <v>1.3</v>
      </c>
    </row>
    <row r="207" spans="1:54" x14ac:dyDescent="0.2">
      <c r="A207" s="3"/>
      <c r="B207" s="3"/>
      <c r="C207" s="3"/>
      <c r="D207" s="3"/>
      <c r="E207" s="75"/>
      <c r="AQ207" s="122" t="s">
        <v>154</v>
      </c>
      <c r="AR207" s="122" t="s">
        <v>17</v>
      </c>
      <c r="AS207" s="122" t="s">
        <v>28</v>
      </c>
      <c r="AT207" s="122" t="s">
        <v>15</v>
      </c>
      <c r="AU207" s="123" t="s">
        <v>84</v>
      </c>
      <c r="AV207" s="144">
        <v>5</v>
      </c>
      <c r="AW207" s="144">
        <v>0.05</v>
      </c>
      <c r="AX207" s="144">
        <v>0.01</v>
      </c>
      <c r="AY207" s="144">
        <v>13</v>
      </c>
      <c r="AZ207" s="144">
        <v>2.5000000000000001E-2</v>
      </c>
      <c r="BA207" s="144">
        <v>1.6</v>
      </c>
      <c r="BB207" s="144">
        <v>1.2</v>
      </c>
    </row>
    <row r="208" spans="1:54" x14ac:dyDescent="0.2">
      <c r="A208" s="3"/>
      <c r="B208" s="3"/>
      <c r="C208" s="3"/>
      <c r="D208" s="3"/>
      <c r="E208" s="75"/>
      <c r="AQ208" s="122" t="s">
        <v>154</v>
      </c>
      <c r="AR208" s="122" t="s">
        <v>17</v>
      </c>
      <c r="AS208" s="122" t="s">
        <v>28</v>
      </c>
      <c r="AT208" s="122" t="s">
        <v>15</v>
      </c>
      <c r="AU208" s="123" t="s">
        <v>84</v>
      </c>
      <c r="AV208" s="144">
        <v>5</v>
      </c>
      <c r="AW208" s="144">
        <v>0.05</v>
      </c>
      <c r="AX208" s="144">
        <v>0.01</v>
      </c>
      <c r="AY208" s="144">
        <v>13</v>
      </c>
      <c r="AZ208" s="144">
        <v>2.5000000000000001E-2</v>
      </c>
      <c r="BA208" s="144">
        <v>3.2</v>
      </c>
      <c r="BB208" s="144">
        <v>1.5</v>
      </c>
    </row>
    <row r="209" spans="1:54" x14ac:dyDescent="0.2">
      <c r="A209" s="3"/>
      <c r="B209" s="3"/>
      <c r="C209" s="3"/>
      <c r="D209" s="3"/>
      <c r="E209" s="75"/>
      <c r="AQ209" s="122" t="s">
        <v>154</v>
      </c>
      <c r="AR209" s="122" t="s">
        <v>17</v>
      </c>
      <c r="AS209" s="122" t="s">
        <v>28</v>
      </c>
      <c r="AT209" s="122" t="s">
        <v>15</v>
      </c>
      <c r="AU209" s="123" t="s">
        <v>84</v>
      </c>
      <c r="AV209" s="144">
        <v>5</v>
      </c>
      <c r="AW209" s="144">
        <v>0.05</v>
      </c>
      <c r="AX209" s="144">
        <v>0.01</v>
      </c>
      <c r="AY209" s="144">
        <v>19</v>
      </c>
      <c r="AZ209" s="144">
        <v>2.5000000000000001E-2</v>
      </c>
      <c r="BA209" s="144">
        <v>3.2</v>
      </c>
      <c r="BB209" s="144">
        <v>1.3</v>
      </c>
    </row>
    <row r="210" spans="1:54" x14ac:dyDescent="0.2">
      <c r="A210" s="3"/>
      <c r="B210" s="3"/>
      <c r="C210" s="3"/>
      <c r="D210" s="3"/>
      <c r="E210" s="75"/>
      <c r="AQ210" s="122" t="s">
        <v>154</v>
      </c>
      <c r="AR210" s="122" t="s">
        <v>17</v>
      </c>
      <c r="AS210" s="122" t="s">
        <v>28</v>
      </c>
      <c r="AT210" s="122" t="s">
        <v>15</v>
      </c>
      <c r="AU210" s="123" t="s">
        <v>84</v>
      </c>
      <c r="AV210" s="144">
        <v>5</v>
      </c>
      <c r="AW210" s="144">
        <v>0.05</v>
      </c>
      <c r="AX210" s="144">
        <v>0.01</v>
      </c>
      <c r="AY210" s="144">
        <v>13</v>
      </c>
      <c r="AZ210" s="144">
        <v>2.5000000000000001E-2</v>
      </c>
      <c r="BA210" s="144">
        <v>2.2999999999999998</v>
      </c>
      <c r="BB210" s="144">
        <v>1.2</v>
      </c>
    </row>
    <row r="211" spans="1:54" x14ac:dyDescent="0.2">
      <c r="A211" s="3"/>
      <c r="B211" s="3"/>
      <c r="C211" s="3"/>
      <c r="D211" s="3"/>
      <c r="E211" s="75"/>
      <c r="AQ211" s="122" t="s">
        <v>154</v>
      </c>
      <c r="AR211" s="122" t="s">
        <v>17</v>
      </c>
      <c r="AS211" s="122" t="s">
        <v>28</v>
      </c>
      <c r="AT211" s="122" t="s">
        <v>15</v>
      </c>
      <c r="AU211" s="123" t="s">
        <v>84</v>
      </c>
      <c r="AV211" s="144">
        <v>5</v>
      </c>
      <c r="AW211" s="144">
        <v>8.3000000000000004E-2</v>
      </c>
      <c r="AX211" s="144">
        <v>0.01</v>
      </c>
      <c r="AY211" s="144">
        <v>13</v>
      </c>
      <c r="AZ211" s="144">
        <v>0.17</v>
      </c>
      <c r="BA211" s="144">
        <v>2.5</v>
      </c>
      <c r="BB211" s="144">
        <v>1.6</v>
      </c>
    </row>
    <row r="212" spans="1:54" x14ac:dyDescent="0.2">
      <c r="A212" s="3"/>
      <c r="B212" s="3"/>
      <c r="C212" s="3"/>
      <c r="D212" s="3"/>
      <c r="E212" s="75"/>
      <c r="AQ212" s="122" t="s">
        <v>154</v>
      </c>
      <c r="AR212" s="122" t="s">
        <v>17</v>
      </c>
      <c r="AS212" s="122" t="s">
        <v>28</v>
      </c>
      <c r="AT212" s="122" t="s">
        <v>15</v>
      </c>
      <c r="AU212" s="123" t="s">
        <v>84</v>
      </c>
      <c r="AV212" s="144">
        <v>5</v>
      </c>
      <c r="AW212" s="144">
        <v>0.22</v>
      </c>
      <c r="AX212" s="144">
        <v>0.01</v>
      </c>
      <c r="AY212" s="144">
        <v>15</v>
      </c>
      <c r="AZ212" s="144">
        <v>2.5000000000000001E-2</v>
      </c>
      <c r="BA212" s="144">
        <v>2.2999999999999998</v>
      </c>
      <c r="BB212" s="144">
        <v>1.6</v>
      </c>
    </row>
    <row r="213" spans="1:54" x14ac:dyDescent="0.2">
      <c r="A213" s="3"/>
      <c r="B213" s="3"/>
      <c r="C213" s="3"/>
      <c r="D213" s="3"/>
      <c r="E213" s="75"/>
      <c r="AQ213" s="122" t="s">
        <v>154</v>
      </c>
      <c r="AR213" s="122" t="s">
        <v>17</v>
      </c>
      <c r="AS213" s="122" t="s">
        <v>28</v>
      </c>
      <c r="AT213" s="122" t="s">
        <v>15</v>
      </c>
      <c r="AU213" s="123" t="s">
        <v>84</v>
      </c>
      <c r="AV213" s="144">
        <v>5</v>
      </c>
      <c r="AW213" s="144">
        <v>0.16</v>
      </c>
      <c r="AX213" s="144">
        <v>0.2</v>
      </c>
      <c r="AY213" s="144">
        <v>17</v>
      </c>
      <c r="AZ213" s="144">
        <v>0.22</v>
      </c>
      <c r="BA213" s="144">
        <v>2.9</v>
      </c>
      <c r="BB213" s="144">
        <v>1.9</v>
      </c>
    </row>
    <row r="214" spans="1:54" x14ac:dyDescent="0.2">
      <c r="A214" s="3"/>
      <c r="B214" s="3"/>
      <c r="C214" s="3"/>
      <c r="D214" s="3"/>
      <c r="E214" s="75"/>
      <c r="AQ214" s="124" t="s">
        <v>152</v>
      </c>
      <c r="AR214" s="124" t="s">
        <v>16</v>
      </c>
      <c r="AS214" s="124" t="s">
        <v>21</v>
      </c>
      <c r="AT214" s="124" t="s">
        <v>19</v>
      </c>
      <c r="AU214" s="125" t="s">
        <v>83</v>
      </c>
      <c r="AV214" s="145">
        <v>5</v>
      </c>
      <c r="AW214" s="145">
        <v>0.05</v>
      </c>
      <c r="AX214" s="145">
        <v>0.01</v>
      </c>
      <c r="AY214" s="145">
        <v>0.5</v>
      </c>
      <c r="AZ214" s="145">
        <v>2.5000000000000001E-2</v>
      </c>
      <c r="BA214" s="145">
        <v>0.1</v>
      </c>
      <c r="BB214" s="145">
        <v>0.62</v>
      </c>
    </row>
    <row r="215" spans="1:54" x14ac:dyDescent="0.2">
      <c r="A215" s="3"/>
      <c r="B215" s="3"/>
      <c r="C215" s="3"/>
      <c r="D215" s="3"/>
      <c r="E215" s="75"/>
      <c r="AQ215" s="124" t="s">
        <v>152</v>
      </c>
      <c r="AR215" s="124" t="s">
        <v>16</v>
      </c>
      <c r="AS215" s="124" t="s">
        <v>21</v>
      </c>
      <c r="AT215" s="124" t="s">
        <v>19</v>
      </c>
      <c r="AU215" s="125" t="s">
        <v>83</v>
      </c>
      <c r="AV215" s="145">
        <v>5</v>
      </c>
      <c r="AW215" s="145">
        <v>0.05</v>
      </c>
      <c r="AX215" s="145">
        <v>0.01</v>
      </c>
      <c r="AY215" s="145">
        <v>0.5</v>
      </c>
      <c r="AZ215" s="145">
        <v>2.5000000000000001E-2</v>
      </c>
      <c r="BA215" s="145">
        <v>0.28000000000000003</v>
      </c>
      <c r="BB215" s="145">
        <v>0.65</v>
      </c>
    </row>
    <row r="216" spans="1:54" x14ac:dyDescent="0.2">
      <c r="A216" s="3"/>
      <c r="B216" s="3"/>
      <c r="C216" s="3"/>
      <c r="D216" s="3"/>
      <c r="E216" s="75"/>
      <c r="AQ216" s="124" t="s">
        <v>152</v>
      </c>
      <c r="AR216" s="124" t="s">
        <v>16</v>
      </c>
      <c r="AS216" s="124" t="s">
        <v>21</v>
      </c>
      <c r="AT216" s="124" t="s">
        <v>19</v>
      </c>
      <c r="AU216" s="125" t="s">
        <v>83</v>
      </c>
      <c r="AV216" s="145">
        <v>5</v>
      </c>
      <c r="AW216" s="145">
        <v>0.05</v>
      </c>
      <c r="AX216" s="145">
        <v>0.01</v>
      </c>
      <c r="AY216" s="145">
        <v>0.5</v>
      </c>
      <c r="AZ216" s="145">
        <v>6.4000000000000001E-2</v>
      </c>
      <c r="BA216" s="145">
        <v>0.1</v>
      </c>
      <c r="BB216" s="145">
        <v>0.39</v>
      </c>
    </row>
    <row r="217" spans="1:54" x14ac:dyDescent="0.2">
      <c r="A217" s="3"/>
      <c r="B217" s="3"/>
      <c r="C217" s="3"/>
      <c r="D217" s="3"/>
      <c r="E217" s="75"/>
      <c r="AQ217" s="124" t="s">
        <v>152</v>
      </c>
      <c r="AR217" s="124" t="s">
        <v>16</v>
      </c>
      <c r="AS217" s="124" t="s">
        <v>21</v>
      </c>
      <c r="AT217" s="124" t="s">
        <v>19</v>
      </c>
      <c r="AU217" s="125" t="s">
        <v>83</v>
      </c>
      <c r="AV217" s="145">
        <v>130</v>
      </c>
      <c r="AW217" s="145">
        <v>0.05</v>
      </c>
      <c r="AX217" s="145">
        <v>0.01</v>
      </c>
      <c r="AY217" s="145">
        <v>0.5</v>
      </c>
      <c r="AZ217" s="145">
        <v>2.5000000000000001E-2</v>
      </c>
      <c r="BA217" s="145">
        <v>0.26</v>
      </c>
      <c r="BB217" s="145">
        <v>0.42</v>
      </c>
    </row>
    <row r="218" spans="1:54" x14ac:dyDescent="0.2">
      <c r="A218" s="3"/>
      <c r="B218" s="3"/>
      <c r="C218" s="3"/>
      <c r="D218" s="3"/>
      <c r="E218" s="75"/>
      <c r="AQ218" s="124" t="s">
        <v>152</v>
      </c>
      <c r="AR218" s="124" t="s">
        <v>16</v>
      </c>
      <c r="AS218" s="124" t="s">
        <v>21</v>
      </c>
      <c r="AT218" s="124" t="s">
        <v>19</v>
      </c>
      <c r="AU218" s="125" t="s">
        <v>83</v>
      </c>
      <c r="AV218" s="145">
        <v>5</v>
      </c>
      <c r="AW218" s="145">
        <v>0.05</v>
      </c>
      <c r="AX218" s="145">
        <v>0.01</v>
      </c>
      <c r="AY218" s="145">
        <v>0.5</v>
      </c>
      <c r="AZ218" s="145">
        <v>2.5000000000000001E-2</v>
      </c>
      <c r="BA218" s="145">
        <v>0.26</v>
      </c>
      <c r="BB218" s="145">
        <v>0.46</v>
      </c>
    </row>
    <row r="219" spans="1:54" x14ac:dyDescent="0.2">
      <c r="A219" s="3"/>
      <c r="B219" s="3"/>
      <c r="C219" s="3"/>
      <c r="D219" s="3"/>
      <c r="E219" s="75"/>
      <c r="AQ219" s="124" t="s">
        <v>152</v>
      </c>
      <c r="AR219" s="124" t="s">
        <v>16</v>
      </c>
      <c r="AS219" s="124" t="s">
        <v>21</v>
      </c>
      <c r="AT219" s="124" t="s">
        <v>19</v>
      </c>
      <c r="AU219" s="125" t="s">
        <v>83</v>
      </c>
      <c r="AV219" s="145">
        <v>5</v>
      </c>
      <c r="AW219" s="145">
        <v>0.05</v>
      </c>
      <c r="AX219" s="145">
        <v>0.01</v>
      </c>
      <c r="AY219" s="145">
        <v>0.5</v>
      </c>
      <c r="AZ219" s="145">
        <v>2.5000000000000001E-2</v>
      </c>
      <c r="BA219" s="145">
        <v>0.1</v>
      </c>
      <c r="BB219" s="145">
        <v>0.49</v>
      </c>
    </row>
    <row r="220" spans="1:54" x14ac:dyDescent="0.2">
      <c r="A220" s="3"/>
      <c r="B220" s="3"/>
      <c r="C220" s="3"/>
      <c r="D220" s="3"/>
      <c r="E220" s="75"/>
      <c r="AQ220" s="124" t="s">
        <v>152</v>
      </c>
      <c r="AR220" s="124" t="s">
        <v>16</v>
      </c>
      <c r="AS220" s="124" t="s">
        <v>21</v>
      </c>
      <c r="AT220" s="124" t="s">
        <v>19</v>
      </c>
      <c r="AU220" s="125" t="s">
        <v>83</v>
      </c>
      <c r="AV220" s="145">
        <v>5</v>
      </c>
      <c r="AW220" s="145">
        <v>0.05</v>
      </c>
      <c r="AX220" s="145">
        <v>0.01</v>
      </c>
      <c r="AY220" s="145">
        <v>0.5</v>
      </c>
      <c r="AZ220" s="145">
        <v>2.5000000000000001E-2</v>
      </c>
      <c r="BA220" s="145">
        <v>0.34</v>
      </c>
      <c r="BB220" s="145">
        <v>0.53</v>
      </c>
    </row>
    <row r="221" spans="1:54" x14ac:dyDescent="0.2">
      <c r="A221" s="3"/>
      <c r="B221" s="3"/>
      <c r="C221" s="3"/>
      <c r="D221" s="3"/>
      <c r="E221" s="75"/>
      <c r="AQ221" s="124" t="s">
        <v>152</v>
      </c>
      <c r="AR221" s="124" t="s">
        <v>16</v>
      </c>
      <c r="AS221" s="124" t="s">
        <v>21</v>
      </c>
      <c r="AT221" s="124" t="s">
        <v>19</v>
      </c>
      <c r="AU221" s="125" t="s">
        <v>83</v>
      </c>
      <c r="AV221" s="145">
        <v>5</v>
      </c>
      <c r="AW221" s="145">
        <v>0.05</v>
      </c>
      <c r="AX221" s="145">
        <v>0.01</v>
      </c>
      <c r="AY221" s="145">
        <v>0.5</v>
      </c>
      <c r="AZ221" s="145">
        <v>2.5000000000000001E-2</v>
      </c>
      <c r="BA221" s="145">
        <v>0.19</v>
      </c>
      <c r="BB221" s="145">
        <v>0.43</v>
      </c>
    </row>
    <row r="222" spans="1:54" x14ac:dyDescent="0.2">
      <c r="A222" s="3"/>
      <c r="B222" s="3"/>
      <c r="C222" s="3"/>
      <c r="D222" s="3"/>
      <c r="E222" s="75"/>
      <c r="AQ222" s="124" t="s">
        <v>152</v>
      </c>
      <c r="AR222" s="124" t="s">
        <v>16</v>
      </c>
      <c r="AS222" s="124" t="s">
        <v>21</v>
      </c>
      <c r="AT222" s="124" t="s">
        <v>19</v>
      </c>
      <c r="AU222" s="125" t="s">
        <v>83</v>
      </c>
      <c r="AV222" s="145">
        <v>5</v>
      </c>
      <c r="AW222" s="145">
        <v>0.05</v>
      </c>
      <c r="AX222" s="145">
        <v>0.01</v>
      </c>
      <c r="AY222" s="145">
        <v>0.5</v>
      </c>
      <c r="AZ222" s="145">
        <v>2.5000000000000001E-2</v>
      </c>
      <c r="BA222" s="145">
        <v>0.56000000000000005</v>
      </c>
      <c r="BB222" s="145">
        <v>0.88</v>
      </c>
    </row>
    <row r="223" spans="1:54" x14ac:dyDescent="0.2">
      <c r="A223" s="3"/>
      <c r="B223" s="3"/>
      <c r="C223" s="3"/>
      <c r="D223" s="3"/>
      <c r="E223" s="75"/>
      <c r="AQ223" s="124" t="s">
        <v>152</v>
      </c>
      <c r="AR223" s="124" t="s">
        <v>16</v>
      </c>
      <c r="AS223" s="124" t="s">
        <v>21</v>
      </c>
      <c r="AT223" s="124" t="s">
        <v>19</v>
      </c>
      <c r="AU223" s="125" t="s">
        <v>83</v>
      </c>
      <c r="AV223" s="145">
        <v>5</v>
      </c>
      <c r="AW223" s="145">
        <v>0.05</v>
      </c>
      <c r="AX223" s="145">
        <v>0.01</v>
      </c>
      <c r="AY223" s="145">
        <v>0.5</v>
      </c>
      <c r="AZ223" s="145">
        <v>2.5000000000000001E-2</v>
      </c>
      <c r="BA223" s="145">
        <v>0.16</v>
      </c>
      <c r="BB223" s="145">
        <v>0.33</v>
      </c>
    </row>
    <row r="224" spans="1:54" x14ac:dyDescent="0.2">
      <c r="A224" s="3"/>
      <c r="B224" s="3"/>
      <c r="C224" s="3"/>
      <c r="D224" s="3"/>
      <c r="E224" s="75"/>
      <c r="AQ224" s="124" t="s">
        <v>154</v>
      </c>
      <c r="AR224" s="124" t="s">
        <v>17</v>
      </c>
      <c r="AS224" s="124" t="s">
        <v>21</v>
      </c>
      <c r="AT224" s="124" t="s">
        <v>19</v>
      </c>
      <c r="AU224" s="125" t="s">
        <v>83</v>
      </c>
      <c r="AV224" s="145">
        <v>5</v>
      </c>
      <c r="AW224" s="145">
        <v>0.05</v>
      </c>
      <c r="AX224" s="145">
        <v>0.01</v>
      </c>
      <c r="AY224" s="145">
        <v>0.5</v>
      </c>
      <c r="AZ224" s="145">
        <v>0.18</v>
      </c>
      <c r="BA224" s="145">
        <v>0.27</v>
      </c>
      <c r="BB224" s="145">
        <v>0.63</v>
      </c>
    </row>
    <row r="225" spans="1:54" x14ac:dyDescent="0.2">
      <c r="A225" s="3"/>
      <c r="B225" s="3"/>
      <c r="C225" s="3"/>
      <c r="D225" s="3"/>
      <c r="E225" s="75"/>
      <c r="AQ225" s="124" t="s">
        <v>154</v>
      </c>
      <c r="AR225" s="124" t="s">
        <v>17</v>
      </c>
      <c r="AS225" s="124" t="s">
        <v>21</v>
      </c>
      <c r="AT225" s="124" t="s">
        <v>19</v>
      </c>
      <c r="AU225" s="125" t="s">
        <v>83</v>
      </c>
      <c r="AV225" s="145">
        <v>5</v>
      </c>
      <c r="AW225" s="145">
        <v>0.05</v>
      </c>
      <c r="AX225" s="145">
        <v>0.01</v>
      </c>
      <c r="AY225" s="145">
        <v>0.5</v>
      </c>
      <c r="AZ225" s="145">
        <v>2.5000000000000001E-2</v>
      </c>
      <c r="BA225" s="145">
        <v>0.1</v>
      </c>
      <c r="BB225" s="145">
        <v>0.61</v>
      </c>
    </row>
    <row r="226" spans="1:54" x14ac:dyDescent="0.2">
      <c r="A226" s="3"/>
      <c r="B226" s="3"/>
      <c r="C226" s="3"/>
      <c r="D226" s="3"/>
      <c r="E226" s="75"/>
      <c r="AQ226" s="124" t="s">
        <v>154</v>
      </c>
      <c r="AR226" s="124" t="s">
        <v>17</v>
      </c>
      <c r="AS226" s="124" t="s">
        <v>21</v>
      </c>
      <c r="AT226" s="124" t="s">
        <v>19</v>
      </c>
      <c r="AU226" s="125" t="s">
        <v>83</v>
      </c>
      <c r="AV226" s="145">
        <v>5</v>
      </c>
      <c r="AW226" s="145">
        <v>0.05</v>
      </c>
      <c r="AX226" s="145">
        <v>0.01</v>
      </c>
      <c r="AY226" s="145">
        <v>0.5</v>
      </c>
      <c r="AZ226" s="145">
        <v>9.2999999999999999E-2</v>
      </c>
      <c r="BA226" s="145">
        <v>0.1</v>
      </c>
      <c r="BB226" s="145">
        <v>0.79</v>
      </c>
    </row>
    <row r="227" spans="1:54" x14ac:dyDescent="0.2">
      <c r="A227" s="3"/>
      <c r="B227" s="3"/>
      <c r="C227" s="3"/>
      <c r="D227" s="3"/>
      <c r="E227" s="75"/>
      <c r="AQ227" s="124" t="s">
        <v>154</v>
      </c>
      <c r="AR227" s="124" t="s">
        <v>17</v>
      </c>
      <c r="AS227" s="124" t="s">
        <v>21</v>
      </c>
      <c r="AT227" s="124" t="s">
        <v>19</v>
      </c>
      <c r="AU227" s="125" t="s">
        <v>83</v>
      </c>
      <c r="AV227" s="145">
        <v>5</v>
      </c>
      <c r="AW227" s="145">
        <v>0.05</v>
      </c>
      <c r="AX227" s="145">
        <v>0.01</v>
      </c>
      <c r="AY227" s="145">
        <v>0.5</v>
      </c>
      <c r="AZ227" s="145">
        <v>2.5000000000000001E-2</v>
      </c>
      <c r="BA227" s="145">
        <v>0.57999999999999996</v>
      </c>
      <c r="BB227" s="145">
        <v>0.46</v>
      </c>
    </row>
    <row r="228" spans="1:54" x14ac:dyDescent="0.2">
      <c r="A228" s="3"/>
      <c r="B228" s="3"/>
      <c r="C228" s="3"/>
      <c r="D228" s="3"/>
      <c r="E228" s="75"/>
      <c r="AQ228" s="124" t="s">
        <v>154</v>
      </c>
      <c r="AR228" s="124" t="s">
        <v>17</v>
      </c>
      <c r="AS228" s="124" t="s">
        <v>21</v>
      </c>
      <c r="AT228" s="124" t="s">
        <v>19</v>
      </c>
      <c r="AU228" s="125" t="s">
        <v>83</v>
      </c>
      <c r="AV228" s="145">
        <v>5</v>
      </c>
      <c r="AW228" s="145">
        <v>0.05</v>
      </c>
      <c r="AX228" s="145">
        <v>0.01</v>
      </c>
      <c r="AY228" s="145">
        <v>0.5</v>
      </c>
      <c r="AZ228" s="145">
        <v>2.5000000000000001E-2</v>
      </c>
      <c r="BA228" s="145">
        <v>0.21</v>
      </c>
      <c r="BB228" s="145">
        <v>0.85</v>
      </c>
    </row>
    <row r="229" spans="1:54" x14ac:dyDescent="0.2">
      <c r="A229" s="3"/>
      <c r="B229" s="3"/>
      <c r="C229" s="3"/>
      <c r="D229" s="3"/>
      <c r="E229" s="75"/>
      <c r="AQ229" s="124" t="s">
        <v>154</v>
      </c>
      <c r="AR229" s="124" t="s">
        <v>17</v>
      </c>
      <c r="AS229" s="124" t="s">
        <v>21</v>
      </c>
      <c r="AT229" s="124" t="s">
        <v>19</v>
      </c>
      <c r="AU229" s="125" t="s">
        <v>83</v>
      </c>
      <c r="AV229" s="145">
        <v>5</v>
      </c>
      <c r="AW229" s="145">
        <v>0.05</v>
      </c>
      <c r="AX229" s="145">
        <v>0.01</v>
      </c>
      <c r="AY229" s="145">
        <v>0.5</v>
      </c>
      <c r="AZ229" s="145">
        <v>2.5000000000000001E-2</v>
      </c>
      <c r="BA229" s="145">
        <v>0.78</v>
      </c>
      <c r="BB229" s="145">
        <v>0.44</v>
      </c>
    </row>
    <row r="230" spans="1:54" x14ac:dyDescent="0.2">
      <c r="A230" s="3"/>
      <c r="B230" s="3"/>
      <c r="C230" s="3"/>
      <c r="D230" s="3"/>
      <c r="E230" s="75"/>
      <c r="AQ230" s="124" t="s">
        <v>154</v>
      </c>
      <c r="AR230" s="124" t="s">
        <v>17</v>
      </c>
      <c r="AS230" s="124" t="s">
        <v>21</v>
      </c>
      <c r="AT230" s="124" t="s">
        <v>19</v>
      </c>
      <c r="AU230" s="125" t="s">
        <v>83</v>
      </c>
      <c r="AV230" s="145">
        <v>5</v>
      </c>
      <c r="AW230" s="145">
        <v>0.05</v>
      </c>
      <c r="AX230" s="145">
        <v>0.01</v>
      </c>
      <c r="AY230" s="145">
        <v>0.5</v>
      </c>
      <c r="AZ230" s="145">
        <v>2.5000000000000001E-2</v>
      </c>
      <c r="BA230" s="145">
        <v>0.27</v>
      </c>
      <c r="BB230" s="145">
        <v>0.76</v>
      </c>
    </row>
    <row r="231" spans="1:54" x14ac:dyDescent="0.2">
      <c r="A231" s="3"/>
      <c r="B231" s="3"/>
      <c r="C231" s="3"/>
      <c r="D231" s="3"/>
      <c r="E231" s="75"/>
      <c r="AQ231" s="124" t="s">
        <v>154</v>
      </c>
      <c r="AR231" s="124" t="s">
        <v>17</v>
      </c>
      <c r="AS231" s="124" t="s">
        <v>21</v>
      </c>
      <c r="AT231" s="124" t="s">
        <v>19</v>
      </c>
      <c r="AU231" s="125" t="s">
        <v>83</v>
      </c>
      <c r="AV231" s="145">
        <v>5</v>
      </c>
      <c r="AW231" s="145">
        <v>0.05</v>
      </c>
      <c r="AX231" s="145">
        <v>0.01</v>
      </c>
      <c r="AY231" s="145">
        <v>0.5</v>
      </c>
      <c r="AZ231" s="145">
        <v>2.5000000000000001E-2</v>
      </c>
      <c r="BA231" s="145">
        <v>0.3</v>
      </c>
      <c r="BB231" s="145">
        <v>0.68</v>
      </c>
    </row>
    <row r="232" spans="1:54" x14ac:dyDescent="0.2">
      <c r="A232" s="3"/>
      <c r="B232" s="3"/>
      <c r="C232" s="3"/>
      <c r="D232" s="3"/>
      <c r="E232" s="75"/>
      <c r="AQ232" s="124" t="s">
        <v>154</v>
      </c>
      <c r="AR232" s="124" t="s">
        <v>17</v>
      </c>
      <c r="AS232" s="124" t="s">
        <v>21</v>
      </c>
      <c r="AT232" s="124" t="s">
        <v>19</v>
      </c>
      <c r="AU232" s="125" t="s">
        <v>83</v>
      </c>
      <c r="AV232" s="145">
        <v>5</v>
      </c>
      <c r="AW232" s="145">
        <v>0.05</v>
      </c>
      <c r="AX232" s="145">
        <v>0.01</v>
      </c>
      <c r="AY232" s="145">
        <v>0.5</v>
      </c>
      <c r="AZ232" s="145">
        <v>2.5000000000000001E-2</v>
      </c>
      <c r="BA232" s="145">
        <v>0.1</v>
      </c>
      <c r="BB232" s="145">
        <v>0.69</v>
      </c>
    </row>
    <row r="233" spans="1:54" x14ac:dyDescent="0.2">
      <c r="A233" s="3"/>
      <c r="B233" s="3"/>
      <c r="C233" s="3"/>
      <c r="D233" s="3"/>
      <c r="E233" s="75"/>
      <c r="AQ233" s="124" t="s">
        <v>154</v>
      </c>
      <c r="AR233" s="124" t="s">
        <v>17</v>
      </c>
      <c r="AS233" s="124" t="s">
        <v>21</v>
      </c>
      <c r="AT233" s="124" t="s">
        <v>19</v>
      </c>
      <c r="AU233" s="125" t="s">
        <v>83</v>
      </c>
      <c r="AV233" s="145">
        <v>5</v>
      </c>
      <c r="AW233" s="145">
        <v>0.05</v>
      </c>
      <c r="AX233" s="145">
        <v>0.01</v>
      </c>
      <c r="AY233" s="145">
        <v>0.5</v>
      </c>
      <c r="AZ233" s="145">
        <v>2.5000000000000001E-2</v>
      </c>
      <c r="BA233" s="145">
        <v>0.1</v>
      </c>
      <c r="BB233" s="145">
        <v>0.39</v>
      </c>
    </row>
    <row r="234" spans="1:54" x14ac:dyDescent="0.2">
      <c r="A234" s="3"/>
      <c r="B234" s="3"/>
      <c r="C234" s="3"/>
      <c r="D234" s="3"/>
      <c r="E234" s="75"/>
      <c r="AQ234" s="124" t="s">
        <v>150</v>
      </c>
      <c r="AR234" s="124" t="s">
        <v>24</v>
      </c>
      <c r="AS234" s="124" t="s">
        <v>21</v>
      </c>
      <c r="AT234" s="124" t="s">
        <v>15</v>
      </c>
      <c r="AU234" s="125" t="s">
        <v>84</v>
      </c>
      <c r="AV234" s="145">
        <v>5</v>
      </c>
      <c r="AW234" s="145">
        <v>0.05</v>
      </c>
      <c r="AX234" s="145">
        <v>0.01</v>
      </c>
      <c r="AY234" s="145">
        <v>0.5</v>
      </c>
      <c r="AZ234" s="145">
        <v>2.5000000000000001E-2</v>
      </c>
      <c r="BA234" s="145">
        <v>0.1</v>
      </c>
      <c r="BB234" s="145">
        <v>0.1</v>
      </c>
    </row>
    <row r="235" spans="1:54" x14ac:dyDescent="0.2">
      <c r="A235" s="3"/>
      <c r="B235" s="3"/>
      <c r="C235" s="3"/>
      <c r="D235" s="3"/>
      <c r="E235" s="75"/>
      <c r="AQ235" s="124" t="s">
        <v>150</v>
      </c>
      <c r="AR235" s="124" t="s">
        <v>24</v>
      </c>
      <c r="AS235" s="124" t="s">
        <v>21</v>
      </c>
      <c r="AT235" s="124" t="s">
        <v>15</v>
      </c>
      <c r="AU235" s="125" t="s">
        <v>84</v>
      </c>
      <c r="AV235" s="145">
        <v>5</v>
      </c>
      <c r="AW235" s="145">
        <v>0.05</v>
      </c>
      <c r="AX235" s="145">
        <v>0.01</v>
      </c>
      <c r="AY235" s="145">
        <v>0.5</v>
      </c>
      <c r="AZ235" s="145">
        <v>2.5000000000000001E-2</v>
      </c>
      <c r="BA235" s="145">
        <v>0.83</v>
      </c>
      <c r="BB235" s="145">
        <v>0.1</v>
      </c>
    </row>
    <row r="236" spans="1:54" x14ac:dyDescent="0.2">
      <c r="A236" s="3"/>
      <c r="B236" s="3"/>
      <c r="C236" s="3"/>
      <c r="D236" s="3"/>
      <c r="E236" s="75"/>
      <c r="AQ236" s="124" t="s">
        <v>150</v>
      </c>
      <c r="AR236" s="124" t="s">
        <v>24</v>
      </c>
      <c r="AS236" s="124" t="s">
        <v>21</v>
      </c>
      <c r="AT236" s="124" t="s">
        <v>15</v>
      </c>
      <c r="AU236" s="125" t="s">
        <v>84</v>
      </c>
      <c r="AV236" s="145">
        <v>5</v>
      </c>
      <c r="AW236" s="145">
        <v>0.05</v>
      </c>
      <c r="AX236" s="145">
        <v>0.01</v>
      </c>
      <c r="AY236" s="145">
        <v>0.5</v>
      </c>
      <c r="AZ236" s="145">
        <v>2.5000000000000001E-2</v>
      </c>
      <c r="BA236" s="145">
        <v>1.9</v>
      </c>
      <c r="BB236" s="145">
        <v>0.1</v>
      </c>
    </row>
    <row r="237" spans="1:54" x14ac:dyDescent="0.2">
      <c r="A237" s="3"/>
      <c r="B237" s="3"/>
      <c r="C237" s="3"/>
      <c r="D237" s="3"/>
      <c r="E237" s="75"/>
      <c r="AQ237" s="124" t="s">
        <v>150</v>
      </c>
      <c r="AR237" s="124" t="s">
        <v>24</v>
      </c>
      <c r="AS237" s="124" t="s">
        <v>21</v>
      </c>
      <c r="AT237" s="124" t="s">
        <v>15</v>
      </c>
      <c r="AU237" s="125" t="s">
        <v>84</v>
      </c>
      <c r="AV237" s="145">
        <v>5</v>
      </c>
      <c r="AW237" s="145">
        <v>0.05</v>
      </c>
      <c r="AX237" s="145">
        <v>0.01</v>
      </c>
      <c r="AY237" s="145">
        <v>0.5</v>
      </c>
      <c r="AZ237" s="145">
        <v>2.5000000000000001E-2</v>
      </c>
      <c r="BA237" s="145">
        <v>0.1</v>
      </c>
      <c r="BB237" s="145">
        <v>0.1</v>
      </c>
    </row>
    <row r="238" spans="1:54" x14ac:dyDescent="0.2">
      <c r="A238" s="3"/>
      <c r="B238" s="3"/>
      <c r="C238" s="3"/>
      <c r="D238" s="3"/>
      <c r="E238" s="75"/>
      <c r="AQ238" s="124" t="s">
        <v>150</v>
      </c>
      <c r="AR238" s="124" t="s">
        <v>24</v>
      </c>
      <c r="AS238" s="124" t="s">
        <v>21</v>
      </c>
      <c r="AT238" s="124" t="s">
        <v>15</v>
      </c>
      <c r="AU238" s="125" t="s">
        <v>84</v>
      </c>
      <c r="AV238" s="145">
        <v>5</v>
      </c>
      <c r="AW238" s="145">
        <v>0.05</v>
      </c>
      <c r="AX238" s="145">
        <v>0.01</v>
      </c>
      <c r="AY238" s="145">
        <v>0.5</v>
      </c>
      <c r="AZ238" s="145">
        <v>2.5000000000000001E-2</v>
      </c>
      <c r="BA238" s="145">
        <v>0.56000000000000005</v>
      </c>
      <c r="BB238" s="145">
        <v>0.1</v>
      </c>
    </row>
    <row r="239" spans="1:54" x14ac:dyDescent="0.2">
      <c r="A239" s="3"/>
      <c r="B239" s="3"/>
      <c r="C239" s="3"/>
      <c r="D239" s="3"/>
      <c r="E239" s="75"/>
      <c r="AQ239" s="124" t="s">
        <v>150</v>
      </c>
      <c r="AR239" s="124" t="s">
        <v>24</v>
      </c>
      <c r="AS239" s="124" t="s">
        <v>21</v>
      </c>
      <c r="AT239" s="124" t="s">
        <v>15</v>
      </c>
      <c r="AU239" s="125" t="s">
        <v>84</v>
      </c>
      <c r="AV239" s="145">
        <v>5</v>
      </c>
      <c r="AW239" s="145">
        <v>0.05</v>
      </c>
      <c r="AX239" s="145">
        <v>0.01</v>
      </c>
      <c r="AY239" s="145">
        <v>0.5</v>
      </c>
      <c r="AZ239" s="145">
        <v>2.5000000000000001E-2</v>
      </c>
      <c r="BA239" s="145">
        <v>0.1</v>
      </c>
      <c r="BB239" s="145">
        <v>0.1</v>
      </c>
    </row>
    <row r="240" spans="1:54" x14ac:dyDescent="0.2">
      <c r="A240" s="3"/>
      <c r="B240" s="3"/>
      <c r="C240" s="3"/>
      <c r="D240" s="3"/>
      <c r="E240" s="75"/>
      <c r="AQ240" s="124" t="s">
        <v>150</v>
      </c>
      <c r="AR240" s="124" t="s">
        <v>24</v>
      </c>
      <c r="AS240" s="124" t="s">
        <v>21</v>
      </c>
      <c r="AT240" s="124" t="s">
        <v>15</v>
      </c>
      <c r="AU240" s="125" t="s">
        <v>84</v>
      </c>
      <c r="AV240" s="145">
        <v>5</v>
      </c>
      <c r="AW240" s="145">
        <v>0.05</v>
      </c>
      <c r="AX240" s="145">
        <v>0.01</v>
      </c>
      <c r="AY240" s="145">
        <v>0.5</v>
      </c>
      <c r="AZ240" s="145">
        <v>2.5000000000000001E-2</v>
      </c>
      <c r="BA240" s="145">
        <v>1.5</v>
      </c>
      <c r="BB240" s="145">
        <v>0.1</v>
      </c>
    </row>
    <row r="241" spans="1:54" x14ac:dyDescent="0.2">
      <c r="A241" s="3"/>
      <c r="B241" s="3"/>
      <c r="C241" s="3"/>
      <c r="D241" s="3"/>
      <c r="E241" s="75"/>
      <c r="AQ241" s="124" t="s">
        <v>150</v>
      </c>
      <c r="AR241" s="124" t="s">
        <v>24</v>
      </c>
      <c r="AS241" s="124" t="s">
        <v>21</v>
      </c>
      <c r="AT241" s="124" t="s">
        <v>15</v>
      </c>
      <c r="AU241" s="125" t="s">
        <v>84</v>
      </c>
      <c r="AV241" s="145">
        <v>5</v>
      </c>
      <c r="AW241" s="145">
        <v>0.05</v>
      </c>
      <c r="AX241" s="145">
        <v>0.01</v>
      </c>
      <c r="AY241" s="145">
        <v>0.5</v>
      </c>
      <c r="AZ241" s="145">
        <v>2.5000000000000001E-2</v>
      </c>
      <c r="BA241" s="145">
        <v>0.1</v>
      </c>
      <c r="BB241" s="145">
        <v>0.1</v>
      </c>
    </row>
    <row r="242" spans="1:54" x14ac:dyDescent="0.2">
      <c r="A242" s="3"/>
      <c r="B242" s="3"/>
      <c r="C242" s="3"/>
      <c r="D242" s="3"/>
      <c r="E242" s="75"/>
      <c r="AQ242" s="124" t="s">
        <v>150</v>
      </c>
      <c r="AR242" s="124" t="s">
        <v>24</v>
      </c>
      <c r="AS242" s="124" t="s">
        <v>21</v>
      </c>
      <c r="AT242" s="124" t="s">
        <v>15</v>
      </c>
      <c r="AU242" s="125" t="s">
        <v>84</v>
      </c>
      <c r="AV242" s="145">
        <v>5</v>
      </c>
      <c r="AW242" s="145">
        <v>0.05</v>
      </c>
      <c r="AX242" s="145">
        <v>0.01</v>
      </c>
      <c r="AY242" s="145">
        <v>0.5</v>
      </c>
      <c r="AZ242" s="145">
        <v>2.5000000000000001E-2</v>
      </c>
      <c r="BA242" s="145">
        <v>0.1</v>
      </c>
      <c r="BB242" s="145">
        <v>0.1</v>
      </c>
    </row>
    <row r="243" spans="1:54" x14ac:dyDescent="0.2">
      <c r="A243" s="3"/>
      <c r="B243" s="3"/>
      <c r="C243" s="3"/>
      <c r="D243" s="3"/>
      <c r="E243" s="75"/>
      <c r="AQ243" s="124" t="s">
        <v>150</v>
      </c>
      <c r="AR243" s="124" t="s">
        <v>24</v>
      </c>
      <c r="AS243" s="124" t="s">
        <v>21</v>
      </c>
      <c r="AT243" s="124" t="s">
        <v>15</v>
      </c>
      <c r="AU243" s="125" t="s">
        <v>84</v>
      </c>
      <c r="AV243" s="145">
        <v>5</v>
      </c>
      <c r="AW243" s="145">
        <v>0.05</v>
      </c>
      <c r="AX243" s="145">
        <v>0.01</v>
      </c>
      <c r="AY243" s="145">
        <v>0.5</v>
      </c>
      <c r="AZ243" s="145">
        <v>2.5000000000000001E-2</v>
      </c>
      <c r="BA243" s="145">
        <v>0.1</v>
      </c>
      <c r="BB243" s="145">
        <v>0.1</v>
      </c>
    </row>
    <row r="244" spans="1:54" x14ac:dyDescent="0.2">
      <c r="A244" s="3"/>
      <c r="B244" s="3"/>
      <c r="C244" s="3"/>
      <c r="D244" s="3"/>
      <c r="E244" s="75"/>
      <c r="AQ244" s="124" t="s">
        <v>151</v>
      </c>
      <c r="AR244" s="124" t="s">
        <v>29</v>
      </c>
      <c r="AS244" s="124" t="s">
        <v>21</v>
      </c>
      <c r="AT244" s="124" t="s">
        <v>15</v>
      </c>
      <c r="AU244" s="125" t="s">
        <v>84</v>
      </c>
      <c r="AV244" s="145">
        <v>19</v>
      </c>
      <c r="AW244" s="145">
        <v>0.05</v>
      </c>
      <c r="AX244" s="145">
        <v>0.01</v>
      </c>
      <c r="AY244" s="145">
        <v>0.5</v>
      </c>
      <c r="AZ244" s="145">
        <v>2.5000000000000001E-2</v>
      </c>
      <c r="BA244" s="145">
        <v>0.45</v>
      </c>
      <c r="BB244" s="145">
        <v>0.1</v>
      </c>
    </row>
    <row r="245" spans="1:54" x14ac:dyDescent="0.2">
      <c r="A245" s="3"/>
      <c r="B245" s="3"/>
      <c r="C245" s="3"/>
      <c r="D245" s="3"/>
      <c r="E245" s="75"/>
      <c r="AQ245" s="124" t="s">
        <v>151</v>
      </c>
      <c r="AR245" s="124" t="s">
        <v>29</v>
      </c>
      <c r="AS245" s="124" t="s">
        <v>21</v>
      </c>
      <c r="AT245" s="124" t="s">
        <v>15</v>
      </c>
      <c r="AU245" s="125" t="s">
        <v>84</v>
      </c>
      <c r="AV245" s="145">
        <v>5</v>
      </c>
      <c r="AW245" s="145">
        <v>0.05</v>
      </c>
      <c r="AX245" s="145">
        <v>0.01</v>
      </c>
      <c r="AY245" s="145">
        <v>0.5</v>
      </c>
      <c r="AZ245" s="145">
        <v>2.5000000000000001E-2</v>
      </c>
      <c r="BA245" s="145">
        <v>0.1</v>
      </c>
      <c r="BB245" s="145">
        <v>0.1</v>
      </c>
    </row>
    <row r="246" spans="1:54" x14ac:dyDescent="0.2">
      <c r="A246" s="3"/>
      <c r="B246" s="3"/>
      <c r="C246" s="3"/>
      <c r="D246" s="3"/>
      <c r="E246" s="75"/>
      <c r="AQ246" s="124" t="s">
        <v>151</v>
      </c>
      <c r="AR246" s="124" t="s">
        <v>29</v>
      </c>
      <c r="AS246" s="124" t="s">
        <v>21</v>
      </c>
      <c r="AT246" s="124" t="s">
        <v>15</v>
      </c>
      <c r="AU246" s="125" t="s">
        <v>84</v>
      </c>
      <c r="AV246" s="145">
        <v>5</v>
      </c>
      <c r="AW246" s="145">
        <v>0.05</v>
      </c>
      <c r="AX246" s="145">
        <v>0.01</v>
      </c>
      <c r="AY246" s="145">
        <v>0.5</v>
      </c>
      <c r="AZ246" s="145">
        <v>2.5000000000000001E-2</v>
      </c>
      <c r="BA246" s="145">
        <v>0.1</v>
      </c>
      <c r="BB246" s="145">
        <v>0.1</v>
      </c>
    </row>
    <row r="247" spans="1:54" x14ac:dyDescent="0.2">
      <c r="A247" s="3"/>
      <c r="B247" s="3"/>
      <c r="C247" s="3"/>
      <c r="D247" s="3"/>
      <c r="E247" s="75"/>
      <c r="AQ247" s="124" t="s">
        <v>151</v>
      </c>
      <c r="AR247" s="124" t="s">
        <v>29</v>
      </c>
      <c r="AS247" s="124" t="s">
        <v>21</v>
      </c>
      <c r="AT247" s="124" t="s">
        <v>15</v>
      </c>
      <c r="AU247" s="125" t="s">
        <v>84</v>
      </c>
      <c r="AV247" s="145">
        <v>5</v>
      </c>
      <c r="AW247" s="145">
        <v>0.05</v>
      </c>
      <c r="AX247" s="145">
        <v>0.01</v>
      </c>
      <c r="AY247" s="145">
        <v>0.5</v>
      </c>
      <c r="AZ247" s="145">
        <v>2.5000000000000001E-2</v>
      </c>
      <c r="BA247" s="145">
        <v>0.57999999999999996</v>
      </c>
      <c r="BB247" s="145">
        <v>0.1</v>
      </c>
    </row>
    <row r="248" spans="1:54" x14ac:dyDescent="0.2">
      <c r="A248" s="3"/>
      <c r="B248" s="3"/>
      <c r="C248" s="3"/>
      <c r="D248" s="3"/>
      <c r="E248" s="75"/>
      <c r="AQ248" s="124" t="s">
        <v>151</v>
      </c>
      <c r="AR248" s="124" t="s">
        <v>29</v>
      </c>
      <c r="AS248" s="124" t="s">
        <v>21</v>
      </c>
      <c r="AT248" s="124" t="s">
        <v>15</v>
      </c>
      <c r="AU248" s="125" t="s">
        <v>84</v>
      </c>
      <c r="AV248" s="145">
        <v>5</v>
      </c>
      <c r="AW248" s="145">
        <v>0.05</v>
      </c>
      <c r="AX248" s="145">
        <v>0.01</v>
      </c>
      <c r="AY248" s="145">
        <v>0.5</v>
      </c>
      <c r="AZ248" s="145">
        <v>2.5000000000000001E-2</v>
      </c>
      <c r="BA248" s="145">
        <v>0.1</v>
      </c>
      <c r="BB248" s="145">
        <v>0.1</v>
      </c>
    </row>
    <row r="249" spans="1:54" x14ac:dyDescent="0.2">
      <c r="A249" s="3"/>
      <c r="B249" s="3"/>
      <c r="C249" s="3"/>
      <c r="D249" s="3"/>
      <c r="E249" s="75"/>
      <c r="AQ249" s="124" t="s">
        <v>151</v>
      </c>
      <c r="AR249" s="124" t="s">
        <v>29</v>
      </c>
      <c r="AS249" s="124" t="s">
        <v>21</v>
      </c>
      <c r="AT249" s="124" t="s">
        <v>15</v>
      </c>
      <c r="AU249" s="125" t="s">
        <v>84</v>
      </c>
      <c r="AV249" s="145">
        <v>5</v>
      </c>
      <c r="AW249" s="145">
        <v>0.05</v>
      </c>
      <c r="AX249" s="145">
        <v>0.01</v>
      </c>
      <c r="AY249" s="145">
        <v>0.5</v>
      </c>
      <c r="AZ249" s="145">
        <v>2.5000000000000001E-2</v>
      </c>
      <c r="BA249" s="145">
        <v>0.1</v>
      </c>
      <c r="BB249" s="145">
        <v>0.1</v>
      </c>
    </row>
    <row r="250" spans="1:54" x14ac:dyDescent="0.2">
      <c r="A250" s="3"/>
      <c r="B250" s="3"/>
      <c r="C250" s="3"/>
      <c r="D250" s="3"/>
      <c r="E250" s="75"/>
      <c r="AQ250" s="124" t="s">
        <v>151</v>
      </c>
      <c r="AR250" s="124" t="s">
        <v>29</v>
      </c>
      <c r="AS250" s="124" t="s">
        <v>21</v>
      </c>
      <c r="AT250" s="124" t="s">
        <v>15</v>
      </c>
      <c r="AU250" s="125" t="s">
        <v>84</v>
      </c>
      <c r="AV250" s="145">
        <v>5</v>
      </c>
      <c r="AW250" s="145">
        <v>0.05</v>
      </c>
      <c r="AX250" s="145">
        <v>0.01</v>
      </c>
      <c r="AY250" s="145">
        <v>0.5</v>
      </c>
      <c r="AZ250" s="145">
        <v>2.5000000000000001E-2</v>
      </c>
      <c r="BA250" s="145">
        <v>0.48</v>
      </c>
      <c r="BB250" s="145">
        <v>0.1</v>
      </c>
    </row>
    <row r="251" spans="1:54" x14ac:dyDescent="0.2">
      <c r="A251" s="3"/>
      <c r="B251" s="3"/>
      <c r="C251" s="3"/>
      <c r="D251" s="3"/>
      <c r="E251" s="75"/>
      <c r="AQ251" s="124" t="s">
        <v>151</v>
      </c>
      <c r="AR251" s="124" t="s">
        <v>29</v>
      </c>
      <c r="AS251" s="124" t="s">
        <v>21</v>
      </c>
      <c r="AT251" s="124" t="s">
        <v>15</v>
      </c>
      <c r="AU251" s="125" t="s">
        <v>84</v>
      </c>
      <c r="AV251" s="145">
        <v>5</v>
      </c>
      <c r="AW251" s="145">
        <v>9.1999999999999998E-2</v>
      </c>
      <c r="AX251" s="145">
        <v>0.01</v>
      </c>
      <c r="AY251" s="145">
        <v>0.5</v>
      </c>
      <c r="AZ251" s="145">
        <v>2.5000000000000001E-2</v>
      </c>
      <c r="BA251" s="145">
        <v>0.1</v>
      </c>
      <c r="BB251" s="145">
        <v>0.1</v>
      </c>
    </row>
    <row r="252" spans="1:54" x14ac:dyDescent="0.2">
      <c r="A252" s="3"/>
      <c r="B252" s="3"/>
      <c r="C252" s="3"/>
      <c r="D252" s="3"/>
      <c r="E252" s="75"/>
      <c r="AQ252" s="124" t="s">
        <v>151</v>
      </c>
      <c r="AR252" s="124" t="s">
        <v>29</v>
      </c>
      <c r="AS252" s="124" t="s">
        <v>21</v>
      </c>
      <c r="AT252" s="124" t="s">
        <v>15</v>
      </c>
      <c r="AU252" s="125" t="s">
        <v>84</v>
      </c>
      <c r="AV252" s="145">
        <v>5</v>
      </c>
      <c r="AW252" s="145">
        <v>0.05</v>
      </c>
      <c r="AX252" s="145">
        <v>0.01</v>
      </c>
      <c r="AY252" s="145">
        <v>0.5</v>
      </c>
      <c r="AZ252" s="145">
        <v>2.5000000000000001E-2</v>
      </c>
      <c r="BA252" s="145">
        <v>0.63</v>
      </c>
      <c r="BB252" s="145">
        <v>0.1</v>
      </c>
    </row>
    <row r="253" spans="1:54" x14ac:dyDescent="0.2">
      <c r="A253" s="3"/>
      <c r="B253" s="3"/>
      <c r="C253" s="3"/>
      <c r="D253" s="3"/>
      <c r="E253" s="75"/>
      <c r="AQ253" s="124" t="s">
        <v>151</v>
      </c>
      <c r="AR253" s="124" t="s">
        <v>29</v>
      </c>
      <c r="AS253" s="124" t="s">
        <v>21</v>
      </c>
      <c r="AT253" s="124" t="s">
        <v>15</v>
      </c>
      <c r="AU253" s="125" t="s">
        <v>84</v>
      </c>
      <c r="AV253" s="145">
        <v>5</v>
      </c>
      <c r="AW253" s="145">
        <v>0.05</v>
      </c>
      <c r="AX253" s="145">
        <v>0.01</v>
      </c>
      <c r="AY253" s="145">
        <v>0.5</v>
      </c>
      <c r="AZ253" s="145">
        <v>2.5000000000000001E-2</v>
      </c>
      <c r="BA253" s="145">
        <v>0.1</v>
      </c>
      <c r="BB253" s="145">
        <v>0.1</v>
      </c>
    </row>
    <row r="254" spans="1:54" x14ac:dyDescent="0.2">
      <c r="A254" s="3"/>
      <c r="B254" s="3"/>
      <c r="C254" s="3"/>
      <c r="D254" s="3"/>
      <c r="E254" s="75"/>
      <c r="AQ254" s="124" t="s">
        <v>152</v>
      </c>
      <c r="AR254" s="124" t="s">
        <v>16</v>
      </c>
      <c r="AS254" s="124" t="s">
        <v>21</v>
      </c>
      <c r="AT254" s="124" t="s">
        <v>15</v>
      </c>
      <c r="AU254" s="125" t="s">
        <v>84</v>
      </c>
      <c r="AV254" s="145">
        <v>5</v>
      </c>
      <c r="AW254" s="145">
        <v>0.05</v>
      </c>
      <c r="AX254" s="145">
        <v>0.01</v>
      </c>
      <c r="AY254" s="145">
        <v>0.5</v>
      </c>
      <c r="AZ254" s="145">
        <v>2.5000000000000001E-2</v>
      </c>
      <c r="BA254" s="145">
        <v>0.1</v>
      </c>
      <c r="BB254" s="145">
        <v>0.1</v>
      </c>
    </row>
    <row r="255" spans="1:54" x14ac:dyDescent="0.2">
      <c r="A255" s="3"/>
      <c r="B255" s="3"/>
      <c r="C255" s="3"/>
      <c r="D255" s="3"/>
      <c r="E255" s="75"/>
      <c r="AQ255" s="124" t="s">
        <v>152</v>
      </c>
      <c r="AR255" s="124" t="s">
        <v>16</v>
      </c>
      <c r="AS255" s="124" t="s">
        <v>21</v>
      </c>
      <c r="AT255" s="124" t="s">
        <v>15</v>
      </c>
      <c r="AU255" s="125" t="s">
        <v>84</v>
      </c>
      <c r="AV255" s="145">
        <v>5</v>
      </c>
      <c r="AW255" s="145">
        <v>0.05</v>
      </c>
      <c r="AX255" s="145">
        <v>0.01</v>
      </c>
      <c r="AY255" s="145">
        <v>0.5</v>
      </c>
      <c r="AZ255" s="145">
        <v>2.5000000000000001E-2</v>
      </c>
      <c r="BA255" s="145">
        <v>0.1</v>
      </c>
      <c r="BB255" s="145">
        <v>2.6</v>
      </c>
    </row>
    <row r="256" spans="1:54" x14ac:dyDescent="0.2">
      <c r="A256" s="3"/>
      <c r="B256" s="3"/>
      <c r="C256" s="3"/>
      <c r="D256" s="3"/>
      <c r="E256" s="75"/>
      <c r="AQ256" s="124" t="s">
        <v>152</v>
      </c>
      <c r="AR256" s="124" t="s">
        <v>16</v>
      </c>
      <c r="AS256" s="124" t="s">
        <v>21</v>
      </c>
      <c r="AT256" s="124" t="s">
        <v>15</v>
      </c>
      <c r="AU256" s="125" t="s">
        <v>84</v>
      </c>
      <c r="AV256" s="145">
        <v>5</v>
      </c>
      <c r="AW256" s="145">
        <v>0.05</v>
      </c>
      <c r="AX256" s="145">
        <v>0.01</v>
      </c>
      <c r="AY256" s="145">
        <v>0.5</v>
      </c>
      <c r="AZ256" s="145">
        <v>2.5000000000000001E-2</v>
      </c>
      <c r="BA256" s="145">
        <v>0.1</v>
      </c>
      <c r="BB256" s="145">
        <v>0.1</v>
      </c>
    </row>
    <row r="257" spans="1:54" x14ac:dyDescent="0.2">
      <c r="A257" s="3"/>
      <c r="B257" s="3"/>
      <c r="C257" s="3"/>
      <c r="D257" s="3"/>
      <c r="E257" s="75"/>
      <c r="AQ257" s="124" t="s">
        <v>152</v>
      </c>
      <c r="AR257" s="124" t="s">
        <v>16</v>
      </c>
      <c r="AS257" s="124" t="s">
        <v>21</v>
      </c>
      <c r="AT257" s="124" t="s">
        <v>15</v>
      </c>
      <c r="AU257" s="125" t="s">
        <v>84</v>
      </c>
      <c r="AV257" s="145">
        <v>5</v>
      </c>
      <c r="AW257" s="145">
        <v>0.05</v>
      </c>
      <c r="AX257" s="145">
        <v>0.01</v>
      </c>
      <c r="AY257" s="145">
        <v>0.5</v>
      </c>
      <c r="AZ257" s="145">
        <v>2.5000000000000001E-2</v>
      </c>
      <c r="BA257" s="145">
        <v>0.1</v>
      </c>
      <c r="BB257" s="145">
        <v>0.1</v>
      </c>
    </row>
    <row r="258" spans="1:54" x14ac:dyDescent="0.2">
      <c r="A258" s="3"/>
      <c r="B258" s="3"/>
      <c r="C258" s="3"/>
      <c r="D258" s="3"/>
      <c r="E258" s="75"/>
      <c r="AQ258" s="124" t="s">
        <v>152</v>
      </c>
      <c r="AR258" s="124" t="s">
        <v>16</v>
      </c>
      <c r="AS258" s="124" t="s">
        <v>21</v>
      </c>
      <c r="AT258" s="124" t="s">
        <v>15</v>
      </c>
      <c r="AU258" s="125" t="s">
        <v>84</v>
      </c>
      <c r="AV258" s="145">
        <v>5</v>
      </c>
      <c r="AW258" s="145">
        <v>0.05</v>
      </c>
      <c r="AX258" s="145">
        <v>0.01</v>
      </c>
      <c r="AY258" s="145">
        <v>0.5</v>
      </c>
      <c r="AZ258" s="145">
        <v>2.5000000000000001E-2</v>
      </c>
      <c r="BA258" s="145">
        <v>0.1</v>
      </c>
      <c r="BB258" s="145">
        <v>0.1</v>
      </c>
    </row>
    <row r="259" spans="1:54" x14ac:dyDescent="0.2">
      <c r="A259" s="3"/>
      <c r="B259" s="3"/>
      <c r="C259" s="3"/>
      <c r="D259" s="3"/>
      <c r="E259" s="75"/>
      <c r="AQ259" s="124" t="s">
        <v>152</v>
      </c>
      <c r="AR259" s="124" t="s">
        <v>16</v>
      </c>
      <c r="AS259" s="124" t="s">
        <v>21</v>
      </c>
      <c r="AT259" s="124" t="s">
        <v>15</v>
      </c>
      <c r="AU259" s="125" t="s">
        <v>84</v>
      </c>
      <c r="AV259" s="145">
        <v>5</v>
      </c>
      <c r="AW259" s="145">
        <v>0.05</v>
      </c>
      <c r="AX259" s="145">
        <v>0.01</v>
      </c>
      <c r="AY259" s="145">
        <v>0.5</v>
      </c>
      <c r="AZ259" s="145">
        <v>2.5000000000000001E-2</v>
      </c>
      <c r="BA259" s="145">
        <v>0.81</v>
      </c>
      <c r="BB259" s="145">
        <v>0.1</v>
      </c>
    </row>
    <row r="260" spans="1:54" x14ac:dyDescent="0.2">
      <c r="A260" s="3"/>
      <c r="B260" s="3"/>
      <c r="C260" s="3"/>
      <c r="D260" s="3"/>
      <c r="E260" s="75"/>
      <c r="AQ260" s="124" t="s">
        <v>152</v>
      </c>
      <c r="AR260" s="124" t="s">
        <v>16</v>
      </c>
      <c r="AS260" s="124" t="s">
        <v>21</v>
      </c>
      <c r="AT260" s="124" t="s">
        <v>15</v>
      </c>
      <c r="AU260" s="125" t="s">
        <v>84</v>
      </c>
      <c r="AV260" s="145">
        <v>5</v>
      </c>
      <c r="AW260" s="145">
        <v>0.05</v>
      </c>
      <c r="AX260" s="145">
        <v>0.01</v>
      </c>
      <c r="AY260" s="145">
        <v>0.5</v>
      </c>
      <c r="AZ260" s="145">
        <v>2.5000000000000001E-2</v>
      </c>
      <c r="BA260" s="145">
        <v>0.1</v>
      </c>
      <c r="BB260" s="145">
        <v>0.1</v>
      </c>
    </row>
    <row r="261" spans="1:54" x14ac:dyDescent="0.2">
      <c r="A261" s="3"/>
      <c r="B261" s="3"/>
      <c r="C261" s="3"/>
      <c r="D261" s="3"/>
      <c r="E261" s="75"/>
      <c r="AQ261" s="124" t="s">
        <v>152</v>
      </c>
      <c r="AR261" s="124" t="s">
        <v>16</v>
      </c>
      <c r="AS261" s="124" t="s">
        <v>21</v>
      </c>
      <c r="AT261" s="124" t="s">
        <v>15</v>
      </c>
      <c r="AU261" s="125" t="s">
        <v>84</v>
      </c>
      <c r="AV261" s="145">
        <v>5</v>
      </c>
      <c r="AW261" s="145">
        <v>0.05</v>
      </c>
      <c r="AX261" s="145">
        <v>0.01</v>
      </c>
      <c r="AY261" s="145">
        <v>0.5</v>
      </c>
      <c r="AZ261" s="145">
        <v>2.5000000000000001E-2</v>
      </c>
      <c r="BA261" s="145">
        <v>0.96</v>
      </c>
      <c r="BB261" s="145">
        <v>0.1</v>
      </c>
    </row>
    <row r="262" spans="1:54" x14ac:dyDescent="0.2">
      <c r="A262" s="3"/>
      <c r="B262" s="3"/>
      <c r="C262" s="3"/>
      <c r="D262" s="3"/>
      <c r="E262" s="75"/>
      <c r="AQ262" s="124" t="s">
        <v>152</v>
      </c>
      <c r="AR262" s="124" t="s">
        <v>16</v>
      </c>
      <c r="AS262" s="124" t="s">
        <v>21</v>
      </c>
      <c r="AT262" s="124" t="s">
        <v>15</v>
      </c>
      <c r="AU262" s="125" t="s">
        <v>84</v>
      </c>
      <c r="AV262" s="145">
        <v>5</v>
      </c>
      <c r="AW262" s="145">
        <v>0.05</v>
      </c>
      <c r="AX262" s="145">
        <v>0.01</v>
      </c>
      <c r="AY262" s="145">
        <v>0.5</v>
      </c>
      <c r="AZ262" s="145">
        <v>2.5000000000000001E-2</v>
      </c>
      <c r="BA262" s="145">
        <v>0.1</v>
      </c>
      <c r="BB262" s="145">
        <v>0.1</v>
      </c>
    </row>
    <row r="263" spans="1:54" x14ac:dyDescent="0.2">
      <c r="A263" s="3"/>
      <c r="B263" s="3"/>
      <c r="C263" s="3"/>
      <c r="D263" s="3"/>
      <c r="E263" s="75"/>
      <c r="AQ263" s="124" t="s">
        <v>152</v>
      </c>
      <c r="AR263" s="124" t="s">
        <v>16</v>
      </c>
      <c r="AS263" s="124" t="s">
        <v>21</v>
      </c>
      <c r="AT263" s="124" t="s">
        <v>15</v>
      </c>
      <c r="AU263" s="125" t="s">
        <v>84</v>
      </c>
      <c r="AV263" s="145">
        <v>5</v>
      </c>
      <c r="AW263" s="145">
        <v>0.05</v>
      </c>
      <c r="AX263" s="145">
        <v>0.01</v>
      </c>
      <c r="AY263" s="145">
        <v>0.5</v>
      </c>
      <c r="AZ263" s="145">
        <v>2.5000000000000001E-2</v>
      </c>
      <c r="BA263" s="145">
        <v>0.52</v>
      </c>
      <c r="BB263" s="145">
        <v>0.1</v>
      </c>
    </row>
    <row r="264" spans="1:54" x14ac:dyDescent="0.2">
      <c r="A264" s="3"/>
      <c r="B264" s="3"/>
      <c r="C264" s="3"/>
      <c r="D264" s="3"/>
      <c r="E264" s="75"/>
      <c r="AQ264" s="124" t="s">
        <v>154</v>
      </c>
      <c r="AR264" s="124" t="s">
        <v>17</v>
      </c>
      <c r="AS264" s="124" t="s">
        <v>21</v>
      </c>
      <c r="AT264" s="124" t="s">
        <v>15</v>
      </c>
      <c r="AU264" s="125" t="s">
        <v>84</v>
      </c>
      <c r="AV264" s="145">
        <v>5</v>
      </c>
      <c r="AW264" s="145">
        <v>0.05</v>
      </c>
      <c r="AX264" s="145">
        <v>0.01</v>
      </c>
      <c r="AY264" s="145">
        <v>0.5</v>
      </c>
      <c r="AZ264" s="145">
        <v>2.5000000000000001E-2</v>
      </c>
      <c r="BA264" s="145">
        <v>0.1</v>
      </c>
      <c r="BB264" s="145">
        <v>0.1</v>
      </c>
    </row>
    <row r="265" spans="1:54" x14ac:dyDescent="0.2">
      <c r="A265" s="3"/>
      <c r="B265" s="3"/>
      <c r="C265" s="3"/>
      <c r="D265" s="3"/>
      <c r="E265" s="75"/>
      <c r="AQ265" s="124" t="s">
        <v>154</v>
      </c>
      <c r="AR265" s="124" t="s">
        <v>17</v>
      </c>
      <c r="AS265" s="124" t="s">
        <v>21</v>
      </c>
      <c r="AT265" s="124" t="s">
        <v>15</v>
      </c>
      <c r="AU265" s="125" t="s">
        <v>84</v>
      </c>
      <c r="AV265" s="145">
        <v>5</v>
      </c>
      <c r="AW265" s="145">
        <v>0.05</v>
      </c>
      <c r="AX265" s="145">
        <v>0.01</v>
      </c>
      <c r="AY265" s="145">
        <v>0.5</v>
      </c>
      <c r="AZ265" s="145">
        <v>2.5000000000000001E-2</v>
      </c>
      <c r="BA265" s="145">
        <v>0.1</v>
      </c>
      <c r="BB265" s="145">
        <v>0.96</v>
      </c>
    </row>
    <row r="266" spans="1:54" x14ac:dyDescent="0.2">
      <c r="A266" s="3"/>
      <c r="B266" s="3"/>
      <c r="C266" s="3"/>
      <c r="D266" s="3"/>
      <c r="E266" s="75"/>
      <c r="AQ266" s="124" t="s">
        <v>154</v>
      </c>
      <c r="AR266" s="124" t="s">
        <v>17</v>
      </c>
      <c r="AS266" s="124" t="s">
        <v>21</v>
      </c>
      <c r="AT266" s="124" t="s">
        <v>15</v>
      </c>
      <c r="AU266" s="125" t="s">
        <v>84</v>
      </c>
      <c r="AV266" s="145">
        <v>5</v>
      </c>
      <c r="AW266" s="145">
        <v>0.05</v>
      </c>
      <c r="AX266" s="145">
        <v>0.01</v>
      </c>
      <c r="AY266" s="145">
        <v>0.5</v>
      </c>
      <c r="AZ266" s="145">
        <v>2.5000000000000001E-2</v>
      </c>
      <c r="BA266" s="145">
        <v>0.1</v>
      </c>
      <c r="BB266" s="145">
        <v>0.1</v>
      </c>
    </row>
    <row r="267" spans="1:54" x14ac:dyDescent="0.2">
      <c r="A267" s="3"/>
      <c r="B267" s="3"/>
      <c r="C267" s="3"/>
      <c r="D267" s="3"/>
      <c r="E267" s="75"/>
      <c r="AQ267" s="124" t="s">
        <v>154</v>
      </c>
      <c r="AR267" s="124" t="s">
        <v>17</v>
      </c>
      <c r="AS267" s="124" t="s">
        <v>21</v>
      </c>
      <c r="AT267" s="124" t="s">
        <v>15</v>
      </c>
      <c r="AU267" s="125" t="s">
        <v>84</v>
      </c>
      <c r="AV267" s="145">
        <v>5</v>
      </c>
      <c r="AW267" s="145">
        <v>0.05</v>
      </c>
      <c r="AX267" s="145">
        <v>0.01</v>
      </c>
      <c r="AY267" s="145">
        <v>0.5</v>
      </c>
      <c r="AZ267" s="145">
        <v>2.5000000000000001E-2</v>
      </c>
      <c r="BA267" s="145">
        <v>0.92</v>
      </c>
      <c r="BB267" s="145">
        <v>0.1</v>
      </c>
    </row>
    <row r="268" spans="1:54" x14ac:dyDescent="0.2">
      <c r="A268" s="3"/>
      <c r="B268" s="3"/>
      <c r="C268" s="3"/>
      <c r="D268" s="3"/>
      <c r="E268" s="75"/>
      <c r="AQ268" s="124" t="s">
        <v>154</v>
      </c>
      <c r="AR268" s="124" t="s">
        <v>17</v>
      </c>
      <c r="AS268" s="124" t="s">
        <v>21</v>
      </c>
      <c r="AT268" s="124" t="s">
        <v>15</v>
      </c>
      <c r="AU268" s="125" t="s">
        <v>84</v>
      </c>
      <c r="AV268" s="145">
        <v>5</v>
      </c>
      <c r="AW268" s="145">
        <v>0.05</v>
      </c>
      <c r="AX268" s="145">
        <v>0.01</v>
      </c>
      <c r="AY268" s="145">
        <v>0.5</v>
      </c>
      <c r="AZ268" s="145">
        <v>2.5000000000000001E-2</v>
      </c>
      <c r="BA268" s="145">
        <v>0.88</v>
      </c>
      <c r="BB268" s="145">
        <v>0.1</v>
      </c>
    </row>
    <row r="269" spans="1:54" x14ac:dyDescent="0.2">
      <c r="A269" s="3"/>
      <c r="B269" s="3"/>
      <c r="C269" s="3"/>
      <c r="D269" s="3"/>
      <c r="E269" s="75"/>
      <c r="AQ269" s="124" t="s">
        <v>154</v>
      </c>
      <c r="AR269" s="124" t="s">
        <v>17</v>
      </c>
      <c r="AS269" s="124" t="s">
        <v>21</v>
      </c>
      <c r="AT269" s="124" t="s">
        <v>15</v>
      </c>
      <c r="AU269" s="125" t="s">
        <v>84</v>
      </c>
      <c r="AV269" s="145">
        <v>5</v>
      </c>
      <c r="AW269" s="145">
        <v>0.05</v>
      </c>
      <c r="AX269" s="145">
        <v>0.01</v>
      </c>
      <c r="AY269" s="145">
        <v>0.5</v>
      </c>
      <c r="AZ269" s="145">
        <v>2.5000000000000001E-2</v>
      </c>
      <c r="BA269" s="145">
        <v>1.4</v>
      </c>
      <c r="BB269" s="145">
        <v>0.1</v>
      </c>
    </row>
    <row r="270" spans="1:54" x14ac:dyDescent="0.2">
      <c r="A270" s="3"/>
      <c r="B270" s="3"/>
      <c r="C270" s="3"/>
      <c r="D270" s="3"/>
      <c r="E270" s="75"/>
      <c r="AQ270" s="124" t="s">
        <v>154</v>
      </c>
      <c r="AR270" s="124" t="s">
        <v>17</v>
      </c>
      <c r="AS270" s="124" t="s">
        <v>21</v>
      </c>
      <c r="AT270" s="124" t="s">
        <v>15</v>
      </c>
      <c r="AU270" s="125" t="s">
        <v>84</v>
      </c>
      <c r="AV270" s="145">
        <v>5</v>
      </c>
      <c r="AW270" s="145">
        <v>0.05</v>
      </c>
      <c r="AX270" s="145">
        <v>0.01</v>
      </c>
      <c r="AY270" s="145">
        <v>0.5</v>
      </c>
      <c r="AZ270" s="145">
        <v>2.5000000000000001E-2</v>
      </c>
      <c r="BA270" s="145">
        <v>0.66</v>
      </c>
      <c r="BB270" s="145">
        <v>0.1</v>
      </c>
    </row>
    <row r="271" spans="1:54" x14ac:dyDescent="0.2">
      <c r="A271" s="3"/>
      <c r="B271" s="3"/>
      <c r="C271" s="3"/>
      <c r="D271" s="3"/>
      <c r="E271" s="75"/>
      <c r="AQ271" s="124" t="s">
        <v>154</v>
      </c>
      <c r="AR271" s="124" t="s">
        <v>17</v>
      </c>
      <c r="AS271" s="124" t="s">
        <v>21</v>
      </c>
      <c r="AT271" s="124" t="s">
        <v>15</v>
      </c>
      <c r="AU271" s="125" t="s">
        <v>84</v>
      </c>
      <c r="AV271" s="145">
        <v>5</v>
      </c>
      <c r="AW271" s="145">
        <v>0.05</v>
      </c>
      <c r="AX271" s="145">
        <v>0.01</v>
      </c>
      <c r="AY271" s="145">
        <v>0.5</v>
      </c>
      <c r="AZ271" s="145">
        <v>2.5000000000000001E-2</v>
      </c>
      <c r="BA271" s="145">
        <v>0.1</v>
      </c>
      <c r="BB271" s="145">
        <v>0.95</v>
      </c>
    </row>
    <row r="272" spans="1:54" x14ac:dyDescent="0.2">
      <c r="A272" s="3"/>
      <c r="B272" s="3"/>
      <c r="C272" s="3"/>
      <c r="D272" s="3"/>
      <c r="E272" s="75"/>
      <c r="AQ272" s="124" t="s">
        <v>154</v>
      </c>
      <c r="AR272" s="124" t="s">
        <v>17</v>
      </c>
      <c r="AS272" s="124" t="s">
        <v>21</v>
      </c>
      <c r="AT272" s="124" t="s">
        <v>15</v>
      </c>
      <c r="AU272" s="125" t="s">
        <v>84</v>
      </c>
      <c r="AV272" s="145">
        <v>5</v>
      </c>
      <c r="AW272" s="145">
        <v>0.05</v>
      </c>
      <c r="AX272" s="145">
        <v>0.01</v>
      </c>
      <c r="AY272" s="145">
        <v>0.5</v>
      </c>
      <c r="AZ272" s="145">
        <v>2.5000000000000001E-2</v>
      </c>
      <c r="BA272" s="145">
        <v>0.1</v>
      </c>
      <c r="BB272" s="145">
        <v>0.1</v>
      </c>
    </row>
    <row r="273" spans="1:54" x14ac:dyDescent="0.2">
      <c r="A273" s="3"/>
      <c r="B273" s="3"/>
      <c r="C273" s="3"/>
      <c r="D273" s="3"/>
      <c r="E273" s="75"/>
      <c r="AQ273" s="124" t="s">
        <v>154</v>
      </c>
      <c r="AR273" s="124" t="s">
        <v>17</v>
      </c>
      <c r="AS273" s="124" t="s">
        <v>21</v>
      </c>
      <c r="AT273" s="124" t="s">
        <v>15</v>
      </c>
      <c r="AU273" s="125" t="s">
        <v>84</v>
      </c>
      <c r="AV273" s="145">
        <v>5</v>
      </c>
      <c r="AW273" s="145">
        <v>0.05</v>
      </c>
      <c r="AX273" s="145">
        <v>0.01</v>
      </c>
      <c r="AY273" s="145">
        <v>0.5</v>
      </c>
      <c r="AZ273" s="145">
        <v>2.5000000000000001E-2</v>
      </c>
      <c r="BA273" s="145">
        <v>0.1</v>
      </c>
      <c r="BB273" s="145">
        <v>0.1</v>
      </c>
    </row>
    <row r="274" spans="1:54" x14ac:dyDescent="0.2">
      <c r="A274" s="3"/>
      <c r="B274" s="3"/>
      <c r="C274" s="3"/>
      <c r="D274" s="3"/>
      <c r="E274" s="75"/>
      <c r="AQ274" s="3" t="s">
        <v>150</v>
      </c>
      <c r="AR274" s="3" t="s">
        <v>24</v>
      </c>
      <c r="AS274" s="3" t="s">
        <v>21</v>
      </c>
      <c r="AT274" s="3" t="s">
        <v>26</v>
      </c>
      <c r="AU274" s="75" t="s">
        <v>83</v>
      </c>
      <c r="AV274" s="95">
        <v>5</v>
      </c>
      <c r="AW274" s="95">
        <v>0.05</v>
      </c>
      <c r="AX274" s="95">
        <v>0.01</v>
      </c>
      <c r="AY274" s="95">
        <v>0.5</v>
      </c>
      <c r="AZ274" s="95">
        <v>2.5000000000000001E-2</v>
      </c>
      <c r="BA274" s="95">
        <v>4</v>
      </c>
      <c r="BB274" s="95">
        <v>0.45</v>
      </c>
    </row>
    <row r="275" spans="1:54" x14ac:dyDescent="0.2">
      <c r="A275" s="3"/>
      <c r="B275" s="3"/>
      <c r="C275" s="3"/>
      <c r="D275" s="3"/>
      <c r="E275" s="75"/>
      <c r="AQ275" s="3" t="s">
        <v>150</v>
      </c>
      <c r="AR275" s="3" t="s">
        <v>24</v>
      </c>
      <c r="AS275" s="3" t="s">
        <v>21</v>
      </c>
      <c r="AT275" s="3" t="s">
        <v>26</v>
      </c>
      <c r="AU275" s="75" t="s">
        <v>83</v>
      </c>
      <c r="AV275" s="95">
        <v>5</v>
      </c>
      <c r="AW275" s="95">
        <v>0.05</v>
      </c>
      <c r="AX275" s="95">
        <v>5.7000000000000002E-2</v>
      </c>
      <c r="AY275" s="95">
        <v>0.5</v>
      </c>
      <c r="AZ275" s="95">
        <v>2.5000000000000001E-2</v>
      </c>
      <c r="BA275" s="95">
        <v>2.9</v>
      </c>
      <c r="BB275" s="95">
        <v>0.31</v>
      </c>
    </row>
    <row r="276" spans="1:54" x14ac:dyDescent="0.2">
      <c r="A276" s="3"/>
      <c r="B276" s="3"/>
      <c r="C276" s="3"/>
      <c r="D276" s="3"/>
      <c r="E276" s="75"/>
      <c r="AQ276" s="3" t="s">
        <v>150</v>
      </c>
      <c r="AR276" s="3" t="s">
        <v>24</v>
      </c>
      <c r="AS276" s="3" t="s">
        <v>21</v>
      </c>
      <c r="AT276" s="3" t="s">
        <v>26</v>
      </c>
      <c r="AU276" s="75" t="s">
        <v>83</v>
      </c>
      <c r="AV276" s="95">
        <v>5</v>
      </c>
      <c r="AW276" s="95">
        <v>0.14000000000000001</v>
      </c>
      <c r="AX276" s="95">
        <v>3.5999999999999997E-2</v>
      </c>
      <c r="AY276" s="95">
        <v>0.5</v>
      </c>
      <c r="AZ276" s="95">
        <v>2.5000000000000001E-2</v>
      </c>
      <c r="BA276" s="95">
        <v>5.2</v>
      </c>
      <c r="BB276" s="95">
        <v>0.7</v>
      </c>
    </row>
    <row r="277" spans="1:54" x14ac:dyDescent="0.2">
      <c r="A277" s="3"/>
      <c r="B277" s="3"/>
      <c r="C277" s="3"/>
      <c r="D277" s="3"/>
      <c r="E277" s="75"/>
      <c r="AQ277" s="3" t="s">
        <v>150</v>
      </c>
      <c r="AR277" s="3" t="s">
        <v>24</v>
      </c>
      <c r="AS277" s="3" t="s">
        <v>21</v>
      </c>
      <c r="AT277" s="3" t="s">
        <v>26</v>
      </c>
      <c r="AU277" s="75" t="s">
        <v>83</v>
      </c>
      <c r="AV277" s="95">
        <v>5</v>
      </c>
      <c r="AW277" s="95">
        <v>0.1</v>
      </c>
      <c r="AX277" s="95">
        <v>0.01</v>
      </c>
      <c r="AY277" s="95">
        <v>0.5</v>
      </c>
      <c r="AZ277" s="95">
        <v>5.0999999999999997E-2</v>
      </c>
      <c r="BA277" s="95">
        <v>9.6999999999999993</v>
      </c>
      <c r="BB277" s="95">
        <v>0.79</v>
      </c>
    </row>
    <row r="278" spans="1:54" x14ac:dyDescent="0.2">
      <c r="A278" s="3"/>
      <c r="B278" s="3"/>
      <c r="C278" s="3"/>
      <c r="D278" s="3"/>
      <c r="E278" s="75"/>
      <c r="AQ278" s="3" t="s">
        <v>150</v>
      </c>
      <c r="AR278" s="3" t="s">
        <v>24</v>
      </c>
      <c r="AS278" s="3" t="s">
        <v>21</v>
      </c>
      <c r="AT278" s="3" t="s">
        <v>26</v>
      </c>
      <c r="AU278" s="75" t="s">
        <v>83</v>
      </c>
      <c r="AV278" s="95">
        <v>5</v>
      </c>
      <c r="AW278" s="95">
        <v>0.19</v>
      </c>
      <c r="AX278" s="95">
        <v>0.11</v>
      </c>
      <c r="AY278" s="95">
        <v>0.5</v>
      </c>
      <c r="AZ278" s="95">
        <v>0.06</v>
      </c>
      <c r="BA278" s="95">
        <v>12</v>
      </c>
      <c r="BB278" s="95">
        <v>0.88</v>
      </c>
    </row>
    <row r="279" spans="1:54" x14ac:dyDescent="0.2">
      <c r="A279" s="3"/>
      <c r="B279" s="3"/>
      <c r="C279" s="3"/>
      <c r="D279" s="3"/>
      <c r="E279" s="75"/>
      <c r="AQ279" s="3" t="s">
        <v>150</v>
      </c>
      <c r="AR279" s="3" t="s">
        <v>24</v>
      </c>
      <c r="AS279" s="3" t="s">
        <v>21</v>
      </c>
      <c r="AT279" s="3" t="s">
        <v>26</v>
      </c>
      <c r="AU279" s="75" t="s">
        <v>83</v>
      </c>
      <c r="AV279" s="95">
        <v>5</v>
      </c>
      <c r="AW279" s="95">
        <v>0.05</v>
      </c>
      <c r="AX279" s="95">
        <v>4.1000000000000002E-2</v>
      </c>
      <c r="AY279" s="95">
        <v>0.5</v>
      </c>
      <c r="AZ279" s="95">
        <v>6.2E-2</v>
      </c>
      <c r="BA279" s="95">
        <v>9.6</v>
      </c>
      <c r="BB279" s="95">
        <v>1</v>
      </c>
    </row>
    <row r="280" spans="1:54" x14ac:dyDescent="0.2">
      <c r="A280" s="3"/>
      <c r="B280" s="3"/>
      <c r="C280" s="3"/>
      <c r="D280" s="3"/>
      <c r="E280" s="75"/>
      <c r="AQ280" s="3" t="s">
        <v>150</v>
      </c>
      <c r="AR280" s="3" t="s">
        <v>24</v>
      </c>
      <c r="AS280" s="3" t="s">
        <v>21</v>
      </c>
      <c r="AT280" s="3" t="s">
        <v>26</v>
      </c>
      <c r="AU280" s="75" t="s">
        <v>83</v>
      </c>
      <c r="AV280" s="95">
        <v>5</v>
      </c>
      <c r="AW280" s="95">
        <v>0.05</v>
      </c>
      <c r="AX280" s="95">
        <v>0.01</v>
      </c>
      <c r="AY280" s="95">
        <v>0.5</v>
      </c>
      <c r="AZ280" s="95">
        <v>0.05</v>
      </c>
      <c r="BA280" s="95">
        <v>9</v>
      </c>
      <c r="BB280" s="95">
        <v>0.85</v>
      </c>
    </row>
    <row r="281" spans="1:54" x14ac:dyDescent="0.2">
      <c r="A281" s="3"/>
      <c r="B281" s="3"/>
      <c r="C281" s="3"/>
      <c r="D281" s="3"/>
      <c r="E281" s="75"/>
      <c r="AQ281" s="3" t="s">
        <v>150</v>
      </c>
      <c r="AR281" s="3" t="s">
        <v>24</v>
      </c>
      <c r="AS281" s="3" t="s">
        <v>21</v>
      </c>
      <c r="AT281" s="3" t="s">
        <v>26</v>
      </c>
      <c r="AU281" s="75" t="s">
        <v>83</v>
      </c>
      <c r="AV281" s="95">
        <v>5</v>
      </c>
      <c r="AW281" s="95">
        <v>0.18</v>
      </c>
      <c r="AX281" s="95">
        <v>0.01</v>
      </c>
      <c r="AY281" s="95">
        <v>0.5</v>
      </c>
      <c r="AZ281" s="95">
        <v>7.6999999999999999E-2</v>
      </c>
      <c r="BA281" s="95">
        <v>6.8</v>
      </c>
      <c r="BB281" s="95">
        <v>0.95</v>
      </c>
    </row>
    <row r="282" spans="1:54" x14ac:dyDescent="0.2">
      <c r="A282" s="3"/>
      <c r="B282" s="3"/>
      <c r="C282" s="3"/>
      <c r="D282" s="3"/>
      <c r="E282" s="75"/>
      <c r="AQ282" s="3" t="s">
        <v>150</v>
      </c>
      <c r="AR282" s="3" t="s">
        <v>24</v>
      </c>
      <c r="AS282" s="3" t="s">
        <v>21</v>
      </c>
      <c r="AT282" s="3" t="s">
        <v>26</v>
      </c>
      <c r="AU282" s="75" t="s">
        <v>83</v>
      </c>
      <c r="AV282" s="95">
        <v>5</v>
      </c>
      <c r="AW282" s="95">
        <v>0.05</v>
      </c>
      <c r="AX282" s="95">
        <v>0.01</v>
      </c>
      <c r="AY282" s="95">
        <v>0.5</v>
      </c>
      <c r="AZ282" s="95">
        <v>7.5999999999999998E-2</v>
      </c>
      <c r="BA282" s="95">
        <v>16</v>
      </c>
      <c r="BB282" s="95">
        <v>0.73</v>
      </c>
    </row>
    <row r="283" spans="1:54" x14ac:dyDescent="0.2">
      <c r="A283" s="3"/>
      <c r="B283" s="3"/>
      <c r="C283" s="3"/>
      <c r="D283" s="3"/>
      <c r="E283" s="75"/>
      <c r="AQ283" s="3" t="s">
        <v>150</v>
      </c>
      <c r="AR283" s="3" t="s">
        <v>24</v>
      </c>
      <c r="AS283" s="3" t="s">
        <v>21</v>
      </c>
      <c r="AT283" s="3" t="s">
        <v>26</v>
      </c>
      <c r="AU283" s="75" t="s">
        <v>83</v>
      </c>
      <c r="AV283" s="95">
        <v>5</v>
      </c>
      <c r="AW283" s="95">
        <v>0.05</v>
      </c>
      <c r="AX283" s="95">
        <v>0.01</v>
      </c>
      <c r="AY283" s="95">
        <v>0.5</v>
      </c>
      <c r="AZ283" s="95">
        <v>2.5000000000000001E-2</v>
      </c>
      <c r="BA283" s="95">
        <v>4.2</v>
      </c>
      <c r="BB283" s="95">
        <v>0.86</v>
      </c>
    </row>
    <row r="284" spans="1:54" x14ac:dyDescent="0.2">
      <c r="A284" s="3"/>
      <c r="B284" s="3"/>
      <c r="C284" s="3"/>
      <c r="D284" s="3"/>
      <c r="E284" s="75"/>
      <c r="AQ284" s="3" t="s">
        <v>151</v>
      </c>
      <c r="AR284" s="3" t="s">
        <v>29</v>
      </c>
      <c r="AS284" s="3" t="s">
        <v>21</v>
      </c>
      <c r="AT284" s="3" t="s">
        <v>26</v>
      </c>
      <c r="AU284" s="75" t="s">
        <v>83</v>
      </c>
      <c r="AV284" s="95">
        <v>5</v>
      </c>
      <c r="AW284" s="95">
        <v>0.05</v>
      </c>
      <c r="AX284" s="95">
        <v>0.01</v>
      </c>
      <c r="AY284" s="95">
        <v>0.5</v>
      </c>
      <c r="AZ284" s="95">
        <v>2.5000000000000001E-2</v>
      </c>
      <c r="BA284" s="95">
        <v>6.4</v>
      </c>
      <c r="BB284" s="95">
        <v>0.72</v>
      </c>
    </row>
    <row r="285" spans="1:54" x14ac:dyDescent="0.2">
      <c r="A285" s="3"/>
      <c r="B285" s="3"/>
      <c r="C285" s="3"/>
      <c r="D285" s="3"/>
      <c r="E285" s="75"/>
      <c r="AQ285" s="3" t="s">
        <v>151</v>
      </c>
      <c r="AR285" s="3" t="s">
        <v>29</v>
      </c>
      <c r="AS285" s="3" t="s">
        <v>21</v>
      </c>
      <c r="AT285" s="3" t="s">
        <v>26</v>
      </c>
      <c r="AU285" s="75" t="s">
        <v>83</v>
      </c>
      <c r="AV285" s="95">
        <v>5</v>
      </c>
      <c r="AW285" s="95">
        <v>0.05</v>
      </c>
      <c r="AX285" s="95">
        <v>0.01</v>
      </c>
      <c r="AY285" s="95">
        <v>0.5</v>
      </c>
      <c r="AZ285" s="95">
        <v>0.12</v>
      </c>
      <c r="BA285" s="95">
        <v>0.26</v>
      </c>
      <c r="BB285" s="95">
        <v>0.1</v>
      </c>
    </row>
    <row r="286" spans="1:54" x14ac:dyDescent="0.2">
      <c r="A286" s="3"/>
      <c r="B286" s="3"/>
      <c r="C286" s="3"/>
      <c r="D286" s="3"/>
      <c r="E286" s="75"/>
      <c r="AQ286" s="3" t="s">
        <v>151</v>
      </c>
      <c r="AR286" s="3" t="s">
        <v>29</v>
      </c>
      <c r="AS286" s="3" t="s">
        <v>21</v>
      </c>
      <c r="AT286" s="3" t="s">
        <v>26</v>
      </c>
      <c r="AU286" s="75" t="s">
        <v>83</v>
      </c>
      <c r="AV286" s="95">
        <v>12</v>
      </c>
      <c r="AW286" s="95">
        <v>0.11</v>
      </c>
      <c r="AX286" s="95">
        <v>0.11</v>
      </c>
      <c r="AY286" s="95">
        <v>0.85</v>
      </c>
      <c r="AZ286" s="95">
        <v>0.16</v>
      </c>
      <c r="BA286" s="95">
        <v>12</v>
      </c>
      <c r="BB286" s="95">
        <v>1.8</v>
      </c>
    </row>
    <row r="287" spans="1:54" x14ac:dyDescent="0.2">
      <c r="A287" s="3"/>
      <c r="B287" s="3"/>
      <c r="C287" s="3"/>
      <c r="D287" s="3"/>
      <c r="E287" s="75"/>
      <c r="AQ287" s="3" t="s">
        <v>151</v>
      </c>
      <c r="AR287" s="3" t="s">
        <v>29</v>
      </c>
      <c r="AS287" s="3" t="s">
        <v>21</v>
      </c>
      <c r="AT287" s="3" t="s">
        <v>26</v>
      </c>
      <c r="AU287" s="75" t="s">
        <v>83</v>
      </c>
      <c r="AV287" s="95">
        <v>5</v>
      </c>
      <c r="AW287" s="95">
        <v>0.17</v>
      </c>
      <c r="AX287" s="95">
        <v>0.01</v>
      </c>
      <c r="AY287" s="95">
        <v>0.5</v>
      </c>
      <c r="AZ287" s="95">
        <v>7.1999999999999995E-2</v>
      </c>
      <c r="BA287" s="95">
        <v>11</v>
      </c>
      <c r="BB287" s="95">
        <v>0.6</v>
      </c>
    </row>
    <row r="288" spans="1:54" x14ac:dyDescent="0.2">
      <c r="A288" s="3"/>
      <c r="B288" s="3"/>
      <c r="C288" s="3"/>
      <c r="D288" s="3"/>
      <c r="E288" s="75"/>
      <c r="AQ288" s="3" t="s">
        <v>151</v>
      </c>
      <c r="AR288" s="3" t="s">
        <v>29</v>
      </c>
      <c r="AS288" s="3" t="s">
        <v>21</v>
      </c>
      <c r="AT288" s="3" t="s">
        <v>26</v>
      </c>
      <c r="AU288" s="75" t="s">
        <v>83</v>
      </c>
      <c r="AV288" s="95">
        <v>5</v>
      </c>
      <c r="AW288" s="95">
        <v>0.05</v>
      </c>
      <c r="AX288" s="95">
        <v>0.01</v>
      </c>
      <c r="AY288" s="95">
        <v>0.5</v>
      </c>
      <c r="AZ288" s="95">
        <v>8.7999999999999995E-2</v>
      </c>
      <c r="BA288" s="95">
        <v>10</v>
      </c>
      <c r="BB288" s="95">
        <v>0.7</v>
      </c>
    </row>
    <row r="289" spans="1:54" x14ac:dyDescent="0.2">
      <c r="A289" s="3"/>
      <c r="B289" s="3"/>
      <c r="C289" s="3"/>
      <c r="D289" s="3"/>
      <c r="E289" s="75"/>
      <c r="AQ289" s="3" t="s">
        <v>151</v>
      </c>
      <c r="AR289" s="3" t="s">
        <v>29</v>
      </c>
      <c r="AS289" s="3" t="s">
        <v>21</v>
      </c>
      <c r="AT289" s="3" t="s">
        <v>26</v>
      </c>
      <c r="AU289" s="75" t="s">
        <v>83</v>
      </c>
      <c r="AV289" s="95">
        <v>5</v>
      </c>
      <c r="AW289" s="95">
        <v>0.11</v>
      </c>
      <c r="AX289" s="95">
        <v>3.3000000000000002E-2</v>
      </c>
      <c r="AY289" s="95">
        <v>0.5</v>
      </c>
      <c r="AZ289" s="95">
        <v>5.2999999999999999E-2</v>
      </c>
      <c r="BA289" s="95">
        <v>6.8</v>
      </c>
      <c r="BB289" s="95">
        <v>1.1000000000000001</v>
      </c>
    </row>
    <row r="290" spans="1:54" x14ac:dyDescent="0.2">
      <c r="A290" s="3"/>
      <c r="B290" s="3"/>
      <c r="C290" s="3"/>
      <c r="D290" s="3"/>
      <c r="E290" s="75"/>
      <c r="AQ290" s="3" t="s">
        <v>151</v>
      </c>
      <c r="AR290" s="3" t="s">
        <v>29</v>
      </c>
      <c r="AS290" s="3" t="s">
        <v>21</v>
      </c>
      <c r="AT290" s="3" t="s">
        <v>26</v>
      </c>
      <c r="AU290" s="75" t="s">
        <v>83</v>
      </c>
      <c r="AV290" s="95">
        <v>5</v>
      </c>
      <c r="AW290" s="95">
        <v>0.77</v>
      </c>
      <c r="AX290" s="95">
        <v>0.01</v>
      </c>
      <c r="AY290" s="95">
        <v>0.5</v>
      </c>
      <c r="AZ290" s="95">
        <v>5.1999999999999998E-2</v>
      </c>
      <c r="BA290" s="95">
        <v>9</v>
      </c>
      <c r="BB290" s="95">
        <v>0.9</v>
      </c>
    </row>
    <row r="291" spans="1:54" x14ac:dyDescent="0.2">
      <c r="A291" s="3"/>
      <c r="B291" s="3"/>
      <c r="C291" s="3"/>
      <c r="D291" s="3"/>
      <c r="E291" s="75"/>
      <c r="AQ291" s="3" t="s">
        <v>151</v>
      </c>
      <c r="AR291" s="3" t="s">
        <v>29</v>
      </c>
      <c r="AS291" s="3" t="s">
        <v>21</v>
      </c>
      <c r="AT291" s="3" t="s">
        <v>26</v>
      </c>
      <c r="AU291" s="75" t="s">
        <v>83</v>
      </c>
      <c r="AV291" s="95">
        <v>5</v>
      </c>
      <c r="AW291" s="95">
        <v>0.05</v>
      </c>
      <c r="AX291" s="95">
        <v>0.01</v>
      </c>
      <c r="AY291" s="95">
        <v>0.5</v>
      </c>
      <c r="AZ291" s="95">
        <v>5.1999999999999998E-2</v>
      </c>
      <c r="BA291" s="95">
        <v>6.6</v>
      </c>
      <c r="BB291" s="95">
        <v>0.8</v>
      </c>
    </row>
    <row r="292" spans="1:54" x14ac:dyDescent="0.2">
      <c r="A292" s="3"/>
      <c r="B292" s="3"/>
      <c r="C292" s="3"/>
      <c r="D292" s="3"/>
      <c r="E292" s="75"/>
      <c r="AQ292" s="3" t="s">
        <v>151</v>
      </c>
      <c r="AR292" s="3" t="s">
        <v>29</v>
      </c>
      <c r="AS292" s="3" t="s">
        <v>21</v>
      </c>
      <c r="AT292" s="3" t="s">
        <v>26</v>
      </c>
      <c r="AU292" s="75" t="s">
        <v>83</v>
      </c>
      <c r="AV292" s="95">
        <v>5</v>
      </c>
      <c r="AW292" s="95">
        <v>0.05</v>
      </c>
      <c r="AX292" s="95">
        <v>0.01</v>
      </c>
      <c r="AY292" s="95">
        <v>0.5</v>
      </c>
      <c r="AZ292" s="95">
        <v>4.2999999999999997E-2</v>
      </c>
      <c r="BA292" s="95">
        <v>6.4</v>
      </c>
      <c r="BB292" s="95">
        <v>0.66</v>
      </c>
    </row>
    <row r="293" spans="1:54" x14ac:dyDescent="0.2">
      <c r="A293" s="3"/>
      <c r="B293" s="3"/>
      <c r="C293" s="3"/>
      <c r="D293" s="3"/>
      <c r="E293" s="75"/>
      <c r="AQ293" s="3" t="s">
        <v>151</v>
      </c>
      <c r="AR293" s="3" t="s">
        <v>29</v>
      </c>
      <c r="AS293" s="3" t="s">
        <v>21</v>
      </c>
      <c r="AT293" s="3" t="s">
        <v>26</v>
      </c>
      <c r="AU293" s="75" t="s">
        <v>83</v>
      </c>
      <c r="AV293" s="95">
        <v>5</v>
      </c>
      <c r="AW293" s="95">
        <v>0.05</v>
      </c>
      <c r="AX293" s="95">
        <v>4.1000000000000002E-2</v>
      </c>
      <c r="AY293" s="95">
        <v>0.5</v>
      </c>
      <c r="AZ293" s="95">
        <v>7.6999999999999999E-2</v>
      </c>
      <c r="BA293" s="95">
        <v>8.1</v>
      </c>
      <c r="BB293" s="95">
        <v>0.9</v>
      </c>
    </row>
    <row r="294" spans="1:54" x14ac:dyDescent="0.2">
      <c r="A294" s="3"/>
      <c r="B294" s="3"/>
      <c r="C294" s="3"/>
      <c r="D294" s="3"/>
      <c r="E294" s="75"/>
      <c r="AQ294" s="3" t="s">
        <v>152</v>
      </c>
      <c r="AR294" s="3" t="s">
        <v>16</v>
      </c>
      <c r="AS294" s="3" t="s">
        <v>21</v>
      </c>
      <c r="AT294" s="3" t="s">
        <v>26</v>
      </c>
      <c r="AU294" s="75" t="s">
        <v>83</v>
      </c>
      <c r="AV294" s="95">
        <v>5</v>
      </c>
      <c r="AW294" s="95">
        <v>0.05</v>
      </c>
      <c r="AX294" s="95">
        <v>0.01</v>
      </c>
      <c r="AY294" s="95">
        <v>0.5</v>
      </c>
      <c r="AZ294" s="95">
        <v>7.1999999999999995E-2</v>
      </c>
      <c r="BA294" s="95">
        <v>2.6</v>
      </c>
      <c r="BB294" s="95">
        <v>1.1000000000000001</v>
      </c>
    </row>
    <row r="295" spans="1:54" x14ac:dyDescent="0.2">
      <c r="A295" s="3"/>
      <c r="B295" s="3"/>
      <c r="C295" s="3"/>
      <c r="D295" s="3"/>
      <c r="E295" s="75"/>
      <c r="AQ295" s="3" t="s">
        <v>152</v>
      </c>
      <c r="AR295" s="3" t="s">
        <v>16</v>
      </c>
      <c r="AS295" s="3" t="s">
        <v>21</v>
      </c>
      <c r="AT295" s="3" t="s">
        <v>26</v>
      </c>
      <c r="AU295" s="75" t="s">
        <v>83</v>
      </c>
      <c r="AV295" s="95">
        <v>5</v>
      </c>
      <c r="AW295" s="95">
        <v>0.05</v>
      </c>
      <c r="AX295" s="95">
        <v>0.01</v>
      </c>
      <c r="AY295" s="95">
        <v>0.5</v>
      </c>
      <c r="AZ295" s="95">
        <v>5.5E-2</v>
      </c>
      <c r="BA295" s="95">
        <v>3.9</v>
      </c>
      <c r="BB295" s="95">
        <v>0.96</v>
      </c>
    </row>
    <row r="296" spans="1:54" x14ac:dyDescent="0.2">
      <c r="A296" s="3"/>
      <c r="B296" s="3"/>
      <c r="C296" s="3"/>
      <c r="D296" s="3"/>
      <c r="E296" s="75"/>
      <c r="AQ296" s="3" t="s">
        <v>152</v>
      </c>
      <c r="AR296" s="3" t="s">
        <v>16</v>
      </c>
      <c r="AS296" s="3" t="s">
        <v>21</v>
      </c>
      <c r="AT296" s="3" t="s">
        <v>26</v>
      </c>
      <c r="AU296" s="75" t="s">
        <v>83</v>
      </c>
      <c r="AV296" s="95">
        <v>5</v>
      </c>
      <c r="AW296" s="95">
        <v>0.05</v>
      </c>
      <c r="AX296" s="95">
        <v>0.01</v>
      </c>
      <c r="AY296" s="95">
        <v>0.5</v>
      </c>
      <c r="AZ296" s="95">
        <v>2.5000000000000001E-2</v>
      </c>
      <c r="BA296" s="95">
        <v>3.1</v>
      </c>
      <c r="BB296" s="95">
        <v>1.1000000000000001</v>
      </c>
    </row>
    <row r="297" spans="1:54" x14ac:dyDescent="0.2">
      <c r="A297" s="3"/>
      <c r="B297" s="3"/>
      <c r="C297" s="3"/>
      <c r="D297" s="3"/>
      <c r="E297" s="75"/>
      <c r="AQ297" s="3" t="s">
        <v>152</v>
      </c>
      <c r="AR297" s="3" t="s">
        <v>16</v>
      </c>
      <c r="AS297" s="3" t="s">
        <v>21</v>
      </c>
      <c r="AT297" s="3" t="s">
        <v>26</v>
      </c>
      <c r="AU297" s="75" t="s">
        <v>83</v>
      </c>
      <c r="AV297" s="95">
        <v>5</v>
      </c>
      <c r="AW297" s="95">
        <v>0.05</v>
      </c>
      <c r="AX297" s="95">
        <v>0.01</v>
      </c>
      <c r="AY297" s="95">
        <v>0.5</v>
      </c>
      <c r="AZ297" s="95">
        <v>2.5000000000000001E-2</v>
      </c>
      <c r="BA297" s="95">
        <v>2.2000000000000002</v>
      </c>
      <c r="BB297" s="95">
        <v>2.2000000000000002</v>
      </c>
    </row>
    <row r="298" spans="1:54" x14ac:dyDescent="0.2">
      <c r="A298" s="3"/>
      <c r="B298" s="3"/>
      <c r="C298" s="3"/>
      <c r="D298" s="3"/>
      <c r="E298" s="75"/>
      <c r="AQ298" s="3" t="s">
        <v>152</v>
      </c>
      <c r="AR298" s="3" t="s">
        <v>16</v>
      </c>
      <c r="AS298" s="3" t="s">
        <v>21</v>
      </c>
      <c r="AT298" s="3" t="s">
        <v>26</v>
      </c>
      <c r="AU298" s="75" t="s">
        <v>83</v>
      </c>
      <c r="AV298" s="95">
        <v>5</v>
      </c>
      <c r="AW298" s="95">
        <v>0.05</v>
      </c>
      <c r="AX298" s="95">
        <v>0.01</v>
      </c>
      <c r="AY298" s="95">
        <v>0.5</v>
      </c>
      <c r="AZ298" s="95">
        <v>2.5000000000000001E-2</v>
      </c>
      <c r="BA298" s="95">
        <v>4.3</v>
      </c>
      <c r="BB298" s="95">
        <v>1.1000000000000001</v>
      </c>
    </row>
    <row r="299" spans="1:54" x14ac:dyDescent="0.2">
      <c r="A299" s="3"/>
      <c r="B299" s="3"/>
      <c r="C299" s="3"/>
      <c r="D299" s="3"/>
      <c r="E299" s="75"/>
      <c r="AQ299" s="3" t="s">
        <v>152</v>
      </c>
      <c r="AR299" s="3" t="s">
        <v>16</v>
      </c>
      <c r="AS299" s="3" t="s">
        <v>21</v>
      </c>
      <c r="AT299" s="3" t="s">
        <v>26</v>
      </c>
      <c r="AU299" s="75" t="s">
        <v>83</v>
      </c>
      <c r="AV299" s="95">
        <v>5</v>
      </c>
      <c r="AW299" s="95">
        <v>0.05</v>
      </c>
      <c r="AX299" s="95">
        <v>0.01</v>
      </c>
      <c r="AY299" s="95">
        <v>0.5</v>
      </c>
      <c r="AZ299" s="95">
        <v>9.7000000000000003E-2</v>
      </c>
      <c r="BA299" s="95">
        <v>0.16</v>
      </c>
      <c r="BB299" s="95">
        <v>1.2</v>
      </c>
    </row>
    <row r="300" spans="1:54" x14ac:dyDescent="0.2">
      <c r="A300" s="3"/>
      <c r="B300" s="3"/>
      <c r="C300" s="3"/>
      <c r="D300" s="3"/>
      <c r="E300" s="75"/>
      <c r="AQ300" s="3" t="s">
        <v>152</v>
      </c>
      <c r="AR300" s="3" t="s">
        <v>16</v>
      </c>
      <c r="AS300" s="3" t="s">
        <v>21</v>
      </c>
      <c r="AT300" s="3" t="s">
        <v>26</v>
      </c>
      <c r="AU300" s="75" t="s">
        <v>83</v>
      </c>
      <c r="AV300" s="95">
        <v>5</v>
      </c>
      <c r="AW300" s="95">
        <v>0.05</v>
      </c>
      <c r="AX300" s="95">
        <v>0.01</v>
      </c>
      <c r="AY300" s="95">
        <v>0.5</v>
      </c>
      <c r="AZ300" s="95">
        <v>7.1999999999999995E-2</v>
      </c>
      <c r="BA300" s="95">
        <v>3.1</v>
      </c>
      <c r="BB300" s="95">
        <v>1.3</v>
      </c>
    </row>
    <row r="301" spans="1:54" x14ac:dyDescent="0.2">
      <c r="A301" s="3"/>
      <c r="B301" s="3"/>
      <c r="C301" s="3"/>
      <c r="D301" s="3"/>
      <c r="E301" s="75"/>
      <c r="AQ301" s="3" t="s">
        <v>152</v>
      </c>
      <c r="AR301" s="3" t="s">
        <v>16</v>
      </c>
      <c r="AS301" s="3" t="s">
        <v>21</v>
      </c>
      <c r="AT301" s="3" t="s">
        <v>26</v>
      </c>
      <c r="AU301" s="75" t="s">
        <v>83</v>
      </c>
      <c r="AV301" s="95">
        <v>5</v>
      </c>
      <c r="AW301" s="95">
        <v>0.05</v>
      </c>
      <c r="AX301" s="95">
        <v>0.01</v>
      </c>
      <c r="AY301" s="95">
        <v>0.5</v>
      </c>
      <c r="AZ301" s="95">
        <v>4.5999999999999999E-2</v>
      </c>
      <c r="BA301" s="95">
        <v>3.9</v>
      </c>
      <c r="BB301" s="95">
        <v>1.3</v>
      </c>
    </row>
    <row r="302" spans="1:54" x14ac:dyDescent="0.2">
      <c r="A302" s="3"/>
      <c r="B302" s="3"/>
      <c r="C302" s="3"/>
      <c r="D302" s="3"/>
      <c r="E302" s="75"/>
      <c r="AQ302" s="3" t="s">
        <v>152</v>
      </c>
      <c r="AR302" s="3" t="s">
        <v>16</v>
      </c>
      <c r="AS302" s="3" t="s">
        <v>21</v>
      </c>
      <c r="AT302" s="3" t="s">
        <v>26</v>
      </c>
      <c r="AU302" s="75" t="s">
        <v>83</v>
      </c>
      <c r="AV302" s="95">
        <v>5</v>
      </c>
      <c r="AW302" s="95">
        <v>0.05</v>
      </c>
      <c r="AX302" s="95">
        <v>0.01</v>
      </c>
      <c r="AY302" s="95">
        <v>0.5</v>
      </c>
      <c r="AZ302" s="95">
        <v>2.5000000000000001E-2</v>
      </c>
      <c r="BA302" s="95">
        <v>3.4</v>
      </c>
      <c r="BB302" s="95">
        <v>1.5</v>
      </c>
    </row>
    <row r="303" spans="1:54" x14ac:dyDescent="0.2">
      <c r="A303" s="3"/>
      <c r="B303" s="3"/>
      <c r="C303" s="3"/>
      <c r="D303" s="3"/>
      <c r="E303" s="75"/>
      <c r="AQ303" s="3" t="s">
        <v>152</v>
      </c>
      <c r="AR303" s="3" t="s">
        <v>16</v>
      </c>
      <c r="AS303" s="3" t="s">
        <v>21</v>
      </c>
      <c r="AT303" s="3" t="s">
        <v>26</v>
      </c>
      <c r="AU303" s="75" t="s">
        <v>83</v>
      </c>
      <c r="AV303" s="95">
        <v>5</v>
      </c>
      <c r="AW303" s="95">
        <v>0.05</v>
      </c>
      <c r="AX303" s="95">
        <v>2.5000000000000001E-2</v>
      </c>
      <c r="AY303" s="95">
        <v>0.5</v>
      </c>
      <c r="AZ303" s="95">
        <v>0.23</v>
      </c>
      <c r="BA303" s="95">
        <v>6.8</v>
      </c>
      <c r="BB303" s="95">
        <v>1.1000000000000001</v>
      </c>
    </row>
    <row r="304" spans="1:54" x14ac:dyDescent="0.2">
      <c r="A304" s="3"/>
      <c r="B304" s="3"/>
      <c r="C304" s="3"/>
      <c r="D304" s="3"/>
      <c r="E304" s="75"/>
      <c r="AQ304" s="3" t="s">
        <v>154</v>
      </c>
      <c r="AR304" s="3" t="s">
        <v>17</v>
      </c>
      <c r="AS304" s="3" t="s">
        <v>21</v>
      </c>
      <c r="AT304" s="3" t="s">
        <v>26</v>
      </c>
      <c r="AU304" s="75" t="s">
        <v>83</v>
      </c>
      <c r="AV304" s="95">
        <v>5</v>
      </c>
      <c r="AW304" s="95">
        <v>0.05</v>
      </c>
      <c r="AX304" s="95">
        <v>3.5000000000000003E-2</v>
      </c>
      <c r="AY304" s="95">
        <v>0.5</v>
      </c>
      <c r="AZ304" s="95">
        <v>5.0999999999999997E-2</v>
      </c>
      <c r="BA304" s="95">
        <v>3</v>
      </c>
      <c r="BB304" s="95">
        <v>1.7</v>
      </c>
    </row>
    <row r="305" spans="1:54" x14ac:dyDescent="0.2">
      <c r="A305" s="3"/>
      <c r="B305" s="3"/>
      <c r="C305" s="3"/>
      <c r="D305" s="3"/>
      <c r="E305" s="75"/>
      <c r="AQ305" s="3" t="s">
        <v>154</v>
      </c>
      <c r="AR305" s="3" t="s">
        <v>17</v>
      </c>
      <c r="AS305" s="3" t="s">
        <v>21</v>
      </c>
      <c r="AT305" s="3" t="s">
        <v>26</v>
      </c>
      <c r="AU305" s="75" t="s">
        <v>83</v>
      </c>
      <c r="AV305" s="95">
        <v>5</v>
      </c>
      <c r="AW305" s="95">
        <v>0.05</v>
      </c>
      <c r="AX305" s="95">
        <v>0.01</v>
      </c>
      <c r="AY305" s="95">
        <v>0.5</v>
      </c>
      <c r="AZ305" s="95">
        <v>2.5000000000000001E-2</v>
      </c>
      <c r="BA305" s="95">
        <v>0.1</v>
      </c>
      <c r="BB305" s="95">
        <v>1.3</v>
      </c>
    </row>
    <row r="306" spans="1:54" x14ac:dyDescent="0.2">
      <c r="A306" s="3"/>
      <c r="B306" s="3"/>
      <c r="C306" s="3"/>
      <c r="D306" s="3"/>
      <c r="E306" s="75"/>
      <c r="AQ306" s="3" t="s">
        <v>154</v>
      </c>
      <c r="AR306" s="3" t="s">
        <v>17</v>
      </c>
      <c r="AS306" s="3" t="s">
        <v>21</v>
      </c>
      <c r="AT306" s="3" t="s">
        <v>26</v>
      </c>
      <c r="AU306" s="75" t="s">
        <v>83</v>
      </c>
      <c r="AV306" s="95">
        <v>5</v>
      </c>
      <c r="AW306" s="95">
        <v>0.05</v>
      </c>
      <c r="AX306" s="95">
        <v>2.8000000000000001E-2</v>
      </c>
      <c r="AY306" s="95">
        <v>0.5</v>
      </c>
      <c r="AZ306" s="95">
        <v>2.5000000000000001E-2</v>
      </c>
      <c r="BA306" s="95">
        <v>3.3</v>
      </c>
      <c r="BB306" s="95">
        <v>1.4</v>
      </c>
    </row>
    <row r="307" spans="1:54" x14ac:dyDescent="0.2">
      <c r="A307" s="3"/>
      <c r="B307" s="3"/>
      <c r="C307" s="3"/>
      <c r="D307" s="3"/>
      <c r="E307" s="75"/>
      <c r="AQ307" s="3" t="s">
        <v>154</v>
      </c>
      <c r="AR307" s="3" t="s">
        <v>17</v>
      </c>
      <c r="AS307" s="3" t="s">
        <v>21</v>
      </c>
      <c r="AT307" s="3" t="s">
        <v>26</v>
      </c>
      <c r="AU307" s="75" t="s">
        <v>83</v>
      </c>
      <c r="AV307" s="95">
        <v>5</v>
      </c>
      <c r="AW307" s="95">
        <v>0.05</v>
      </c>
      <c r="AX307" s="95">
        <v>0.01</v>
      </c>
      <c r="AY307" s="95">
        <v>0.5</v>
      </c>
      <c r="AZ307" s="95">
        <v>2.5000000000000001E-2</v>
      </c>
      <c r="BA307" s="95">
        <v>2.7</v>
      </c>
      <c r="BB307" s="95">
        <v>2.4</v>
      </c>
    </row>
    <row r="308" spans="1:54" x14ac:dyDescent="0.2">
      <c r="A308" s="3"/>
      <c r="B308" s="3"/>
      <c r="C308" s="3"/>
      <c r="D308" s="3"/>
      <c r="E308" s="75"/>
      <c r="AQ308" s="3" t="s">
        <v>154</v>
      </c>
      <c r="AR308" s="3" t="s">
        <v>17</v>
      </c>
      <c r="AS308" s="3" t="s">
        <v>21</v>
      </c>
      <c r="AT308" s="3" t="s">
        <v>26</v>
      </c>
      <c r="AU308" s="75" t="s">
        <v>83</v>
      </c>
      <c r="AV308" s="95">
        <v>5</v>
      </c>
      <c r="AW308" s="95">
        <v>0.05</v>
      </c>
      <c r="AX308" s="95">
        <v>0.01</v>
      </c>
      <c r="AY308" s="95">
        <v>0.5</v>
      </c>
      <c r="AZ308" s="95">
        <v>2.5000000000000001E-2</v>
      </c>
      <c r="BA308" s="95">
        <v>3.3</v>
      </c>
      <c r="BB308" s="95">
        <v>1</v>
      </c>
    </row>
    <row r="309" spans="1:54" x14ac:dyDescent="0.2">
      <c r="A309" s="3"/>
      <c r="B309" s="3"/>
      <c r="C309" s="3"/>
      <c r="D309" s="3"/>
      <c r="E309" s="75"/>
      <c r="AQ309" s="3" t="s">
        <v>154</v>
      </c>
      <c r="AR309" s="3" t="s">
        <v>17</v>
      </c>
      <c r="AS309" s="3" t="s">
        <v>21</v>
      </c>
      <c r="AT309" s="3" t="s">
        <v>26</v>
      </c>
      <c r="AU309" s="75" t="s">
        <v>83</v>
      </c>
      <c r="AV309" s="95">
        <v>5</v>
      </c>
      <c r="AW309" s="95">
        <v>0.05</v>
      </c>
      <c r="AX309" s="95">
        <v>2.9000000000000001E-2</v>
      </c>
      <c r="AY309" s="95">
        <v>0.5</v>
      </c>
      <c r="AZ309" s="95">
        <v>2.5000000000000001E-2</v>
      </c>
      <c r="BA309" s="95">
        <v>3.8</v>
      </c>
      <c r="BB309" s="95">
        <v>1.5</v>
      </c>
    </row>
    <row r="310" spans="1:54" x14ac:dyDescent="0.2">
      <c r="A310" s="3"/>
      <c r="B310" s="3"/>
      <c r="C310" s="3"/>
      <c r="D310" s="3"/>
      <c r="E310" s="75"/>
      <c r="AQ310" s="3" t="s">
        <v>154</v>
      </c>
      <c r="AR310" s="3" t="s">
        <v>17</v>
      </c>
      <c r="AS310" s="3" t="s">
        <v>21</v>
      </c>
      <c r="AT310" s="3" t="s">
        <v>26</v>
      </c>
      <c r="AU310" s="75" t="s">
        <v>83</v>
      </c>
      <c r="AV310" s="95">
        <v>5</v>
      </c>
      <c r="AW310" s="95">
        <v>0.05</v>
      </c>
      <c r="AX310" s="95">
        <v>0.01</v>
      </c>
      <c r="AY310" s="95">
        <v>0.5</v>
      </c>
      <c r="AZ310" s="95">
        <v>2.5000000000000001E-2</v>
      </c>
      <c r="BA310" s="95">
        <v>2.5</v>
      </c>
      <c r="BB310" s="95">
        <v>1.8</v>
      </c>
    </row>
    <row r="311" spans="1:54" x14ac:dyDescent="0.2">
      <c r="A311" s="3"/>
      <c r="B311" s="3"/>
      <c r="C311" s="3"/>
      <c r="D311" s="3"/>
      <c r="E311" s="75"/>
      <c r="AQ311" s="3" t="s">
        <v>154</v>
      </c>
      <c r="AR311" s="3" t="s">
        <v>17</v>
      </c>
      <c r="AS311" s="3" t="s">
        <v>21</v>
      </c>
      <c r="AT311" s="3" t="s">
        <v>26</v>
      </c>
      <c r="AU311" s="75" t="s">
        <v>83</v>
      </c>
      <c r="AV311" s="95">
        <v>5</v>
      </c>
      <c r="AW311" s="95">
        <v>0.12</v>
      </c>
      <c r="AX311" s="95">
        <v>0.01</v>
      </c>
      <c r="AY311" s="95">
        <v>0.5</v>
      </c>
      <c r="AZ311" s="95">
        <v>2.5000000000000001E-2</v>
      </c>
      <c r="BA311" s="95">
        <v>2.2000000000000002</v>
      </c>
      <c r="BB311" s="95">
        <v>0.98</v>
      </c>
    </row>
    <row r="312" spans="1:54" x14ac:dyDescent="0.2">
      <c r="A312" s="3"/>
      <c r="B312" s="3"/>
      <c r="C312" s="3"/>
      <c r="D312" s="3"/>
      <c r="E312" s="75"/>
      <c r="AQ312" s="3" t="s">
        <v>154</v>
      </c>
      <c r="AR312" s="3" t="s">
        <v>17</v>
      </c>
      <c r="AS312" s="3" t="s">
        <v>21</v>
      </c>
      <c r="AT312" s="3" t="s">
        <v>26</v>
      </c>
      <c r="AU312" s="75" t="s">
        <v>83</v>
      </c>
      <c r="AV312" s="95">
        <v>5</v>
      </c>
      <c r="AW312" s="95">
        <v>0.05</v>
      </c>
      <c r="AX312" s="95">
        <v>0.01</v>
      </c>
      <c r="AY312" s="95">
        <v>0.5</v>
      </c>
      <c r="AZ312" s="95">
        <v>2.5000000000000001E-2</v>
      </c>
      <c r="BA312" s="95">
        <v>2.5</v>
      </c>
      <c r="BB312" s="95">
        <v>1.4</v>
      </c>
    </row>
    <row r="313" spans="1:54" x14ac:dyDescent="0.2">
      <c r="A313" s="3"/>
      <c r="B313" s="3"/>
      <c r="C313" s="3"/>
      <c r="D313" s="3"/>
      <c r="E313" s="75"/>
      <c r="AQ313" s="3" t="s">
        <v>154</v>
      </c>
      <c r="AR313" s="3" t="s">
        <v>17</v>
      </c>
      <c r="AS313" s="3" t="s">
        <v>21</v>
      </c>
      <c r="AT313" s="3" t="s">
        <v>26</v>
      </c>
      <c r="AU313" s="75" t="s">
        <v>83</v>
      </c>
      <c r="AV313" s="95">
        <v>5</v>
      </c>
      <c r="AW313" s="95">
        <v>0.05</v>
      </c>
      <c r="AX313" s="95">
        <v>0.01</v>
      </c>
      <c r="AY313" s="95">
        <v>0.5</v>
      </c>
      <c r="AZ313" s="95">
        <v>2.5000000000000001E-2</v>
      </c>
      <c r="BA313" s="95">
        <v>4</v>
      </c>
      <c r="BB313" s="95">
        <v>2</v>
      </c>
    </row>
    <row r="314" spans="1:54" x14ac:dyDescent="0.2">
      <c r="A314" s="3"/>
      <c r="B314" s="3"/>
      <c r="C314" s="3"/>
      <c r="D314" s="3"/>
      <c r="E314" s="75"/>
      <c r="AQ314" s="3" t="s">
        <v>150</v>
      </c>
      <c r="AR314" s="3" t="s">
        <v>24</v>
      </c>
      <c r="AS314" s="3" t="s">
        <v>21</v>
      </c>
      <c r="AT314" s="3" t="s">
        <v>38</v>
      </c>
      <c r="AU314" s="75" t="s">
        <v>84</v>
      </c>
      <c r="AV314" s="95">
        <v>5</v>
      </c>
      <c r="AW314" s="95">
        <v>0.05</v>
      </c>
      <c r="AX314" s="95">
        <v>0.01</v>
      </c>
      <c r="AY314" s="95">
        <v>0.5</v>
      </c>
      <c r="AZ314" s="95">
        <v>2.5000000000000001E-2</v>
      </c>
      <c r="BA314" s="95">
        <v>4.7</v>
      </c>
      <c r="BB314" s="95">
        <v>1.5</v>
      </c>
    </row>
    <row r="315" spans="1:54" x14ac:dyDescent="0.2">
      <c r="A315" s="3"/>
      <c r="B315" s="3"/>
      <c r="C315" s="3"/>
      <c r="D315" s="3"/>
      <c r="E315" s="75"/>
      <c r="AQ315" s="3" t="s">
        <v>150</v>
      </c>
      <c r="AR315" s="3" t="s">
        <v>24</v>
      </c>
      <c r="AS315" s="3" t="s">
        <v>21</v>
      </c>
      <c r="AT315" s="3" t="s">
        <v>38</v>
      </c>
      <c r="AU315" s="75" t="s">
        <v>84</v>
      </c>
      <c r="AV315" s="95">
        <v>5</v>
      </c>
      <c r="AW315" s="95">
        <v>0.12</v>
      </c>
      <c r="AX315" s="95">
        <v>0.01</v>
      </c>
      <c r="AY315" s="95">
        <v>0.5</v>
      </c>
      <c r="AZ315" s="95">
        <v>2.5000000000000001E-2</v>
      </c>
      <c r="BA315" s="95">
        <v>4</v>
      </c>
      <c r="BB315" s="95">
        <v>1.1000000000000001</v>
      </c>
    </row>
    <row r="316" spans="1:54" x14ac:dyDescent="0.2">
      <c r="A316" s="3"/>
      <c r="B316" s="3"/>
      <c r="C316" s="3"/>
      <c r="D316" s="3"/>
      <c r="E316" s="75"/>
      <c r="AQ316" s="3" t="s">
        <v>150</v>
      </c>
      <c r="AR316" s="3" t="s">
        <v>24</v>
      </c>
      <c r="AS316" s="3" t="s">
        <v>21</v>
      </c>
      <c r="AT316" s="3" t="s">
        <v>38</v>
      </c>
      <c r="AU316" s="75" t="s">
        <v>84</v>
      </c>
      <c r="AV316" s="95">
        <v>21</v>
      </c>
      <c r="AW316" s="95">
        <v>0.05</v>
      </c>
      <c r="AX316" s="95">
        <v>0.01</v>
      </c>
      <c r="AY316" s="95">
        <v>0.5</v>
      </c>
      <c r="AZ316" s="95">
        <v>0.19</v>
      </c>
      <c r="BA316" s="95">
        <v>5.8</v>
      </c>
      <c r="BB316" s="95">
        <v>1.2</v>
      </c>
    </row>
    <row r="317" spans="1:54" x14ac:dyDescent="0.2">
      <c r="A317" s="3"/>
      <c r="B317" s="3"/>
      <c r="C317" s="3"/>
      <c r="D317" s="3"/>
      <c r="E317" s="75"/>
      <c r="AQ317" s="3" t="s">
        <v>150</v>
      </c>
      <c r="AR317" s="3" t="s">
        <v>24</v>
      </c>
      <c r="AS317" s="3" t="s">
        <v>21</v>
      </c>
      <c r="AT317" s="3" t="s">
        <v>38</v>
      </c>
      <c r="AU317" s="75" t="s">
        <v>84</v>
      </c>
      <c r="AV317" s="95">
        <v>5</v>
      </c>
      <c r="AW317" s="95">
        <v>0.05</v>
      </c>
      <c r="AX317" s="95">
        <v>0.01</v>
      </c>
      <c r="AY317" s="95">
        <v>0.5</v>
      </c>
      <c r="AZ317" s="95">
        <v>2.5000000000000001E-2</v>
      </c>
      <c r="BA317" s="95">
        <v>5.0999999999999996</v>
      </c>
      <c r="BB317" s="95">
        <v>0.1</v>
      </c>
    </row>
    <row r="318" spans="1:54" x14ac:dyDescent="0.2">
      <c r="A318" s="3"/>
      <c r="B318" s="3"/>
      <c r="C318" s="3"/>
      <c r="D318" s="3"/>
      <c r="E318" s="75"/>
      <c r="AQ318" s="3" t="s">
        <v>150</v>
      </c>
      <c r="AR318" s="3" t="s">
        <v>24</v>
      </c>
      <c r="AS318" s="3" t="s">
        <v>21</v>
      </c>
      <c r="AT318" s="3" t="s">
        <v>38</v>
      </c>
      <c r="AU318" s="75" t="s">
        <v>84</v>
      </c>
      <c r="AV318" s="95">
        <v>5</v>
      </c>
      <c r="AW318" s="95">
        <v>0.05</v>
      </c>
      <c r="AX318" s="95">
        <v>0.01</v>
      </c>
      <c r="AY318" s="95">
        <v>0.5</v>
      </c>
      <c r="AZ318" s="95">
        <v>2.5000000000000001E-2</v>
      </c>
      <c r="BA318" s="95">
        <v>5.5</v>
      </c>
      <c r="BB318" s="95">
        <v>0.1</v>
      </c>
    </row>
    <row r="319" spans="1:54" x14ac:dyDescent="0.2">
      <c r="A319" s="3"/>
      <c r="B319" s="3"/>
      <c r="C319" s="3"/>
      <c r="D319" s="3"/>
      <c r="E319" s="75"/>
      <c r="AQ319" s="3" t="s">
        <v>150</v>
      </c>
      <c r="AR319" s="3" t="s">
        <v>24</v>
      </c>
      <c r="AS319" s="3" t="s">
        <v>21</v>
      </c>
      <c r="AT319" s="3" t="s">
        <v>38</v>
      </c>
      <c r="AU319" s="75" t="s">
        <v>84</v>
      </c>
      <c r="AV319" s="95">
        <v>5</v>
      </c>
      <c r="AW319" s="95">
        <v>0.05</v>
      </c>
      <c r="AX319" s="95">
        <v>0.01</v>
      </c>
      <c r="AY319" s="95">
        <v>0.5</v>
      </c>
      <c r="AZ319" s="95">
        <v>2.5000000000000001E-2</v>
      </c>
      <c r="BA319" s="95">
        <v>4.4000000000000004</v>
      </c>
      <c r="BB319" s="95">
        <v>1.4</v>
      </c>
    </row>
    <row r="320" spans="1:54" x14ac:dyDescent="0.2">
      <c r="A320" s="3"/>
      <c r="B320" s="3"/>
      <c r="C320" s="3"/>
      <c r="D320" s="3"/>
      <c r="E320" s="75"/>
      <c r="AQ320" s="3" t="s">
        <v>150</v>
      </c>
      <c r="AR320" s="3" t="s">
        <v>24</v>
      </c>
      <c r="AS320" s="3" t="s">
        <v>21</v>
      </c>
      <c r="AT320" s="3" t="s">
        <v>38</v>
      </c>
      <c r="AU320" s="75" t="s">
        <v>84</v>
      </c>
      <c r="AV320" s="95">
        <v>5</v>
      </c>
      <c r="AW320" s="95">
        <v>0.05</v>
      </c>
      <c r="AX320" s="95">
        <v>0.01</v>
      </c>
      <c r="AY320" s="95">
        <v>0.5</v>
      </c>
      <c r="AZ320" s="95">
        <v>2.5000000000000001E-2</v>
      </c>
      <c r="BA320" s="95">
        <v>6.4</v>
      </c>
      <c r="BB320" s="95">
        <v>1.3</v>
      </c>
    </row>
    <row r="321" spans="1:54" x14ac:dyDescent="0.2">
      <c r="A321" s="3"/>
      <c r="B321" s="3"/>
      <c r="C321" s="3"/>
      <c r="D321" s="3"/>
      <c r="E321" s="75"/>
      <c r="AQ321" s="3" t="s">
        <v>150</v>
      </c>
      <c r="AR321" s="3" t="s">
        <v>24</v>
      </c>
      <c r="AS321" s="3" t="s">
        <v>21</v>
      </c>
      <c r="AT321" s="3" t="s">
        <v>38</v>
      </c>
      <c r="AU321" s="75" t="s">
        <v>84</v>
      </c>
      <c r="AV321" s="95">
        <v>5</v>
      </c>
      <c r="AW321" s="95">
        <v>0.05</v>
      </c>
      <c r="AX321" s="95">
        <v>0.01</v>
      </c>
      <c r="AY321" s="95">
        <v>0.5</v>
      </c>
      <c r="AZ321" s="95">
        <v>2.5000000000000001E-2</v>
      </c>
      <c r="BA321" s="95">
        <v>5.8</v>
      </c>
      <c r="BB321" s="95">
        <v>0.88</v>
      </c>
    </row>
    <row r="322" spans="1:54" x14ac:dyDescent="0.2">
      <c r="A322" s="3"/>
      <c r="B322" s="3"/>
      <c r="C322" s="3"/>
      <c r="D322" s="3"/>
      <c r="E322" s="75"/>
      <c r="AQ322" s="3" t="s">
        <v>150</v>
      </c>
      <c r="AR322" s="3" t="s">
        <v>24</v>
      </c>
      <c r="AS322" s="3" t="s">
        <v>21</v>
      </c>
      <c r="AT322" s="3" t="s">
        <v>38</v>
      </c>
      <c r="AU322" s="75" t="s">
        <v>84</v>
      </c>
      <c r="AV322" s="95">
        <v>5</v>
      </c>
      <c r="AW322" s="95">
        <v>0.05</v>
      </c>
      <c r="AX322" s="95">
        <v>0.01</v>
      </c>
      <c r="AY322" s="95">
        <v>0.5</v>
      </c>
      <c r="AZ322" s="95">
        <v>2.5000000000000001E-2</v>
      </c>
      <c r="BA322" s="95">
        <v>6.4</v>
      </c>
      <c r="BB322" s="95">
        <v>0.1</v>
      </c>
    </row>
    <row r="323" spans="1:54" x14ac:dyDescent="0.2">
      <c r="A323" s="3"/>
      <c r="B323" s="3"/>
      <c r="C323" s="3"/>
      <c r="D323" s="3"/>
      <c r="E323" s="75"/>
      <c r="AQ323" s="3" t="s">
        <v>150</v>
      </c>
      <c r="AR323" s="3" t="s">
        <v>24</v>
      </c>
      <c r="AS323" s="3" t="s">
        <v>21</v>
      </c>
      <c r="AT323" s="3" t="s">
        <v>38</v>
      </c>
      <c r="AU323" s="75" t="s">
        <v>84</v>
      </c>
      <c r="AV323" s="95">
        <v>5</v>
      </c>
      <c r="AW323" s="95">
        <v>0.05</v>
      </c>
      <c r="AX323" s="95">
        <v>0.01</v>
      </c>
      <c r="AY323" s="95">
        <v>0.5</v>
      </c>
      <c r="AZ323" s="95">
        <v>2.5000000000000001E-2</v>
      </c>
      <c r="BA323" s="95">
        <v>5.0999999999999996</v>
      </c>
      <c r="BB323" s="95">
        <v>0.1</v>
      </c>
    </row>
    <row r="324" spans="1:54" x14ac:dyDescent="0.2">
      <c r="A324" s="3"/>
      <c r="B324" s="3"/>
      <c r="C324" s="3"/>
      <c r="D324" s="3"/>
      <c r="E324" s="75"/>
      <c r="AQ324" s="3" t="s">
        <v>151</v>
      </c>
      <c r="AR324" s="3" t="s">
        <v>29</v>
      </c>
      <c r="AS324" s="3" t="s">
        <v>21</v>
      </c>
      <c r="AT324" s="3" t="s">
        <v>38</v>
      </c>
      <c r="AU324" s="75" t="s">
        <v>84</v>
      </c>
      <c r="AV324" s="95">
        <v>5</v>
      </c>
      <c r="AW324" s="95">
        <v>0.05</v>
      </c>
      <c r="AX324" s="95">
        <v>0.01</v>
      </c>
      <c r="AY324" s="95">
        <v>2</v>
      </c>
      <c r="AZ324" s="95">
        <v>2.5000000000000001E-2</v>
      </c>
      <c r="BA324" s="95">
        <v>6.1</v>
      </c>
      <c r="BB324" s="95">
        <v>0.1</v>
      </c>
    </row>
    <row r="325" spans="1:54" x14ac:dyDescent="0.2">
      <c r="A325" s="3"/>
      <c r="B325" s="3"/>
      <c r="C325" s="3"/>
      <c r="D325" s="3"/>
      <c r="E325" s="75"/>
      <c r="AQ325" s="3" t="s">
        <v>151</v>
      </c>
      <c r="AR325" s="3" t="s">
        <v>29</v>
      </c>
      <c r="AS325" s="3" t="s">
        <v>21</v>
      </c>
      <c r="AT325" s="3" t="s">
        <v>38</v>
      </c>
      <c r="AU325" s="75" t="s">
        <v>84</v>
      </c>
      <c r="AV325" s="95">
        <v>22</v>
      </c>
      <c r="AW325" s="95">
        <v>0.05</v>
      </c>
      <c r="AX325" s="95">
        <v>0.01</v>
      </c>
      <c r="AY325" s="95">
        <v>0.5</v>
      </c>
      <c r="AZ325" s="95">
        <v>2.5000000000000001E-2</v>
      </c>
      <c r="BA325" s="95">
        <v>5.7</v>
      </c>
      <c r="BB325" s="95">
        <v>1.5</v>
      </c>
    </row>
    <row r="326" spans="1:54" x14ac:dyDescent="0.2">
      <c r="A326" s="3"/>
      <c r="B326" s="3"/>
      <c r="C326" s="3"/>
      <c r="D326" s="3"/>
      <c r="E326" s="75"/>
      <c r="AQ326" s="3" t="s">
        <v>151</v>
      </c>
      <c r="AR326" s="3" t="s">
        <v>29</v>
      </c>
      <c r="AS326" s="3" t="s">
        <v>21</v>
      </c>
      <c r="AT326" s="3" t="s">
        <v>38</v>
      </c>
      <c r="AU326" s="75" t="s">
        <v>84</v>
      </c>
      <c r="AV326" s="95">
        <v>5</v>
      </c>
      <c r="AW326" s="95">
        <v>0.1</v>
      </c>
      <c r="AX326" s="95">
        <v>0.01</v>
      </c>
      <c r="AY326" s="95">
        <v>0.5</v>
      </c>
      <c r="AZ326" s="95">
        <v>2.5000000000000001E-2</v>
      </c>
      <c r="BA326" s="95">
        <v>4.8</v>
      </c>
      <c r="BB326" s="95">
        <v>1</v>
      </c>
    </row>
    <row r="327" spans="1:54" x14ac:dyDescent="0.2">
      <c r="A327" s="3"/>
      <c r="B327" s="3"/>
      <c r="C327" s="3"/>
      <c r="D327" s="3"/>
      <c r="E327" s="75"/>
      <c r="AQ327" s="3" t="s">
        <v>151</v>
      </c>
      <c r="AR327" s="3" t="s">
        <v>29</v>
      </c>
      <c r="AS327" s="3" t="s">
        <v>21</v>
      </c>
      <c r="AT327" s="3" t="s">
        <v>38</v>
      </c>
      <c r="AU327" s="75" t="s">
        <v>84</v>
      </c>
      <c r="AV327" s="95">
        <v>5</v>
      </c>
      <c r="AW327" s="95">
        <v>0.05</v>
      </c>
      <c r="AX327" s="95">
        <v>0.01</v>
      </c>
      <c r="AY327" s="95">
        <v>0.5</v>
      </c>
      <c r="AZ327" s="95">
        <v>2.5000000000000001E-2</v>
      </c>
      <c r="BA327" s="95">
        <v>3.6</v>
      </c>
      <c r="BB327" s="95">
        <v>0.88</v>
      </c>
    </row>
    <row r="328" spans="1:54" x14ac:dyDescent="0.2">
      <c r="A328" s="3"/>
      <c r="B328" s="3"/>
      <c r="C328" s="3"/>
      <c r="D328" s="3"/>
      <c r="E328" s="75"/>
      <c r="AQ328" s="3" t="s">
        <v>151</v>
      </c>
      <c r="AR328" s="3" t="s">
        <v>29</v>
      </c>
      <c r="AS328" s="3" t="s">
        <v>21</v>
      </c>
      <c r="AT328" s="3" t="s">
        <v>38</v>
      </c>
      <c r="AU328" s="75" t="s">
        <v>84</v>
      </c>
      <c r="AV328" s="95">
        <v>5</v>
      </c>
      <c r="AW328" s="95">
        <v>0.05</v>
      </c>
      <c r="AX328" s="95">
        <v>0.01</v>
      </c>
      <c r="AY328" s="95">
        <v>0.5</v>
      </c>
      <c r="AZ328" s="95">
        <v>2.5000000000000001E-2</v>
      </c>
      <c r="BA328" s="95">
        <v>5.8</v>
      </c>
      <c r="BB328" s="95">
        <v>1.2</v>
      </c>
    </row>
    <row r="329" spans="1:54" x14ac:dyDescent="0.2">
      <c r="A329" s="3"/>
      <c r="B329" s="3"/>
      <c r="C329" s="3"/>
      <c r="D329" s="3"/>
      <c r="E329" s="75"/>
      <c r="AQ329" s="3" t="s">
        <v>151</v>
      </c>
      <c r="AR329" s="3" t="s">
        <v>29</v>
      </c>
      <c r="AS329" s="3" t="s">
        <v>21</v>
      </c>
      <c r="AT329" s="3" t="s">
        <v>38</v>
      </c>
      <c r="AU329" s="75" t="s">
        <v>84</v>
      </c>
      <c r="AV329" s="95">
        <v>5</v>
      </c>
      <c r="AW329" s="95">
        <v>0.08</v>
      </c>
      <c r="AX329" s="95">
        <v>0.01</v>
      </c>
      <c r="AY329" s="95">
        <v>0.5</v>
      </c>
      <c r="AZ329" s="95">
        <v>2.5000000000000001E-2</v>
      </c>
      <c r="BA329" s="95">
        <v>3.8</v>
      </c>
      <c r="BB329" s="95">
        <v>0.94</v>
      </c>
    </row>
    <row r="330" spans="1:54" x14ac:dyDescent="0.2">
      <c r="A330" s="3"/>
      <c r="B330" s="3"/>
      <c r="C330" s="3"/>
      <c r="D330" s="3"/>
      <c r="E330" s="75"/>
      <c r="AQ330" s="3" t="s">
        <v>151</v>
      </c>
      <c r="AR330" s="3" t="s">
        <v>29</v>
      </c>
      <c r="AS330" s="3" t="s">
        <v>21</v>
      </c>
      <c r="AT330" s="3" t="s">
        <v>38</v>
      </c>
      <c r="AU330" s="75" t="s">
        <v>84</v>
      </c>
      <c r="AV330" s="95">
        <v>5</v>
      </c>
      <c r="AW330" s="95">
        <v>0.05</v>
      </c>
      <c r="AX330" s="95">
        <v>0.01</v>
      </c>
      <c r="AY330" s="95">
        <v>0.5</v>
      </c>
      <c r="AZ330" s="95">
        <v>2.5000000000000001E-2</v>
      </c>
      <c r="BA330" s="95">
        <v>3.4</v>
      </c>
      <c r="BB330" s="95">
        <v>0.1</v>
      </c>
    </row>
    <row r="331" spans="1:54" x14ac:dyDescent="0.2">
      <c r="A331" s="3"/>
      <c r="B331" s="3"/>
      <c r="C331" s="3"/>
      <c r="D331" s="3"/>
      <c r="E331" s="75"/>
      <c r="AQ331" s="3" t="s">
        <v>151</v>
      </c>
      <c r="AR331" s="3" t="s">
        <v>29</v>
      </c>
      <c r="AS331" s="3" t="s">
        <v>21</v>
      </c>
      <c r="AT331" s="3" t="s">
        <v>38</v>
      </c>
      <c r="AU331" s="75" t="s">
        <v>84</v>
      </c>
      <c r="AV331" s="95">
        <v>5</v>
      </c>
      <c r="AW331" s="95">
        <v>0.05</v>
      </c>
      <c r="AX331" s="95">
        <v>0.01</v>
      </c>
      <c r="AY331" s="95">
        <v>0.5</v>
      </c>
      <c r="AZ331" s="95">
        <v>2.5000000000000001E-2</v>
      </c>
      <c r="BA331" s="95">
        <v>3.5</v>
      </c>
      <c r="BB331" s="95">
        <v>0.1</v>
      </c>
    </row>
    <row r="332" spans="1:54" x14ac:dyDescent="0.2">
      <c r="A332" s="3"/>
      <c r="B332" s="3"/>
      <c r="C332" s="3"/>
      <c r="D332" s="3"/>
      <c r="E332" s="75"/>
      <c r="AQ332" s="3" t="s">
        <v>151</v>
      </c>
      <c r="AR332" s="3" t="s">
        <v>29</v>
      </c>
      <c r="AS332" s="3" t="s">
        <v>21</v>
      </c>
      <c r="AT332" s="3" t="s">
        <v>38</v>
      </c>
      <c r="AU332" s="75" t="s">
        <v>84</v>
      </c>
      <c r="AV332" s="95">
        <v>5</v>
      </c>
      <c r="AW332" s="95">
        <v>0.05</v>
      </c>
      <c r="AX332" s="95">
        <v>0.01</v>
      </c>
      <c r="AY332" s="95">
        <v>0.5</v>
      </c>
      <c r="AZ332" s="95">
        <v>2.5000000000000001E-2</v>
      </c>
      <c r="BA332" s="95">
        <v>4.3</v>
      </c>
      <c r="BB332" s="95">
        <v>1</v>
      </c>
    </row>
    <row r="333" spans="1:54" x14ac:dyDescent="0.2">
      <c r="A333" s="3"/>
      <c r="B333" s="3"/>
      <c r="C333" s="3"/>
      <c r="D333" s="3"/>
      <c r="E333" s="75"/>
      <c r="AQ333" s="3" t="s">
        <v>151</v>
      </c>
      <c r="AR333" s="3" t="s">
        <v>29</v>
      </c>
      <c r="AS333" s="3" t="s">
        <v>21</v>
      </c>
      <c r="AT333" s="3" t="s">
        <v>38</v>
      </c>
      <c r="AU333" s="75" t="s">
        <v>84</v>
      </c>
      <c r="AV333" s="95">
        <v>5</v>
      </c>
      <c r="AW333" s="95">
        <v>0.19</v>
      </c>
      <c r="AX333" s="95">
        <v>0.01</v>
      </c>
      <c r="AY333" s="95">
        <v>0.5</v>
      </c>
      <c r="AZ333" s="95">
        <v>2.5000000000000001E-2</v>
      </c>
      <c r="BA333" s="95">
        <v>8.5</v>
      </c>
      <c r="BB333" s="95">
        <v>0.1</v>
      </c>
    </row>
    <row r="334" spans="1:54" x14ac:dyDescent="0.2">
      <c r="A334" s="3"/>
      <c r="B334" s="3"/>
      <c r="C334" s="3"/>
      <c r="D334" s="3"/>
      <c r="E334" s="75"/>
      <c r="AQ334" s="3" t="s">
        <v>152</v>
      </c>
      <c r="AR334" s="3" t="s">
        <v>16</v>
      </c>
      <c r="AS334" s="3" t="s">
        <v>21</v>
      </c>
      <c r="AT334" s="3" t="s">
        <v>38</v>
      </c>
      <c r="AU334" s="75" t="s">
        <v>84</v>
      </c>
      <c r="AV334" s="95">
        <v>5</v>
      </c>
      <c r="AW334" s="95">
        <v>0.05</v>
      </c>
      <c r="AX334" s="95">
        <v>0.01</v>
      </c>
      <c r="AY334" s="95">
        <v>0.5</v>
      </c>
      <c r="AZ334" s="95">
        <v>2.5000000000000001E-2</v>
      </c>
      <c r="BA334" s="95">
        <v>4.3</v>
      </c>
      <c r="BB334" s="95">
        <v>1.3</v>
      </c>
    </row>
    <row r="335" spans="1:54" x14ac:dyDescent="0.2">
      <c r="A335" s="3"/>
      <c r="B335" s="3"/>
      <c r="C335" s="3"/>
      <c r="D335" s="3"/>
      <c r="E335" s="75"/>
      <c r="AQ335" s="3" t="s">
        <v>152</v>
      </c>
      <c r="AR335" s="3" t="s">
        <v>16</v>
      </c>
      <c r="AS335" s="3" t="s">
        <v>21</v>
      </c>
      <c r="AT335" s="3" t="s">
        <v>38</v>
      </c>
      <c r="AU335" s="75" t="s">
        <v>84</v>
      </c>
      <c r="AV335" s="95">
        <v>5</v>
      </c>
      <c r="AW335" s="95">
        <v>0.05</v>
      </c>
      <c r="AX335" s="95">
        <v>0.01</v>
      </c>
      <c r="AY335" s="95">
        <v>0.5</v>
      </c>
      <c r="AZ335" s="95">
        <v>2.5000000000000001E-2</v>
      </c>
      <c r="BA335" s="95">
        <v>3</v>
      </c>
      <c r="BB335" s="95">
        <v>0.1</v>
      </c>
    </row>
    <row r="336" spans="1:54" x14ac:dyDescent="0.2">
      <c r="A336" s="3"/>
      <c r="B336" s="3"/>
      <c r="C336" s="3"/>
      <c r="D336" s="3"/>
      <c r="E336" s="75"/>
      <c r="AQ336" s="3" t="s">
        <v>152</v>
      </c>
      <c r="AR336" s="3" t="s">
        <v>16</v>
      </c>
      <c r="AS336" s="3" t="s">
        <v>21</v>
      </c>
      <c r="AT336" s="3" t="s">
        <v>38</v>
      </c>
      <c r="AU336" s="75" t="s">
        <v>84</v>
      </c>
      <c r="AV336" s="95">
        <v>5</v>
      </c>
      <c r="AW336" s="95">
        <v>0.05</v>
      </c>
      <c r="AX336" s="95">
        <v>0.01</v>
      </c>
      <c r="AY336" s="95">
        <v>0.5</v>
      </c>
      <c r="AZ336" s="95">
        <v>2.5000000000000001E-2</v>
      </c>
      <c r="BA336" s="95">
        <v>2.2999999999999998</v>
      </c>
      <c r="BB336" s="95">
        <v>1.6</v>
      </c>
    </row>
    <row r="337" spans="1:54" x14ac:dyDescent="0.2">
      <c r="A337" s="3"/>
      <c r="B337" s="3"/>
      <c r="C337" s="3"/>
      <c r="D337" s="3"/>
      <c r="E337" s="75"/>
      <c r="AQ337" s="3" t="s">
        <v>152</v>
      </c>
      <c r="AR337" s="3" t="s">
        <v>16</v>
      </c>
      <c r="AS337" s="3" t="s">
        <v>21</v>
      </c>
      <c r="AT337" s="3" t="s">
        <v>38</v>
      </c>
      <c r="AU337" s="75" t="s">
        <v>84</v>
      </c>
      <c r="AV337" s="95">
        <v>14</v>
      </c>
      <c r="AW337" s="95">
        <v>0.05</v>
      </c>
      <c r="AX337" s="95">
        <v>0.01</v>
      </c>
      <c r="AY337" s="95">
        <v>0.5</v>
      </c>
      <c r="AZ337" s="95">
        <v>2.5000000000000001E-2</v>
      </c>
      <c r="BA337" s="95">
        <v>3.8</v>
      </c>
      <c r="BB337" s="95">
        <v>1.1000000000000001</v>
      </c>
    </row>
    <row r="338" spans="1:54" x14ac:dyDescent="0.2">
      <c r="A338" s="3"/>
      <c r="B338" s="3"/>
      <c r="C338" s="3"/>
      <c r="D338" s="3"/>
      <c r="E338" s="75"/>
      <c r="AQ338" s="3" t="s">
        <v>152</v>
      </c>
      <c r="AR338" s="3" t="s">
        <v>16</v>
      </c>
      <c r="AS338" s="3" t="s">
        <v>21</v>
      </c>
      <c r="AT338" s="3" t="s">
        <v>38</v>
      </c>
      <c r="AU338" s="75" t="s">
        <v>84</v>
      </c>
      <c r="AV338" s="95">
        <v>5</v>
      </c>
      <c r="AW338" s="95">
        <v>0.05</v>
      </c>
      <c r="AX338" s="95">
        <v>0.01</v>
      </c>
      <c r="AY338" s="95">
        <v>0.5</v>
      </c>
      <c r="AZ338" s="95">
        <v>2.5000000000000001E-2</v>
      </c>
      <c r="BA338" s="95">
        <v>4.4000000000000004</v>
      </c>
      <c r="BB338" s="95">
        <v>0.88</v>
      </c>
    </row>
    <row r="339" spans="1:54" x14ac:dyDescent="0.2">
      <c r="A339" s="3"/>
      <c r="B339" s="3"/>
      <c r="C339" s="3"/>
      <c r="D339" s="3"/>
      <c r="E339" s="75"/>
      <c r="AQ339" s="3" t="s">
        <v>152</v>
      </c>
      <c r="AR339" s="3" t="s">
        <v>16</v>
      </c>
      <c r="AS339" s="3" t="s">
        <v>21</v>
      </c>
      <c r="AT339" s="3" t="s">
        <v>38</v>
      </c>
      <c r="AU339" s="75" t="s">
        <v>84</v>
      </c>
      <c r="AV339" s="95">
        <v>5</v>
      </c>
      <c r="AW339" s="95">
        <v>0.05</v>
      </c>
      <c r="AX339" s="95">
        <v>0.01</v>
      </c>
      <c r="AY339" s="95">
        <v>0.5</v>
      </c>
      <c r="AZ339" s="95">
        <v>2.5000000000000001E-2</v>
      </c>
      <c r="BA339" s="95">
        <v>3.6</v>
      </c>
      <c r="BB339" s="95">
        <v>0.1</v>
      </c>
    </row>
    <row r="340" spans="1:54" x14ac:dyDescent="0.2">
      <c r="A340" s="3"/>
      <c r="B340" s="3"/>
      <c r="C340" s="3"/>
      <c r="D340" s="3"/>
      <c r="E340" s="75"/>
      <c r="AQ340" s="3" t="s">
        <v>152</v>
      </c>
      <c r="AR340" s="3" t="s">
        <v>16</v>
      </c>
      <c r="AS340" s="3" t="s">
        <v>21</v>
      </c>
      <c r="AT340" s="3" t="s">
        <v>38</v>
      </c>
      <c r="AU340" s="75" t="s">
        <v>84</v>
      </c>
      <c r="AV340" s="95">
        <v>5</v>
      </c>
      <c r="AW340" s="95">
        <v>0.05</v>
      </c>
      <c r="AX340" s="95">
        <v>0.01</v>
      </c>
      <c r="AY340" s="95">
        <v>0.5</v>
      </c>
      <c r="AZ340" s="95">
        <v>2.5000000000000001E-2</v>
      </c>
      <c r="BA340" s="95">
        <v>2.7</v>
      </c>
      <c r="BB340" s="95">
        <v>0.1</v>
      </c>
    </row>
    <row r="341" spans="1:54" x14ac:dyDescent="0.2">
      <c r="A341" s="3"/>
      <c r="B341" s="3"/>
      <c r="C341" s="3"/>
      <c r="D341" s="3"/>
      <c r="E341" s="75"/>
      <c r="AQ341" s="3" t="s">
        <v>152</v>
      </c>
      <c r="AR341" s="3" t="s">
        <v>16</v>
      </c>
      <c r="AS341" s="3" t="s">
        <v>21</v>
      </c>
      <c r="AT341" s="3" t="s">
        <v>38</v>
      </c>
      <c r="AU341" s="75" t="s">
        <v>84</v>
      </c>
      <c r="AV341" s="95">
        <v>5</v>
      </c>
      <c r="AW341" s="95">
        <v>0.05</v>
      </c>
      <c r="AX341" s="95">
        <v>0.01</v>
      </c>
      <c r="AY341" s="95">
        <v>0.5</v>
      </c>
      <c r="AZ341" s="95">
        <v>2.5000000000000001E-2</v>
      </c>
      <c r="BA341" s="95">
        <v>5.7</v>
      </c>
      <c r="BB341" s="95">
        <v>0.1</v>
      </c>
    </row>
    <row r="342" spans="1:54" x14ac:dyDescent="0.2">
      <c r="A342" s="3"/>
      <c r="B342" s="3"/>
      <c r="C342" s="3"/>
      <c r="D342" s="3"/>
      <c r="E342" s="75"/>
      <c r="AQ342" s="3" t="s">
        <v>152</v>
      </c>
      <c r="AR342" s="3" t="s">
        <v>16</v>
      </c>
      <c r="AS342" s="3" t="s">
        <v>21</v>
      </c>
      <c r="AT342" s="3" t="s">
        <v>38</v>
      </c>
      <c r="AU342" s="75" t="s">
        <v>84</v>
      </c>
      <c r="AV342" s="95">
        <v>5</v>
      </c>
      <c r="AW342" s="95">
        <v>0.05</v>
      </c>
      <c r="AX342" s="95">
        <v>0.01</v>
      </c>
      <c r="AY342" s="95">
        <v>0.5</v>
      </c>
      <c r="AZ342" s="95">
        <v>2.5000000000000001E-2</v>
      </c>
      <c r="BA342" s="95">
        <v>2.9</v>
      </c>
      <c r="BB342" s="95">
        <v>0.1</v>
      </c>
    </row>
    <row r="343" spans="1:54" x14ac:dyDescent="0.2">
      <c r="A343" s="3"/>
      <c r="B343" s="3"/>
      <c r="C343" s="3"/>
      <c r="D343" s="3"/>
      <c r="E343" s="75"/>
      <c r="AQ343" s="3" t="s">
        <v>152</v>
      </c>
      <c r="AR343" s="3" t="s">
        <v>16</v>
      </c>
      <c r="AS343" s="3" t="s">
        <v>21</v>
      </c>
      <c r="AT343" s="3" t="s">
        <v>38</v>
      </c>
      <c r="AU343" s="75" t="s">
        <v>84</v>
      </c>
      <c r="AV343" s="95">
        <v>5</v>
      </c>
      <c r="AW343" s="95">
        <v>0.05</v>
      </c>
      <c r="AX343" s="95">
        <v>0.01</v>
      </c>
      <c r="AY343" s="95">
        <v>0.5</v>
      </c>
      <c r="AZ343" s="95">
        <v>2.5000000000000001E-2</v>
      </c>
      <c r="BA343" s="95">
        <v>3.6</v>
      </c>
      <c r="BB343" s="95">
        <v>0.1</v>
      </c>
    </row>
    <row r="344" spans="1:54" x14ac:dyDescent="0.2">
      <c r="A344" s="3"/>
      <c r="B344" s="3"/>
      <c r="C344" s="3"/>
      <c r="D344" s="3"/>
      <c r="E344" s="75"/>
      <c r="AQ344" s="3" t="s">
        <v>154</v>
      </c>
      <c r="AR344" s="3" t="s">
        <v>17</v>
      </c>
      <c r="AS344" s="3" t="s">
        <v>21</v>
      </c>
      <c r="AT344" s="3" t="s">
        <v>38</v>
      </c>
      <c r="AU344" s="75" t="s">
        <v>84</v>
      </c>
      <c r="AV344" s="95">
        <v>5</v>
      </c>
      <c r="AW344" s="95">
        <v>0.05</v>
      </c>
      <c r="AX344" s="95">
        <v>0.01</v>
      </c>
      <c r="AY344" s="95">
        <v>0.5</v>
      </c>
      <c r="AZ344" s="95">
        <v>2.5000000000000001E-2</v>
      </c>
      <c r="BA344" s="95">
        <v>2.5</v>
      </c>
      <c r="BB344" s="95">
        <v>0.1</v>
      </c>
    </row>
    <row r="345" spans="1:54" x14ac:dyDescent="0.2">
      <c r="A345" s="3"/>
      <c r="B345" s="3"/>
      <c r="C345" s="3"/>
      <c r="D345" s="3"/>
      <c r="E345" s="75"/>
      <c r="AQ345" s="3" t="s">
        <v>154</v>
      </c>
      <c r="AR345" s="3" t="s">
        <v>17</v>
      </c>
      <c r="AS345" s="3" t="s">
        <v>21</v>
      </c>
      <c r="AT345" s="3" t="s">
        <v>38</v>
      </c>
      <c r="AU345" s="75" t="s">
        <v>84</v>
      </c>
      <c r="AV345" s="95">
        <v>19</v>
      </c>
      <c r="AW345" s="95">
        <v>0.05</v>
      </c>
      <c r="AX345" s="95">
        <v>0.01</v>
      </c>
      <c r="AY345" s="95">
        <v>0.5</v>
      </c>
      <c r="AZ345" s="95">
        <v>2.5000000000000001E-2</v>
      </c>
      <c r="BA345" s="95">
        <v>4.0999999999999996</v>
      </c>
      <c r="BB345" s="95">
        <v>1.9</v>
      </c>
    </row>
    <row r="346" spans="1:54" x14ac:dyDescent="0.2">
      <c r="A346" s="3"/>
      <c r="B346" s="3"/>
      <c r="C346" s="3"/>
      <c r="D346" s="3"/>
      <c r="E346" s="75"/>
      <c r="AQ346" s="3" t="s">
        <v>154</v>
      </c>
      <c r="AR346" s="3" t="s">
        <v>17</v>
      </c>
      <c r="AS346" s="3" t="s">
        <v>21</v>
      </c>
      <c r="AT346" s="3" t="s">
        <v>38</v>
      </c>
      <c r="AU346" s="75" t="s">
        <v>84</v>
      </c>
      <c r="AV346" s="95">
        <v>32</v>
      </c>
      <c r="AW346" s="95">
        <v>0.05</v>
      </c>
      <c r="AX346" s="95">
        <v>0.01</v>
      </c>
      <c r="AY346" s="95">
        <v>0.5</v>
      </c>
      <c r="AZ346" s="95">
        <v>2.5000000000000001E-2</v>
      </c>
      <c r="BA346" s="95">
        <v>3.3</v>
      </c>
      <c r="BB346" s="95">
        <v>0.1</v>
      </c>
    </row>
    <row r="347" spans="1:54" x14ac:dyDescent="0.2">
      <c r="A347" s="3"/>
      <c r="B347" s="3"/>
      <c r="C347" s="3"/>
      <c r="D347" s="3"/>
      <c r="E347" s="75"/>
      <c r="AQ347" s="3" t="s">
        <v>154</v>
      </c>
      <c r="AR347" s="3" t="s">
        <v>17</v>
      </c>
      <c r="AS347" s="3" t="s">
        <v>21</v>
      </c>
      <c r="AT347" s="3" t="s">
        <v>38</v>
      </c>
      <c r="AU347" s="75" t="s">
        <v>84</v>
      </c>
      <c r="AV347" s="95">
        <v>5</v>
      </c>
      <c r="AW347" s="95">
        <v>0.05</v>
      </c>
      <c r="AX347" s="95">
        <v>0.01</v>
      </c>
      <c r="AY347" s="95">
        <v>0.5</v>
      </c>
      <c r="AZ347" s="95">
        <v>2.5000000000000001E-2</v>
      </c>
      <c r="BA347" s="95">
        <v>2.6</v>
      </c>
      <c r="BB347" s="95">
        <v>1.3</v>
      </c>
    </row>
    <row r="348" spans="1:54" x14ac:dyDescent="0.2">
      <c r="A348" s="3"/>
      <c r="B348" s="3"/>
      <c r="C348" s="3"/>
      <c r="D348" s="3"/>
      <c r="E348" s="75"/>
      <c r="AQ348" s="3" t="s">
        <v>154</v>
      </c>
      <c r="AR348" s="3" t="s">
        <v>17</v>
      </c>
      <c r="AS348" s="3" t="s">
        <v>21</v>
      </c>
      <c r="AT348" s="3" t="s">
        <v>38</v>
      </c>
      <c r="AU348" s="75" t="s">
        <v>84</v>
      </c>
      <c r="AV348" s="95">
        <v>5</v>
      </c>
      <c r="AW348" s="95">
        <v>0.05</v>
      </c>
      <c r="AX348" s="95">
        <v>0.01</v>
      </c>
      <c r="AY348" s="95">
        <v>0.5</v>
      </c>
      <c r="AZ348" s="95">
        <v>2.5000000000000001E-2</v>
      </c>
      <c r="BA348" s="95">
        <v>3.6</v>
      </c>
      <c r="BB348" s="95">
        <v>1.8</v>
      </c>
    </row>
    <row r="349" spans="1:54" x14ac:dyDescent="0.2">
      <c r="A349" s="3"/>
      <c r="B349" s="3"/>
      <c r="C349" s="3"/>
      <c r="D349" s="3"/>
      <c r="E349" s="75"/>
      <c r="AQ349" s="3" t="s">
        <v>154</v>
      </c>
      <c r="AR349" s="3" t="s">
        <v>17</v>
      </c>
      <c r="AS349" s="3" t="s">
        <v>21</v>
      </c>
      <c r="AT349" s="3" t="s">
        <v>38</v>
      </c>
      <c r="AU349" s="75" t="s">
        <v>84</v>
      </c>
      <c r="AV349" s="95">
        <v>5</v>
      </c>
      <c r="AW349" s="95">
        <v>0.05</v>
      </c>
      <c r="AX349" s="95">
        <v>0.01</v>
      </c>
      <c r="AY349" s="95">
        <v>0.5</v>
      </c>
      <c r="AZ349" s="95">
        <v>2.5000000000000001E-2</v>
      </c>
      <c r="BA349" s="95">
        <v>4.2</v>
      </c>
      <c r="BB349" s="95">
        <v>1.4</v>
      </c>
    </row>
    <row r="350" spans="1:54" x14ac:dyDescent="0.2">
      <c r="A350" s="3"/>
      <c r="B350" s="3"/>
      <c r="C350" s="3"/>
      <c r="D350" s="3"/>
      <c r="E350" s="75"/>
      <c r="AQ350" s="3" t="s">
        <v>154</v>
      </c>
      <c r="AR350" s="3" t="s">
        <v>17</v>
      </c>
      <c r="AS350" s="3" t="s">
        <v>21</v>
      </c>
      <c r="AT350" s="3" t="s">
        <v>38</v>
      </c>
      <c r="AU350" s="75" t="s">
        <v>84</v>
      </c>
      <c r="AV350" s="95">
        <v>5</v>
      </c>
      <c r="AW350" s="95">
        <v>0.05</v>
      </c>
      <c r="AX350" s="95">
        <v>0.01</v>
      </c>
      <c r="AY350" s="95">
        <v>0.5</v>
      </c>
      <c r="AZ350" s="95">
        <v>2.5000000000000001E-2</v>
      </c>
      <c r="BA350" s="95">
        <v>4.3</v>
      </c>
      <c r="BB350" s="95">
        <v>1.8</v>
      </c>
    </row>
    <row r="351" spans="1:54" x14ac:dyDescent="0.2">
      <c r="A351" s="3"/>
      <c r="B351" s="3"/>
      <c r="C351" s="3"/>
      <c r="D351" s="3"/>
      <c r="E351" s="75"/>
      <c r="AQ351" s="3" t="s">
        <v>154</v>
      </c>
      <c r="AR351" s="3" t="s">
        <v>17</v>
      </c>
      <c r="AS351" s="3" t="s">
        <v>21</v>
      </c>
      <c r="AT351" s="3" t="s">
        <v>38</v>
      </c>
      <c r="AU351" s="75" t="s">
        <v>84</v>
      </c>
      <c r="AV351" s="95">
        <v>5</v>
      </c>
      <c r="AW351" s="95">
        <v>0.05</v>
      </c>
      <c r="AX351" s="95">
        <v>0.01</v>
      </c>
      <c r="AY351" s="95">
        <v>0.5</v>
      </c>
      <c r="AZ351" s="95">
        <v>2.5000000000000001E-2</v>
      </c>
      <c r="BA351" s="95">
        <v>3.3</v>
      </c>
      <c r="BB351" s="95">
        <v>1.6</v>
      </c>
    </row>
    <row r="352" spans="1:54" x14ac:dyDescent="0.2">
      <c r="A352" s="3"/>
      <c r="B352" s="3"/>
      <c r="C352" s="3"/>
      <c r="D352" s="3"/>
      <c r="E352" s="75"/>
      <c r="AQ352" s="150" t="s">
        <v>150</v>
      </c>
      <c r="AR352" s="150" t="s">
        <v>24</v>
      </c>
      <c r="AS352" s="150" t="s">
        <v>28</v>
      </c>
      <c r="AT352" s="150" t="s">
        <v>27</v>
      </c>
      <c r="AU352" s="151" t="s">
        <v>83</v>
      </c>
      <c r="AV352" s="152">
        <v>900</v>
      </c>
      <c r="AW352" s="152">
        <v>0.56000000000000005</v>
      </c>
      <c r="AX352" s="152">
        <v>0.5</v>
      </c>
      <c r="AY352" s="152">
        <v>10</v>
      </c>
      <c r="AZ352" s="152">
        <v>6</v>
      </c>
      <c r="BA352" s="152">
        <v>120</v>
      </c>
      <c r="BB352" s="152">
        <v>1.1000000000000001</v>
      </c>
    </row>
    <row r="353" spans="1:54" x14ac:dyDescent="0.2">
      <c r="A353" s="3"/>
      <c r="B353" s="3"/>
      <c r="C353" s="3"/>
      <c r="D353" s="3"/>
      <c r="E353" s="75"/>
      <c r="AQ353" s="150" t="s">
        <v>151</v>
      </c>
      <c r="AR353" s="150" t="s">
        <v>29</v>
      </c>
      <c r="AS353" s="150" t="s">
        <v>28</v>
      </c>
      <c r="AT353" s="150" t="s">
        <v>37</v>
      </c>
      <c r="AU353" s="151" t="s">
        <v>84</v>
      </c>
      <c r="AV353" s="152">
        <v>5</v>
      </c>
      <c r="AW353" s="152">
        <v>0.11</v>
      </c>
      <c r="AX353" s="152">
        <v>0.01</v>
      </c>
      <c r="AY353" s="152">
        <v>4.9000000000000004</v>
      </c>
      <c r="AZ353" s="152">
        <v>2.5000000000000001E-2</v>
      </c>
      <c r="BA353" s="152">
        <v>6.6</v>
      </c>
      <c r="BB353" s="152">
        <v>0.1</v>
      </c>
    </row>
    <row r="354" spans="1:54" x14ac:dyDescent="0.2">
      <c r="A354" s="3"/>
      <c r="B354" s="3"/>
      <c r="C354" s="3"/>
      <c r="D354" s="3"/>
      <c r="E354" s="75"/>
      <c r="AQ354" s="150" t="s">
        <v>154</v>
      </c>
      <c r="AR354" s="150" t="s">
        <v>17</v>
      </c>
      <c r="AS354" s="150" t="s">
        <v>28</v>
      </c>
      <c r="AT354" s="150" t="s">
        <v>37</v>
      </c>
      <c r="AU354" s="151" t="s">
        <v>84</v>
      </c>
      <c r="AV354" s="152">
        <v>5</v>
      </c>
      <c r="AW354" s="152">
        <v>0.05</v>
      </c>
      <c r="AX354" s="152">
        <v>0.01</v>
      </c>
      <c r="AY354" s="152">
        <v>23</v>
      </c>
      <c r="AZ354" s="152">
        <v>2.5000000000000001E-2</v>
      </c>
      <c r="BA354" s="152">
        <v>3.6</v>
      </c>
      <c r="BB354" s="152">
        <v>1.3</v>
      </c>
    </row>
    <row r="355" spans="1:54" x14ac:dyDescent="0.2">
      <c r="A355" s="3"/>
      <c r="B355" s="3"/>
      <c r="C355" s="3"/>
      <c r="D355" s="3"/>
      <c r="E355" s="75"/>
      <c r="AQ355" s="150" t="s">
        <v>150</v>
      </c>
      <c r="AR355" s="150" t="s">
        <v>24</v>
      </c>
      <c r="AS355" s="150" t="s">
        <v>21</v>
      </c>
      <c r="AT355" s="150" t="s">
        <v>27</v>
      </c>
      <c r="AU355" s="151" t="s">
        <v>83</v>
      </c>
      <c r="AV355" s="152">
        <v>5</v>
      </c>
      <c r="AW355" s="152">
        <v>0.05</v>
      </c>
      <c r="AX355" s="152">
        <v>0.01</v>
      </c>
      <c r="AY355" s="152">
        <v>0.5</v>
      </c>
      <c r="AZ355" s="152">
        <v>2.5000000000000001E-2</v>
      </c>
      <c r="BA355" s="152">
        <v>1.1000000000000001</v>
      </c>
      <c r="BB355" s="152">
        <v>0.42</v>
      </c>
    </row>
    <row r="356" spans="1:54" x14ac:dyDescent="0.2">
      <c r="A356" s="3"/>
      <c r="B356" s="3"/>
      <c r="C356" s="3"/>
      <c r="D356" s="3"/>
      <c r="E356" s="75"/>
      <c r="AQ356" s="150" t="s">
        <v>151</v>
      </c>
      <c r="AR356" s="150" t="s">
        <v>29</v>
      </c>
      <c r="AS356" s="150" t="s">
        <v>21</v>
      </c>
      <c r="AT356" s="150" t="s">
        <v>37</v>
      </c>
      <c r="AU356" s="151" t="s">
        <v>84</v>
      </c>
      <c r="AV356" s="152">
        <v>5</v>
      </c>
      <c r="AW356" s="152">
        <v>0.05</v>
      </c>
      <c r="AX356" s="152">
        <v>0.01</v>
      </c>
      <c r="AY356" s="152">
        <v>0.5</v>
      </c>
      <c r="AZ356" s="152">
        <v>2.5000000000000001E-2</v>
      </c>
      <c r="BA356" s="152">
        <v>1.5</v>
      </c>
      <c r="BB356" s="152">
        <v>0.1</v>
      </c>
    </row>
    <row r="357" spans="1:54" x14ac:dyDescent="0.2">
      <c r="A357" s="3"/>
      <c r="B357" s="3"/>
      <c r="C357" s="3"/>
      <c r="D357" s="3"/>
      <c r="E357" s="75"/>
      <c r="AQ357" s="150" t="s">
        <v>154</v>
      </c>
      <c r="AR357" s="150" t="s">
        <v>17</v>
      </c>
      <c r="AS357" s="150" t="s">
        <v>21</v>
      </c>
      <c r="AT357" s="150" t="s">
        <v>37</v>
      </c>
      <c r="AU357" s="151" t="s">
        <v>84</v>
      </c>
      <c r="AV357" s="152">
        <v>5</v>
      </c>
      <c r="AW357" s="152">
        <v>0.05</v>
      </c>
      <c r="AX357" s="152">
        <v>0.01</v>
      </c>
      <c r="AY357" s="152">
        <v>0.5</v>
      </c>
      <c r="AZ357" s="152">
        <v>2.5000000000000001E-2</v>
      </c>
      <c r="BA357" s="152">
        <v>0.1</v>
      </c>
      <c r="BB357" s="152">
        <v>0.1</v>
      </c>
    </row>
    <row r="358" spans="1:54" x14ac:dyDescent="0.2">
      <c r="A358" s="3"/>
      <c r="B358" s="3"/>
      <c r="C358" s="3"/>
      <c r="D358" s="3"/>
      <c r="E358" s="75"/>
      <c r="AQ358" s="154" t="s">
        <v>151</v>
      </c>
      <c r="AR358" s="154" t="s">
        <v>29</v>
      </c>
      <c r="AS358" s="154" t="s">
        <v>28</v>
      </c>
      <c r="AT358" s="154" t="s">
        <v>22</v>
      </c>
      <c r="AU358" s="155" t="s">
        <v>83</v>
      </c>
      <c r="AV358" s="156">
        <v>5</v>
      </c>
      <c r="AW358" s="156">
        <v>0.05</v>
      </c>
      <c r="AX358" s="156">
        <v>0.18</v>
      </c>
      <c r="AY358" s="156">
        <v>150</v>
      </c>
      <c r="AZ358" s="156">
        <v>2.5000000000000001E-2</v>
      </c>
      <c r="BA358" s="156">
        <v>0.91</v>
      </c>
      <c r="BB358" s="156">
        <v>27</v>
      </c>
    </row>
    <row r="359" spans="1:54" x14ac:dyDescent="0.2">
      <c r="A359" s="3"/>
      <c r="B359" s="3"/>
      <c r="C359" s="3"/>
      <c r="D359" s="3"/>
      <c r="E359" s="75"/>
      <c r="AQ359" s="154" t="s">
        <v>151</v>
      </c>
      <c r="AR359" s="154" t="s">
        <v>29</v>
      </c>
      <c r="AS359" s="154" t="s">
        <v>28</v>
      </c>
      <c r="AT359" s="154" t="s">
        <v>22</v>
      </c>
      <c r="AU359" s="155" t="s">
        <v>83</v>
      </c>
      <c r="AV359" s="156">
        <v>5</v>
      </c>
      <c r="AW359" s="156">
        <v>0.05</v>
      </c>
      <c r="AX359" s="156">
        <v>0.12</v>
      </c>
      <c r="AY359" s="156">
        <v>220</v>
      </c>
      <c r="AZ359" s="156">
        <v>0.11</v>
      </c>
      <c r="BA359" s="156">
        <v>1.8</v>
      </c>
      <c r="BB359" s="156">
        <v>11</v>
      </c>
    </row>
    <row r="360" spans="1:54" x14ac:dyDescent="0.2">
      <c r="A360" s="3"/>
      <c r="B360" s="3"/>
      <c r="C360" s="3"/>
      <c r="D360" s="3"/>
      <c r="E360" s="75"/>
      <c r="AQ360" s="154" t="s">
        <v>151</v>
      </c>
      <c r="AR360" s="154" t="s">
        <v>29</v>
      </c>
      <c r="AS360" s="154" t="s">
        <v>28</v>
      </c>
      <c r="AT360" s="154" t="s">
        <v>22</v>
      </c>
      <c r="AU360" s="155" t="s">
        <v>83</v>
      </c>
      <c r="AV360" s="156">
        <v>5</v>
      </c>
      <c r="AW360" s="156">
        <v>0.05</v>
      </c>
      <c r="AX360" s="156">
        <v>0.15</v>
      </c>
      <c r="AY360" s="156">
        <v>220</v>
      </c>
      <c r="AZ360" s="156">
        <v>5.1999999999999998E-2</v>
      </c>
      <c r="BA360" s="156">
        <v>1.2</v>
      </c>
      <c r="BB360" s="156">
        <v>24</v>
      </c>
    </row>
    <row r="361" spans="1:54" x14ac:dyDescent="0.2">
      <c r="A361" s="3"/>
      <c r="B361" s="3"/>
      <c r="C361" s="3"/>
      <c r="D361" s="3"/>
      <c r="E361" s="75"/>
      <c r="AQ361" s="154" t="s">
        <v>151</v>
      </c>
      <c r="AR361" s="154" t="s">
        <v>29</v>
      </c>
      <c r="AS361" s="154" t="s">
        <v>28</v>
      </c>
      <c r="AT361" s="154" t="s">
        <v>22</v>
      </c>
      <c r="AU361" s="155" t="s">
        <v>83</v>
      </c>
      <c r="AV361" s="156">
        <v>5</v>
      </c>
      <c r="AW361" s="156">
        <v>0.05</v>
      </c>
      <c r="AX361" s="156">
        <v>0.14000000000000001</v>
      </c>
      <c r="AY361" s="156">
        <v>210</v>
      </c>
      <c r="AZ361" s="156">
        <v>2.5000000000000001E-2</v>
      </c>
      <c r="BA361" s="156">
        <v>1.2</v>
      </c>
      <c r="BB361" s="156">
        <v>19</v>
      </c>
    </row>
    <row r="362" spans="1:54" x14ac:dyDescent="0.2">
      <c r="A362" s="3"/>
      <c r="B362" s="3"/>
      <c r="C362" s="3"/>
      <c r="D362" s="3"/>
      <c r="E362" s="75"/>
      <c r="AQ362" s="154" t="s">
        <v>151</v>
      </c>
      <c r="AR362" s="154" t="s">
        <v>29</v>
      </c>
      <c r="AS362" s="154" t="s">
        <v>28</v>
      </c>
      <c r="AT362" s="154" t="s">
        <v>22</v>
      </c>
      <c r="AU362" s="155" t="s">
        <v>83</v>
      </c>
      <c r="AV362" s="156">
        <v>5</v>
      </c>
      <c r="AW362" s="156">
        <v>0.05</v>
      </c>
      <c r="AX362" s="156">
        <v>0.14000000000000001</v>
      </c>
      <c r="AY362" s="156">
        <v>100</v>
      </c>
      <c r="AZ362" s="156">
        <v>2.5000000000000001E-2</v>
      </c>
      <c r="BA362" s="156">
        <v>1.2</v>
      </c>
      <c r="BB362" s="156">
        <v>19</v>
      </c>
    </row>
    <row r="363" spans="1:54" x14ac:dyDescent="0.2">
      <c r="A363" s="3"/>
      <c r="B363" s="3"/>
      <c r="C363" s="3"/>
      <c r="D363" s="3"/>
      <c r="E363" s="75"/>
      <c r="AQ363" s="154" t="s">
        <v>151</v>
      </c>
      <c r="AR363" s="154" t="s">
        <v>29</v>
      </c>
      <c r="AS363" s="154" t="s">
        <v>28</v>
      </c>
      <c r="AT363" s="154" t="s">
        <v>22</v>
      </c>
      <c r="AU363" s="155" t="s">
        <v>83</v>
      </c>
      <c r="AV363" s="156">
        <v>5</v>
      </c>
      <c r="AW363" s="156">
        <v>0.05</v>
      </c>
      <c r="AX363" s="156">
        <v>0.11</v>
      </c>
      <c r="AY363" s="156">
        <v>97</v>
      </c>
      <c r="AZ363" s="156">
        <v>2.5000000000000001E-2</v>
      </c>
      <c r="BA363" s="156">
        <v>1.4</v>
      </c>
      <c r="BB363" s="156">
        <v>8.6</v>
      </c>
    </row>
    <row r="364" spans="1:54" x14ac:dyDescent="0.2">
      <c r="A364" s="3"/>
      <c r="B364" s="3"/>
      <c r="C364" s="3"/>
      <c r="D364" s="3"/>
      <c r="E364" s="75"/>
      <c r="AQ364" s="154" t="s">
        <v>151</v>
      </c>
      <c r="AR364" s="154" t="s">
        <v>29</v>
      </c>
      <c r="AS364" s="154" t="s">
        <v>28</v>
      </c>
      <c r="AT364" s="154" t="s">
        <v>22</v>
      </c>
      <c r="AU364" s="155" t="s">
        <v>83</v>
      </c>
      <c r="AV364" s="156">
        <v>5</v>
      </c>
      <c r="AW364" s="156">
        <v>0.05</v>
      </c>
      <c r="AX364" s="156">
        <v>0.14000000000000001</v>
      </c>
      <c r="AY364" s="156">
        <v>180</v>
      </c>
      <c r="AZ364" s="156">
        <v>2.5000000000000001E-2</v>
      </c>
      <c r="BA364" s="156">
        <v>0.98</v>
      </c>
      <c r="BB364" s="156">
        <v>14</v>
      </c>
    </row>
    <row r="365" spans="1:54" x14ac:dyDescent="0.2">
      <c r="A365" s="3"/>
      <c r="B365" s="3"/>
      <c r="C365" s="3"/>
      <c r="D365" s="3"/>
      <c r="E365" s="75"/>
      <c r="AQ365" s="154" t="s">
        <v>152</v>
      </c>
      <c r="AR365" s="154" t="s">
        <v>16</v>
      </c>
      <c r="AS365" s="154" t="s">
        <v>28</v>
      </c>
      <c r="AT365" s="154" t="s">
        <v>22</v>
      </c>
      <c r="AU365" s="155" t="s">
        <v>83</v>
      </c>
      <c r="AV365" s="156">
        <v>5</v>
      </c>
      <c r="AW365" s="156">
        <v>0.05</v>
      </c>
      <c r="AX365" s="156">
        <v>0.01</v>
      </c>
      <c r="AY365" s="156">
        <v>180</v>
      </c>
      <c r="AZ365" s="156">
        <v>2.5000000000000001E-2</v>
      </c>
      <c r="BA365" s="156">
        <v>0.1</v>
      </c>
      <c r="BB365" s="156">
        <v>24</v>
      </c>
    </row>
    <row r="366" spans="1:54" x14ac:dyDescent="0.2">
      <c r="A366" s="3"/>
      <c r="B366" s="3"/>
      <c r="C366" s="3"/>
      <c r="D366" s="3"/>
      <c r="E366" s="75"/>
      <c r="AQ366" s="159" t="s">
        <v>151</v>
      </c>
      <c r="AR366" s="159" t="s">
        <v>29</v>
      </c>
      <c r="AS366" s="159" t="s">
        <v>28</v>
      </c>
      <c r="AT366" s="159" t="s">
        <v>20</v>
      </c>
      <c r="AU366" s="160" t="s">
        <v>83</v>
      </c>
      <c r="AV366" s="36">
        <v>6.7</v>
      </c>
      <c r="AW366" s="36">
        <v>0.05</v>
      </c>
      <c r="AX366" s="36">
        <v>0.25</v>
      </c>
      <c r="AY366" s="36">
        <v>32</v>
      </c>
      <c r="AZ366" s="36">
        <v>0.12</v>
      </c>
      <c r="BA366" s="36">
        <v>0.97</v>
      </c>
      <c r="BB366" s="36">
        <v>10</v>
      </c>
    </row>
    <row r="367" spans="1:54" x14ac:dyDescent="0.2">
      <c r="A367" s="3"/>
      <c r="B367" s="3"/>
      <c r="C367" s="3"/>
      <c r="D367" s="3"/>
      <c r="E367" s="75"/>
      <c r="AQ367" s="159" t="s">
        <v>151</v>
      </c>
      <c r="AR367" s="159" t="s">
        <v>29</v>
      </c>
      <c r="AS367" s="159" t="s">
        <v>28</v>
      </c>
      <c r="AT367" s="159" t="s">
        <v>20</v>
      </c>
      <c r="AU367" s="160" t="s">
        <v>83</v>
      </c>
      <c r="AV367" s="36">
        <v>5</v>
      </c>
      <c r="AW367" s="36">
        <v>0.05</v>
      </c>
      <c r="AX367" s="36">
        <v>0.12</v>
      </c>
      <c r="AY367" s="36">
        <v>120</v>
      </c>
      <c r="AZ367" s="36">
        <v>0.24</v>
      </c>
      <c r="BA367" s="36">
        <v>2.4</v>
      </c>
      <c r="BB367" s="36">
        <v>13</v>
      </c>
    </row>
    <row r="368" spans="1:54" x14ac:dyDescent="0.2">
      <c r="A368" s="3"/>
      <c r="B368" s="3"/>
      <c r="C368" s="3"/>
      <c r="D368" s="3"/>
      <c r="E368" s="75"/>
      <c r="AQ368" s="154" t="s">
        <v>150</v>
      </c>
      <c r="AR368" s="154" t="s">
        <v>24</v>
      </c>
      <c r="AS368" s="154" t="s">
        <v>28</v>
      </c>
      <c r="AT368" s="154" t="s">
        <v>14</v>
      </c>
      <c r="AU368" s="155" t="s">
        <v>84</v>
      </c>
      <c r="AV368" s="156">
        <v>5</v>
      </c>
      <c r="AW368" s="156">
        <v>0.05</v>
      </c>
      <c r="AX368" s="156">
        <v>0.01</v>
      </c>
      <c r="AY368" s="156">
        <v>49</v>
      </c>
      <c r="AZ368" s="156">
        <v>0.38</v>
      </c>
      <c r="BA368" s="156">
        <v>1</v>
      </c>
      <c r="BB368" s="156">
        <v>8.6</v>
      </c>
    </row>
    <row r="369" spans="1:54" x14ac:dyDescent="0.2">
      <c r="A369" s="3"/>
      <c r="B369" s="3"/>
      <c r="C369" s="3"/>
      <c r="D369" s="3"/>
      <c r="E369" s="75"/>
      <c r="AQ369" s="154" t="s">
        <v>150</v>
      </c>
      <c r="AR369" s="154" t="s">
        <v>24</v>
      </c>
      <c r="AS369" s="154" t="s">
        <v>28</v>
      </c>
      <c r="AT369" s="154" t="s">
        <v>14</v>
      </c>
      <c r="AU369" s="155" t="s">
        <v>84</v>
      </c>
      <c r="AV369" s="156">
        <v>5</v>
      </c>
      <c r="AW369" s="156">
        <v>8.8999999999999996E-2</v>
      </c>
      <c r="AX369" s="156">
        <v>0.01</v>
      </c>
      <c r="AY369" s="156">
        <v>37</v>
      </c>
      <c r="AZ369" s="156">
        <v>2.5000000000000001E-2</v>
      </c>
      <c r="BA369" s="156">
        <v>1.2</v>
      </c>
      <c r="BB369" s="156">
        <v>5.7</v>
      </c>
    </row>
    <row r="370" spans="1:54" x14ac:dyDescent="0.2">
      <c r="A370" s="3"/>
      <c r="B370" s="3"/>
      <c r="C370" s="3"/>
      <c r="D370" s="3"/>
      <c r="E370" s="75"/>
      <c r="AQ370" s="154" t="s">
        <v>151</v>
      </c>
      <c r="AR370" s="154" t="s">
        <v>29</v>
      </c>
      <c r="AS370" s="154" t="s">
        <v>28</v>
      </c>
      <c r="AT370" s="154" t="s">
        <v>14</v>
      </c>
      <c r="AU370" s="155" t="s">
        <v>84</v>
      </c>
      <c r="AV370" s="156">
        <v>5</v>
      </c>
      <c r="AW370" s="156">
        <v>0.05</v>
      </c>
      <c r="AX370" s="156">
        <v>0.33</v>
      </c>
      <c r="AY370" s="156">
        <v>250</v>
      </c>
      <c r="AZ370" s="156">
        <v>2.5000000000000001E-2</v>
      </c>
      <c r="BA370" s="156">
        <v>1.5</v>
      </c>
      <c r="BB370" s="156">
        <v>37</v>
      </c>
    </row>
    <row r="371" spans="1:54" x14ac:dyDescent="0.2">
      <c r="A371" s="3"/>
      <c r="B371" s="3"/>
      <c r="C371" s="3"/>
      <c r="D371" s="3"/>
      <c r="E371" s="75"/>
      <c r="AQ371" s="154" t="s">
        <v>151</v>
      </c>
      <c r="AR371" s="154" t="s">
        <v>29</v>
      </c>
      <c r="AS371" s="154" t="s">
        <v>28</v>
      </c>
      <c r="AT371" s="154" t="s">
        <v>14</v>
      </c>
      <c r="AU371" s="155" t="s">
        <v>84</v>
      </c>
      <c r="AV371" s="156">
        <v>5</v>
      </c>
      <c r="AW371" s="156">
        <v>0.05</v>
      </c>
      <c r="AX371" s="156">
        <v>0.22</v>
      </c>
      <c r="AY371" s="156">
        <v>230</v>
      </c>
      <c r="AZ371" s="156">
        <v>2.5000000000000001E-2</v>
      </c>
      <c r="BA371" s="156">
        <v>0.83</v>
      </c>
      <c r="BB371" s="156">
        <v>32</v>
      </c>
    </row>
    <row r="372" spans="1:54" x14ac:dyDescent="0.2">
      <c r="A372" s="3"/>
      <c r="B372" s="3"/>
      <c r="C372" s="3"/>
      <c r="D372" s="3"/>
      <c r="E372" s="75"/>
      <c r="AQ372" s="154" t="s">
        <v>151</v>
      </c>
      <c r="AR372" s="154" t="s">
        <v>29</v>
      </c>
      <c r="AS372" s="154" t="s">
        <v>28</v>
      </c>
      <c r="AT372" s="154" t="s">
        <v>14</v>
      </c>
      <c r="AU372" s="155" t="s">
        <v>84</v>
      </c>
      <c r="AV372" s="156">
        <v>5</v>
      </c>
      <c r="AW372" s="156">
        <v>0.05</v>
      </c>
      <c r="AX372" s="156">
        <v>0.01</v>
      </c>
      <c r="AY372" s="156">
        <v>83</v>
      </c>
      <c r="AZ372" s="156">
        <v>2.5000000000000001E-2</v>
      </c>
      <c r="BA372" s="156">
        <v>3.3</v>
      </c>
      <c r="BB372" s="156">
        <v>11</v>
      </c>
    </row>
    <row r="373" spans="1:54" x14ac:dyDescent="0.2">
      <c r="A373" s="3"/>
      <c r="B373" s="3"/>
      <c r="C373" s="3"/>
      <c r="D373" s="3"/>
      <c r="E373" s="75"/>
      <c r="AQ373" s="154" t="s">
        <v>151</v>
      </c>
      <c r="AR373" s="154" t="s">
        <v>29</v>
      </c>
      <c r="AS373" s="154" t="s">
        <v>28</v>
      </c>
      <c r="AT373" s="154" t="s">
        <v>14</v>
      </c>
      <c r="AU373" s="155" t="s">
        <v>84</v>
      </c>
      <c r="AV373" s="156">
        <v>5</v>
      </c>
      <c r="AW373" s="156">
        <v>0.05</v>
      </c>
      <c r="AX373" s="156">
        <v>0.26</v>
      </c>
      <c r="AY373" s="156">
        <v>120</v>
      </c>
      <c r="AZ373" s="156">
        <v>2.5000000000000001E-2</v>
      </c>
      <c r="BA373" s="156">
        <v>1.6</v>
      </c>
      <c r="BB373" s="156">
        <v>13</v>
      </c>
    </row>
    <row r="374" spans="1:54" x14ac:dyDescent="0.2">
      <c r="A374" s="3"/>
      <c r="B374" s="3"/>
      <c r="C374" s="3"/>
      <c r="D374" s="3"/>
      <c r="E374" s="75"/>
      <c r="AQ374" s="154" t="s">
        <v>151</v>
      </c>
      <c r="AR374" s="154" t="s">
        <v>29</v>
      </c>
      <c r="AS374" s="154" t="s">
        <v>28</v>
      </c>
      <c r="AT374" s="154" t="s">
        <v>14</v>
      </c>
      <c r="AU374" s="155" t="s">
        <v>84</v>
      </c>
      <c r="AV374" s="156">
        <v>5</v>
      </c>
      <c r="AW374" s="156">
        <v>0.05</v>
      </c>
      <c r="AX374" s="156">
        <v>0.34</v>
      </c>
      <c r="AY374" s="156">
        <v>87</v>
      </c>
      <c r="AZ374" s="156">
        <v>2.5000000000000001E-2</v>
      </c>
      <c r="BA374" s="156">
        <v>1.9</v>
      </c>
      <c r="BB374" s="156">
        <v>14</v>
      </c>
    </row>
    <row r="375" spans="1:54" x14ac:dyDescent="0.2">
      <c r="A375" s="3"/>
      <c r="B375" s="3"/>
      <c r="C375" s="3"/>
      <c r="D375" s="3"/>
      <c r="E375" s="75"/>
      <c r="AQ375" s="154" t="s">
        <v>151</v>
      </c>
      <c r="AR375" s="154" t="s">
        <v>29</v>
      </c>
      <c r="AS375" s="154" t="s">
        <v>28</v>
      </c>
      <c r="AT375" s="154" t="s">
        <v>14</v>
      </c>
      <c r="AU375" s="155" t="s">
        <v>84</v>
      </c>
      <c r="AV375" s="156">
        <v>5</v>
      </c>
      <c r="AW375" s="156">
        <v>0.05</v>
      </c>
      <c r="AX375" s="156">
        <v>0.01</v>
      </c>
      <c r="AY375" s="156">
        <v>180</v>
      </c>
      <c r="AZ375" s="156">
        <v>2.5000000000000001E-2</v>
      </c>
      <c r="BA375" s="156">
        <v>1.5</v>
      </c>
      <c r="BB375" s="156">
        <v>12</v>
      </c>
    </row>
    <row r="376" spans="1:54" x14ac:dyDescent="0.2">
      <c r="A376" s="3"/>
      <c r="B376" s="3"/>
      <c r="C376" s="3"/>
      <c r="D376" s="3"/>
      <c r="E376" s="75"/>
      <c r="AQ376" s="154" t="s">
        <v>151</v>
      </c>
      <c r="AR376" s="154" t="s">
        <v>29</v>
      </c>
      <c r="AS376" s="154" t="s">
        <v>28</v>
      </c>
      <c r="AT376" s="154" t="s">
        <v>14</v>
      </c>
      <c r="AU376" s="155" t="s">
        <v>84</v>
      </c>
      <c r="AV376" s="156">
        <v>5</v>
      </c>
      <c r="AW376" s="156">
        <v>0.05</v>
      </c>
      <c r="AX376" s="156">
        <v>0.24</v>
      </c>
      <c r="AY376" s="156">
        <v>1120</v>
      </c>
      <c r="AZ376" s="156">
        <v>2.5000000000000001E-2</v>
      </c>
      <c r="BA376" s="156">
        <v>1.4</v>
      </c>
      <c r="BB376" s="156">
        <v>10</v>
      </c>
    </row>
    <row r="377" spans="1:54" x14ac:dyDescent="0.2">
      <c r="A377" s="3"/>
      <c r="B377" s="3"/>
      <c r="C377" s="3"/>
      <c r="D377" s="3"/>
      <c r="E377" s="75"/>
      <c r="AQ377" s="154" t="s">
        <v>151</v>
      </c>
      <c r="AR377" s="154" t="s">
        <v>29</v>
      </c>
      <c r="AS377" s="154" t="s">
        <v>28</v>
      </c>
      <c r="AT377" s="154" t="s">
        <v>14</v>
      </c>
      <c r="AU377" s="155" t="s">
        <v>84</v>
      </c>
      <c r="AV377" s="156">
        <v>5</v>
      </c>
      <c r="AW377" s="156">
        <v>0.05</v>
      </c>
      <c r="AX377" s="156">
        <v>0.01</v>
      </c>
      <c r="AY377" s="156">
        <v>95</v>
      </c>
      <c r="AZ377" s="156">
        <v>2.5000000000000001E-2</v>
      </c>
      <c r="BA377" s="156">
        <v>1.5</v>
      </c>
      <c r="BB377" s="156">
        <v>9.5</v>
      </c>
    </row>
    <row r="378" spans="1:54" x14ac:dyDescent="0.2">
      <c r="A378" s="3"/>
      <c r="B378" s="3"/>
      <c r="C378" s="3"/>
      <c r="D378" s="3"/>
      <c r="E378" s="75"/>
      <c r="AQ378" s="154" t="s">
        <v>151</v>
      </c>
      <c r="AR378" s="154" t="s">
        <v>29</v>
      </c>
      <c r="AS378" s="154" t="s">
        <v>28</v>
      </c>
      <c r="AT378" s="154" t="s">
        <v>14</v>
      </c>
      <c r="AU378" s="155" t="s">
        <v>84</v>
      </c>
      <c r="AV378" s="156">
        <v>5</v>
      </c>
      <c r="AW378" s="156">
        <v>0.05</v>
      </c>
      <c r="AX378" s="156">
        <v>0.18</v>
      </c>
      <c r="AY378" s="156">
        <v>140</v>
      </c>
      <c r="AZ378" s="156">
        <v>2.5000000000000001E-2</v>
      </c>
      <c r="BA378" s="156">
        <v>1.5</v>
      </c>
      <c r="BB378" s="156">
        <v>14</v>
      </c>
    </row>
    <row r="379" spans="1:54" x14ac:dyDescent="0.2">
      <c r="A379" s="3"/>
      <c r="B379" s="3"/>
      <c r="C379" s="3"/>
      <c r="D379" s="3"/>
      <c r="E379" s="75"/>
      <c r="AQ379" s="154" t="s">
        <v>151</v>
      </c>
      <c r="AR379" s="154" t="s">
        <v>29</v>
      </c>
      <c r="AS379" s="154" t="s">
        <v>28</v>
      </c>
      <c r="AT379" s="154" t="s">
        <v>14</v>
      </c>
      <c r="AU379" s="155" t="s">
        <v>84</v>
      </c>
      <c r="AV379" s="156">
        <v>5</v>
      </c>
      <c r="AW379" s="156">
        <v>0.05</v>
      </c>
      <c r="AX379" s="156">
        <v>0.01</v>
      </c>
      <c r="AY379" s="156">
        <v>230</v>
      </c>
      <c r="AZ379" s="156">
        <v>2.5000000000000001E-2</v>
      </c>
      <c r="BA379" s="156">
        <v>2.5</v>
      </c>
      <c r="BB379" s="156">
        <v>15</v>
      </c>
    </row>
    <row r="380" spans="1:54" x14ac:dyDescent="0.2">
      <c r="A380" s="3"/>
      <c r="B380" s="3"/>
      <c r="C380" s="3"/>
      <c r="D380" s="3"/>
      <c r="E380" s="75"/>
      <c r="AQ380" s="154" t="s">
        <v>152</v>
      </c>
      <c r="AR380" s="154" t="s">
        <v>16</v>
      </c>
      <c r="AS380" s="154" t="s">
        <v>28</v>
      </c>
      <c r="AT380" s="154" t="s">
        <v>14</v>
      </c>
      <c r="AU380" s="155" t="s">
        <v>84</v>
      </c>
      <c r="AV380" s="156">
        <v>5</v>
      </c>
      <c r="AW380" s="156">
        <v>0.05</v>
      </c>
      <c r="AX380" s="156">
        <v>0.01</v>
      </c>
      <c r="AY380" s="156">
        <v>100</v>
      </c>
      <c r="AZ380" s="156">
        <v>2.5000000000000001E-2</v>
      </c>
      <c r="BA380" s="156">
        <v>0.1</v>
      </c>
      <c r="BB380" s="156">
        <v>14</v>
      </c>
    </row>
    <row r="381" spans="1:54" x14ac:dyDescent="0.2">
      <c r="A381" s="3"/>
      <c r="B381" s="3"/>
      <c r="C381" s="3"/>
      <c r="D381" s="3"/>
      <c r="E381" s="75"/>
      <c r="AQ381" s="154" t="s">
        <v>154</v>
      </c>
      <c r="AR381" s="154" t="s">
        <v>17</v>
      </c>
      <c r="AS381" s="154" t="s">
        <v>28</v>
      </c>
      <c r="AT381" s="154" t="s">
        <v>14</v>
      </c>
      <c r="AU381" s="155" t="s">
        <v>84</v>
      </c>
      <c r="AV381" s="156">
        <v>5</v>
      </c>
      <c r="AW381" s="156">
        <v>0.05</v>
      </c>
      <c r="AX381" s="156">
        <v>0.01</v>
      </c>
      <c r="AY381" s="156">
        <v>120</v>
      </c>
      <c r="AZ381" s="156">
        <v>2.5000000000000001E-2</v>
      </c>
      <c r="BA381" s="156">
        <v>1.5</v>
      </c>
      <c r="BB381" s="156">
        <v>15</v>
      </c>
    </row>
    <row r="382" spans="1:54" x14ac:dyDescent="0.2">
      <c r="A382" s="3"/>
      <c r="B382" s="3"/>
      <c r="C382" s="3"/>
      <c r="D382" s="3"/>
      <c r="E382" s="75"/>
      <c r="AQ382" s="154" t="s">
        <v>154</v>
      </c>
      <c r="AR382" s="154" t="s">
        <v>17</v>
      </c>
      <c r="AS382" s="154" t="s">
        <v>28</v>
      </c>
      <c r="AT382" s="154" t="s">
        <v>14</v>
      </c>
      <c r="AU382" s="155" t="s">
        <v>84</v>
      </c>
      <c r="AV382" s="156">
        <v>5</v>
      </c>
      <c r="AW382" s="156">
        <v>0.05</v>
      </c>
      <c r="AX382" s="156">
        <v>0.01</v>
      </c>
      <c r="AY382" s="156">
        <v>140</v>
      </c>
      <c r="AZ382" s="156">
        <v>2.5000000000000001E-2</v>
      </c>
      <c r="BA382" s="156">
        <v>0.98</v>
      </c>
      <c r="BB382" s="156">
        <v>18</v>
      </c>
    </row>
    <row r="383" spans="1:54" x14ac:dyDescent="0.2">
      <c r="A383" s="3"/>
      <c r="B383" s="3"/>
      <c r="C383" s="3"/>
      <c r="D383" s="3"/>
      <c r="E383" s="75"/>
      <c r="AQ383" s="154" t="s">
        <v>154</v>
      </c>
      <c r="AR383" s="154" t="s">
        <v>17</v>
      </c>
      <c r="AS383" s="154" t="s">
        <v>28</v>
      </c>
      <c r="AT383" s="154" t="s">
        <v>14</v>
      </c>
      <c r="AU383" s="155" t="s">
        <v>84</v>
      </c>
      <c r="AV383" s="156">
        <v>5</v>
      </c>
      <c r="AW383" s="156">
        <v>0.05</v>
      </c>
      <c r="AX383" s="156">
        <v>0.01</v>
      </c>
      <c r="AY383" s="156">
        <v>390</v>
      </c>
      <c r="AZ383" s="156">
        <v>2.5000000000000001E-2</v>
      </c>
      <c r="BA383" s="156">
        <v>1.1000000000000001</v>
      </c>
      <c r="BB383" s="156">
        <v>17</v>
      </c>
    </row>
    <row r="384" spans="1:54" x14ac:dyDescent="0.2">
      <c r="A384" s="3"/>
      <c r="B384" s="3"/>
      <c r="C384" s="3"/>
      <c r="D384" s="3"/>
      <c r="E384" s="75"/>
      <c r="AQ384" s="154" t="s">
        <v>154</v>
      </c>
      <c r="AR384" s="154" t="s">
        <v>17</v>
      </c>
      <c r="AS384" s="154" t="s">
        <v>28</v>
      </c>
      <c r="AT384" s="154" t="s">
        <v>14</v>
      </c>
      <c r="AU384" s="155" t="s">
        <v>84</v>
      </c>
      <c r="AV384" s="156">
        <v>5</v>
      </c>
      <c r="AW384" s="156">
        <v>0.05</v>
      </c>
      <c r="AX384" s="156">
        <v>0.01</v>
      </c>
      <c r="AY384" s="156">
        <v>57</v>
      </c>
      <c r="AZ384" s="156">
        <v>2.5000000000000001E-2</v>
      </c>
      <c r="BA384" s="156">
        <v>1.1000000000000001</v>
      </c>
      <c r="BB384" s="156">
        <v>7.5</v>
      </c>
    </row>
    <row r="385" spans="1:54" x14ac:dyDescent="0.2">
      <c r="A385" s="3"/>
      <c r="B385" s="3"/>
      <c r="C385" s="3"/>
      <c r="D385" s="3"/>
      <c r="E385" s="75"/>
      <c r="AQ385" s="154" t="s">
        <v>154</v>
      </c>
      <c r="AR385" s="154" t="s">
        <v>17</v>
      </c>
      <c r="AS385" s="154" t="s">
        <v>28</v>
      </c>
      <c r="AT385" s="154" t="s">
        <v>14</v>
      </c>
      <c r="AU385" s="155" t="s">
        <v>84</v>
      </c>
      <c r="AV385" s="156">
        <v>5</v>
      </c>
      <c r="AW385" s="156">
        <v>0.05</v>
      </c>
      <c r="AX385" s="156">
        <v>0.01</v>
      </c>
      <c r="AY385" s="156">
        <v>37</v>
      </c>
      <c r="AZ385" s="156">
        <v>2.5000000000000001E-2</v>
      </c>
      <c r="BA385" s="156">
        <v>0.84</v>
      </c>
      <c r="BB385" s="156">
        <v>8.1</v>
      </c>
    </row>
    <row r="386" spans="1:54" x14ac:dyDescent="0.2">
      <c r="A386" s="3"/>
      <c r="B386" s="3"/>
      <c r="C386" s="3"/>
      <c r="D386" s="3"/>
      <c r="E386" s="75"/>
      <c r="AQ386" s="159" t="s">
        <v>150</v>
      </c>
      <c r="AR386" s="159" t="s">
        <v>24</v>
      </c>
      <c r="AS386" s="159" t="s">
        <v>28</v>
      </c>
      <c r="AT386" s="159" t="s">
        <v>13</v>
      </c>
      <c r="AU386" s="160" t="s">
        <v>84</v>
      </c>
      <c r="AV386" s="36">
        <v>5</v>
      </c>
      <c r="AW386" s="36">
        <v>0.14000000000000001</v>
      </c>
      <c r="AX386" s="36">
        <v>0.01</v>
      </c>
      <c r="AY386" s="36">
        <v>76</v>
      </c>
      <c r="AZ386" s="36">
        <v>2.5000000000000001E-2</v>
      </c>
      <c r="BA386" s="36">
        <v>0.83</v>
      </c>
      <c r="BB386" s="36">
        <v>1.5</v>
      </c>
    </row>
    <row r="387" spans="1:54" x14ac:dyDescent="0.2">
      <c r="A387" s="3"/>
      <c r="B387" s="3"/>
      <c r="C387" s="3"/>
      <c r="D387" s="3"/>
      <c r="E387" s="75"/>
      <c r="AQ387" s="159" t="s">
        <v>150</v>
      </c>
      <c r="AR387" s="159" t="s">
        <v>24</v>
      </c>
      <c r="AS387" s="159" t="s">
        <v>28</v>
      </c>
      <c r="AT387" s="159" t="s">
        <v>13</v>
      </c>
      <c r="AU387" s="160" t="s">
        <v>84</v>
      </c>
      <c r="AV387" s="36">
        <v>5</v>
      </c>
      <c r="AW387" s="36">
        <v>0.15</v>
      </c>
      <c r="AX387" s="36">
        <v>0.01</v>
      </c>
      <c r="AY387" s="36">
        <v>49</v>
      </c>
      <c r="AZ387" s="36">
        <v>2.5000000000000001E-2</v>
      </c>
      <c r="BA387" s="36">
        <v>0.64</v>
      </c>
      <c r="BB387" s="36">
        <v>1.9</v>
      </c>
    </row>
    <row r="388" spans="1:54" x14ac:dyDescent="0.2">
      <c r="A388" s="3"/>
      <c r="B388" s="3"/>
      <c r="C388" s="3"/>
      <c r="D388" s="3"/>
      <c r="E388" s="75"/>
      <c r="AQ388" s="159" t="s">
        <v>150</v>
      </c>
      <c r="AR388" s="159" t="s">
        <v>24</v>
      </c>
      <c r="AS388" s="159" t="s">
        <v>28</v>
      </c>
      <c r="AT388" s="159" t="s">
        <v>13</v>
      </c>
      <c r="AU388" s="160" t="s">
        <v>84</v>
      </c>
      <c r="AV388" s="36">
        <v>5</v>
      </c>
      <c r="AW388" s="36">
        <v>0.18</v>
      </c>
      <c r="AX388" s="36">
        <v>0.01</v>
      </c>
      <c r="AY388" s="36">
        <v>73</v>
      </c>
      <c r="AZ388" s="36">
        <v>2.5000000000000001E-2</v>
      </c>
      <c r="BA388" s="36">
        <v>1.1000000000000001</v>
      </c>
      <c r="BB388" s="36">
        <v>2.2000000000000002</v>
      </c>
    </row>
    <row r="389" spans="1:54" x14ac:dyDescent="0.2">
      <c r="A389" s="3"/>
      <c r="B389" s="3"/>
      <c r="C389" s="3"/>
      <c r="D389" s="3"/>
      <c r="E389" s="75"/>
      <c r="AQ389" s="159" t="s">
        <v>150</v>
      </c>
      <c r="AR389" s="159" t="s">
        <v>24</v>
      </c>
      <c r="AS389" s="159" t="s">
        <v>28</v>
      </c>
      <c r="AT389" s="159" t="s">
        <v>13</v>
      </c>
      <c r="AU389" s="160" t="s">
        <v>84</v>
      </c>
      <c r="AV389" s="36">
        <v>5</v>
      </c>
      <c r="AW389" s="36">
        <v>0.11</v>
      </c>
      <c r="AX389" s="36">
        <v>0.01</v>
      </c>
      <c r="AY389" s="36">
        <v>75</v>
      </c>
      <c r="AZ389" s="36">
        <v>2.5000000000000001E-2</v>
      </c>
      <c r="BA389" s="36">
        <v>1.5</v>
      </c>
      <c r="BB389" s="36">
        <v>6.5</v>
      </c>
    </row>
    <row r="390" spans="1:54" x14ac:dyDescent="0.2">
      <c r="A390" s="3"/>
      <c r="B390" s="3"/>
      <c r="C390" s="3"/>
      <c r="D390" s="3"/>
      <c r="E390" s="75"/>
      <c r="AQ390" s="159" t="s">
        <v>150</v>
      </c>
      <c r="AR390" s="159" t="s">
        <v>24</v>
      </c>
      <c r="AS390" s="159" t="s">
        <v>28</v>
      </c>
      <c r="AT390" s="159" t="s">
        <v>13</v>
      </c>
      <c r="AU390" s="160" t="s">
        <v>84</v>
      </c>
      <c r="AV390" s="36">
        <v>5</v>
      </c>
      <c r="AW390" s="36">
        <v>0.15</v>
      </c>
      <c r="AX390" s="36">
        <v>0.01</v>
      </c>
      <c r="AY390" s="36">
        <v>76</v>
      </c>
      <c r="AZ390" s="36">
        <v>0.19</v>
      </c>
      <c r="BA390" s="36">
        <v>0.87</v>
      </c>
      <c r="BB390" s="36">
        <v>2</v>
      </c>
    </row>
    <row r="391" spans="1:54" x14ac:dyDescent="0.2">
      <c r="A391" s="3"/>
      <c r="B391" s="3"/>
      <c r="C391" s="3"/>
      <c r="D391" s="3"/>
      <c r="E391" s="75"/>
      <c r="AQ391" s="159" t="s">
        <v>151</v>
      </c>
      <c r="AR391" s="159" t="s">
        <v>29</v>
      </c>
      <c r="AS391" s="159" t="s">
        <v>28</v>
      </c>
      <c r="AT391" s="159" t="s">
        <v>13</v>
      </c>
      <c r="AU391" s="160" t="s">
        <v>84</v>
      </c>
      <c r="AV391" s="36">
        <v>5</v>
      </c>
      <c r="AW391" s="36">
        <v>0.05</v>
      </c>
      <c r="AX391" s="36">
        <v>0.01</v>
      </c>
      <c r="AY391" s="36">
        <v>28</v>
      </c>
      <c r="AZ391" s="36">
        <v>2.5000000000000001E-2</v>
      </c>
      <c r="BA391" s="36">
        <v>0.1</v>
      </c>
      <c r="BB391" s="36">
        <v>4.5</v>
      </c>
    </row>
    <row r="392" spans="1:54" x14ac:dyDescent="0.2">
      <c r="A392" s="3"/>
      <c r="B392" s="3"/>
      <c r="C392" s="3"/>
      <c r="D392" s="3"/>
      <c r="E392" s="75"/>
      <c r="AQ392" s="159" t="s">
        <v>151</v>
      </c>
      <c r="AR392" s="159" t="s">
        <v>29</v>
      </c>
      <c r="AS392" s="159" t="s">
        <v>28</v>
      </c>
      <c r="AT392" s="159" t="s">
        <v>13</v>
      </c>
      <c r="AU392" s="160" t="s">
        <v>84</v>
      </c>
      <c r="AV392" s="36">
        <v>5</v>
      </c>
      <c r="AW392" s="36">
        <v>0.05</v>
      </c>
      <c r="AX392" s="36">
        <v>0.17</v>
      </c>
      <c r="AY392" s="36">
        <v>75</v>
      </c>
      <c r="AZ392" s="36">
        <v>2.5000000000000001E-2</v>
      </c>
      <c r="BA392" s="36">
        <v>1.9</v>
      </c>
      <c r="BB392" s="36">
        <v>6.9</v>
      </c>
    </row>
    <row r="393" spans="1:54" x14ac:dyDescent="0.2">
      <c r="A393" s="3"/>
      <c r="B393" s="3"/>
      <c r="C393" s="3"/>
      <c r="D393" s="3"/>
      <c r="E393" s="75"/>
      <c r="AQ393" s="157" t="s">
        <v>151</v>
      </c>
      <c r="AR393" s="157" t="s">
        <v>29</v>
      </c>
      <c r="AS393" s="157" t="s">
        <v>21</v>
      </c>
      <c r="AT393" s="157" t="s">
        <v>22</v>
      </c>
      <c r="AU393" s="158" t="s">
        <v>83</v>
      </c>
      <c r="AV393" s="74">
        <v>5</v>
      </c>
      <c r="AW393" s="74">
        <v>0.05</v>
      </c>
      <c r="AX393" s="74">
        <v>0.01</v>
      </c>
      <c r="AY393" s="74">
        <v>0.5</v>
      </c>
      <c r="AZ393" s="74">
        <v>2.5000000000000001E-2</v>
      </c>
      <c r="BA393" s="74">
        <v>0.66</v>
      </c>
      <c r="BB393" s="74">
        <v>0.39</v>
      </c>
    </row>
    <row r="394" spans="1:54" x14ac:dyDescent="0.2">
      <c r="A394" s="3"/>
      <c r="B394" s="3"/>
      <c r="C394" s="3"/>
      <c r="D394" s="3"/>
      <c r="E394" s="75"/>
      <c r="AQ394" s="157" t="s">
        <v>151</v>
      </c>
      <c r="AR394" s="157" t="s">
        <v>29</v>
      </c>
      <c r="AS394" s="157" t="s">
        <v>21</v>
      </c>
      <c r="AT394" s="157" t="s">
        <v>22</v>
      </c>
      <c r="AU394" s="158" t="s">
        <v>83</v>
      </c>
      <c r="AV394" s="74">
        <v>5</v>
      </c>
      <c r="AW394" s="74">
        <v>0.05</v>
      </c>
      <c r="AX394" s="74">
        <v>0.01</v>
      </c>
      <c r="AY394" s="74">
        <v>1</v>
      </c>
      <c r="AZ394" s="74">
        <v>2.5000000000000001E-2</v>
      </c>
      <c r="BA394" s="74">
        <v>0.42</v>
      </c>
      <c r="BB394" s="74">
        <v>1.1000000000000001</v>
      </c>
    </row>
    <row r="395" spans="1:54" x14ac:dyDescent="0.2">
      <c r="A395" s="3"/>
      <c r="B395" s="3"/>
      <c r="C395" s="3"/>
      <c r="D395" s="3"/>
      <c r="E395" s="75"/>
      <c r="AQ395" s="157" t="s">
        <v>151</v>
      </c>
      <c r="AR395" s="157" t="s">
        <v>29</v>
      </c>
      <c r="AS395" s="157" t="s">
        <v>21</v>
      </c>
      <c r="AT395" s="157" t="s">
        <v>22</v>
      </c>
      <c r="AU395" s="158" t="s">
        <v>83</v>
      </c>
      <c r="AV395" s="74">
        <v>5</v>
      </c>
      <c r="AW395" s="74">
        <v>0.05</v>
      </c>
      <c r="AX395" s="74">
        <v>0.01</v>
      </c>
      <c r="AY395" s="74">
        <v>0.5</v>
      </c>
      <c r="AZ395" s="74">
        <v>2.5000000000000001E-2</v>
      </c>
      <c r="BA395" s="74">
        <v>0.27</v>
      </c>
      <c r="BB395" s="74">
        <v>0.6</v>
      </c>
    </row>
    <row r="396" spans="1:54" x14ac:dyDescent="0.2">
      <c r="A396" s="3"/>
      <c r="B396" s="3"/>
      <c r="C396" s="3"/>
      <c r="D396" s="3"/>
      <c r="E396" s="75"/>
      <c r="AQ396" s="157" t="s">
        <v>151</v>
      </c>
      <c r="AR396" s="157" t="s">
        <v>29</v>
      </c>
      <c r="AS396" s="157" t="s">
        <v>21</v>
      </c>
      <c r="AT396" s="157" t="s">
        <v>22</v>
      </c>
      <c r="AU396" s="158" t="s">
        <v>83</v>
      </c>
      <c r="AV396" s="74">
        <v>5</v>
      </c>
      <c r="AW396" s="74">
        <v>0.05</v>
      </c>
      <c r="AX396" s="74">
        <v>0.01</v>
      </c>
      <c r="AY396" s="74">
        <v>0.5</v>
      </c>
      <c r="AZ396" s="74">
        <v>2.5000000000000001E-2</v>
      </c>
      <c r="BA396" s="74">
        <v>0.1</v>
      </c>
      <c r="BB396" s="74">
        <v>0.73</v>
      </c>
    </row>
    <row r="397" spans="1:54" x14ac:dyDescent="0.2">
      <c r="A397" s="3"/>
      <c r="B397" s="3"/>
      <c r="C397" s="3"/>
      <c r="D397" s="3"/>
      <c r="E397" s="75"/>
      <c r="AQ397" s="157" t="s">
        <v>151</v>
      </c>
      <c r="AR397" s="157" t="s">
        <v>29</v>
      </c>
      <c r="AS397" s="157" t="s">
        <v>21</v>
      </c>
      <c r="AT397" s="157" t="s">
        <v>22</v>
      </c>
      <c r="AU397" s="158" t="s">
        <v>83</v>
      </c>
      <c r="AV397" s="74">
        <v>5</v>
      </c>
      <c r="AW397" s="74">
        <v>0.05</v>
      </c>
      <c r="AX397" s="74">
        <v>0.01</v>
      </c>
      <c r="AY397" s="74">
        <v>0.5</v>
      </c>
      <c r="AZ397" s="74">
        <v>5.7000000000000002E-2</v>
      </c>
      <c r="BA397" s="74">
        <v>6.3</v>
      </c>
      <c r="BB397" s="74">
        <v>0.78</v>
      </c>
    </row>
    <row r="398" spans="1:54" x14ac:dyDescent="0.2">
      <c r="A398" s="3"/>
      <c r="B398" s="3"/>
      <c r="C398" s="3"/>
      <c r="D398" s="3"/>
      <c r="E398" s="75"/>
      <c r="AQ398" s="157" t="s">
        <v>151</v>
      </c>
      <c r="AR398" s="157" t="s">
        <v>29</v>
      </c>
      <c r="AS398" s="157" t="s">
        <v>21</v>
      </c>
      <c r="AT398" s="157" t="s">
        <v>22</v>
      </c>
      <c r="AU398" s="158" t="s">
        <v>83</v>
      </c>
      <c r="AV398" s="74">
        <v>5</v>
      </c>
      <c r="AW398" s="74">
        <v>0.05</v>
      </c>
      <c r="AX398" s="74">
        <v>0.01</v>
      </c>
      <c r="AY398" s="74">
        <v>0.5</v>
      </c>
      <c r="AZ398" s="74">
        <v>2.5000000000000001E-2</v>
      </c>
      <c r="BA398" s="74">
        <v>0.19</v>
      </c>
      <c r="BB398" s="74">
        <v>9.4E-2</v>
      </c>
    </row>
    <row r="399" spans="1:54" x14ac:dyDescent="0.2">
      <c r="A399" s="3"/>
      <c r="B399" s="3"/>
      <c r="C399" s="3"/>
      <c r="D399" s="3"/>
      <c r="E399" s="75"/>
      <c r="AQ399" s="157" t="s">
        <v>151</v>
      </c>
      <c r="AR399" s="157" t="s">
        <v>29</v>
      </c>
      <c r="AS399" s="157" t="s">
        <v>21</v>
      </c>
      <c r="AT399" s="157" t="s">
        <v>22</v>
      </c>
      <c r="AU399" s="158" t="s">
        <v>83</v>
      </c>
      <c r="AV399" s="74">
        <v>5</v>
      </c>
      <c r="AW399" s="74">
        <v>0.05</v>
      </c>
      <c r="AX399" s="74">
        <v>0.01</v>
      </c>
      <c r="AY399" s="74">
        <v>0.5</v>
      </c>
      <c r="AZ399" s="74">
        <v>2.5000000000000001E-2</v>
      </c>
      <c r="BA399" s="74">
        <v>0.28000000000000003</v>
      </c>
      <c r="BB399" s="74">
        <v>0.51</v>
      </c>
    </row>
    <row r="400" spans="1:54" x14ac:dyDescent="0.2">
      <c r="A400" s="3"/>
      <c r="B400" s="3"/>
      <c r="C400" s="3"/>
      <c r="D400" s="3"/>
      <c r="E400" s="75"/>
      <c r="AQ400" s="157" t="s">
        <v>151</v>
      </c>
      <c r="AR400" s="157" t="s">
        <v>29</v>
      </c>
      <c r="AS400" s="157" t="s">
        <v>21</v>
      </c>
      <c r="AT400" s="157" t="s">
        <v>22</v>
      </c>
      <c r="AU400" s="158" t="s">
        <v>83</v>
      </c>
      <c r="AV400" s="74">
        <v>5</v>
      </c>
      <c r="AW400" s="74">
        <v>0.05</v>
      </c>
      <c r="AX400" s="74">
        <v>0.01</v>
      </c>
      <c r="AY400" s="74">
        <v>0.5</v>
      </c>
      <c r="AZ400" s="74">
        <v>2.5000000000000001E-2</v>
      </c>
      <c r="BA400" s="74">
        <v>0.1</v>
      </c>
      <c r="BB400" s="74">
        <v>0.48</v>
      </c>
    </row>
    <row r="401" spans="1:54" x14ac:dyDescent="0.2">
      <c r="A401" s="3"/>
      <c r="B401" s="3"/>
      <c r="C401" s="3"/>
      <c r="D401" s="3"/>
      <c r="E401" s="75"/>
      <c r="AQ401" s="157" t="s">
        <v>152</v>
      </c>
      <c r="AR401" s="157" t="s">
        <v>16</v>
      </c>
      <c r="AS401" s="157" t="s">
        <v>21</v>
      </c>
      <c r="AT401" s="157" t="s">
        <v>22</v>
      </c>
      <c r="AU401" s="158" t="s">
        <v>83</v>
      </c>
      <c r="AV401" s="74">
        <v>5</v>
      </c>
      <c r="AW401" s="74">
        <v>0.05</v>
      </c>
      <c r="AX401" s="74">
        <v>0.01</v>
      </c>
      <c r="AY401" s="74">
        <v>0.5</v>
      </c>
      <c r="AZ401" s="74">
        <v>2.5000000000000001E-2</v>
      </c>
      <c r="BA401" s="74">
        <v>0.1</v>
      </c>
      <c r="BB401" s="74">
        <v>0.53</v>
      </c>
    </row>
    <row r="402" spans="1:54" x14ac:dyDescent="0.2">
      <c r="A402" s="3"/>
      <c r="B402" s="3"/>
      <c r="C402" s="3"/>
      <c r="D402" s="3"/>
      <c r="E402" s="75"/>
      <c r="AQ402" s="159" t="s">
        <v>150</v>
      </c>
      <c r="AR402" s="159" t="s">
        <v>24</v>
      </c>
      <c r="AS402" s="159" t="s">
        <v>21</v>
      </c>
      <c r="AT402" s="159" t="s">
        <v>20</v>
      </c>
      <c r="AU402" s="160" t="s">
        <v>83</v>
      </c>
      <c r="AV402" s="36">
        <v>5</v>
      </c>
      <c r="AW402" s="36">
        <v>0.2</v>
      </c>
      <c r="AX402" s="36">
        <v>0.01</v>
      </c>
      <c r="AY402" s="36">
        <v>1.5</v>
      </c>
      <c r="AZ402" s="36">
        <v>2.5000000000000001E-2</v>
      </c>
      <c r="BA402" s="36">
        <v>0.24</v>
      </c>
      <c r="BB402" s="36">
        <v>0.65</v>
      </c>
    </row>
    <row r="403" spans="1:54" x14ac:dyDescent="0.2">
      <c r="A403" s="3"/>
      <c r="B403" s="3"/>
      <c r="C403" s="3"/>
      <c r="D403" s="3"/>
      <c r="E403" s="75"/>
      <c r="AQ403" s="159" t="s">
        <v>151</v>
      </c>
      <c r="AR403" s="159" t="s">
        <v>29</v>
      </c>
      <c r="AS403" s="159" t="s">
        <v>21</v>
      </c>
      <c r="AT403" s="159" t="s">
        <v>20</v>
      </c>
      <c r="AU403" s="160" t="s">
        <v>83</v>
      </c>
      <c r="AV403" s="36">
        <v>5</v>
      </c>
      <c r="AW403" s="36">
        <v>0.05</v>
      </c>
      <c r="AX403" s="36">
        <v>0.01</v>
      </c>
      <c r="AY403" s="36">
        <v>0.5</v>
      </c>
      <c r="AZ403" s="36">
        <v>2.5000000000000001E-2</v>
      </c>
      <c r="BA403" s="36">
        <v>0.23</v>
      </c>
      <c r="BB403" s="36">
        <v>0.46</v>
      </c>
    </row>
    <row r="404" spans="1:54" x14ac:dyDescent="0.2">
      <c r="A404" s="3"/>
      <c r="B404" s="3"/>
      <c r="C404" s="3"/>
      <c r="D404" s="3"/>
      <c r="E404" s="75"/>
      <c r="AQ404" s="159" t="s">
        <v>151</v>
      </c>
      <c r="AR404" s="159" t="s">
        <v>29</v>
      </c>
      <c r="AS404" s="159" t="s">
        <v>21</v>
      </c>
      <c r="AT404" s="159" t="s">
        <v>20</v>
      </c>
      <c r="AU404" s="160" t="s">
        <v>83</v>
      </c>
      <c r="AV404" s="36">
        <v>5</v>
      </c>
      <c r="AW404" s="36">
        <v>0.05</v>
      </c>
      <c r="AX404" s="36">
        <v>0.01</v>
      </c>
      <c r="AY404" s="36">
        <v>0.5</v>
      </c>
      <c r="AZ404" s="36">
        <v>2.5000000000000001E-2</v>
      </c>
      <c r="BA404" s="36">
        <v>0.45</v>
      </c>
      <c r="BB404" s="36">
        <v>0.5</v>
      </c>
    </row>
    <row r="405" spans="1:54" x14ac:dyDescent="0.2">
      <c r="A405" s="3"/>
      <c r="B405" s="3"/>
      <c r="C405" s="3"/>
      <c r="D405" s="3"/>
      <c r="E405" s="75"/>
      <c r="AQ405" s="157" t="s">
        <v>150</v>
      </c>
      <c r="AR405" s="157" t="s">
        <v>24</v>
      </c>
      <c r="AS405" s="157" t="s">
        <v>21</v>
      </c>
      <c r="AT405" s="157" t="s">
        <v>14</v>
      </c>
      <c r="AU405" s="158" t="s">
        <v>84</v>
      </c>
      <c r="AV405" s="74">
        <v>5</v>
      </c>
      <c r="AW405" s="74">
        <v>0.05</v>
      </c>
      <c r="AX405" s="74">
        <v>0.01</v>
      </c>
      <c r="AY405" s="74">
        <v>0.5</v>
      </c>
      <c r="AZ405" s="74">
        <v>2.5000000000000001E-2</v>
      </c>
      <c r="BA405" s="74">
        <v>1.3</v>
      </c>
      <c r="BB405" s="74">
        <v>0.1</v>
      </c>
    </row>
    <row r="406" spans="1:54" x14ac:dyDescent="0.2">
      <c r="A406" s="3"/>
      <c r="B406" s="3"/>
      <c r="C406" s="3"/>
      <c r="D406" s="3"/>
      <c r="E406" s="75"/>
      <c r="AQ406" s="157" t="s">
        <v>150</v>
      </c>
      <c r="AR406" s="157" t="s">
        <v>24</v>
      </c>
      <c r="AS406" s="157" t="s">
        <v>21</v>
      </c>
      <c r="AT406" s="157" t="s">
        <v>14</v>
      </c>
      <c r="AU406" s="158" t="s">
        <v>84</v>
      </c>
      <c r="AV406" s="74">
        <v>5</v>
      </c>
      <c r="AW406" s="74">
        <v>0.13</v>
      </c>
      <c r="AX406" s="74">
        <v>0.01</v>
      </c>
      <c r="AY406" s="74">
        <v>0.5</v>
      </c>
      <c r="AZ406" s="74">
        <v>2.5000000000000001E-2</v>
      </c>
      <c r="BA406" s="74">
        <v>0.1</v>
      </c>
      <c r="BB406" s="74">
        <v>0.1</v>
      </c>
    </row>
    <row r="407" spans="1:54" x14ac:dyDescent="0.2">
      <c r="A407" s="3"/>
      <c r="B407" s="3"/>
      <c r="C407" s="3"/>
      <c r="D407" s="3"/>
      <c r="E407" s="75"/>
      <c r="AQ407" s="157" t="s">
        <v>151</v>
      </c>
      <c r="AR407" s="157" t="s">
        <v>29</v>
      </c>
      <c r="AS407" s="157" t="s">
        <v>21</v>
      </c>
      <c r="AT407" s="157" t="s">
        <v>14</v>
      </c>
      <c r="AU407" s="158" t="s">
        <v>84</v>
      </c>
      <c r="AV407" s="74">
        <v>5</v>
      </c>
      <c r="AW407" s="74">
        <v>0.05</v>
      </c>
      <c r="AX407" s="74">
        <v>0.01</v>
      </c>
      <c r="AY407" s="74">
        <v>0.5</v>
      </c>
      <c r="AZ407" s="74">
        <v>2.5000000000000001E-2</v>
      </c>
      <c r="BA407" s="74">
        <v>0.63</v>
      </c>
      <c r="BB407" s="74">
        <v>0.1</v>
      </c>
    </row>
    <row r="408" spans="1:54" x14ac:dyDescent="0.2">
      <c r="A408" s="3"/>
      <c r="B408" s="3"/>
      <c r="C408" s="3"/>
      <c r="D408" s="3"/>
      <c r="E408" s="75"/>
      <c r="AQ408" s="157" t="s">
        <v>151</v>
      </c>
      <c r="AR408" s="157" t="s">
        <v>29</v>
      </c>
      <c r="AS408" s="157" t="s">
        <v>21</v>
      </c>
      <c r="AT408" s="157" t="s">
        <v>14</v>
      </c>
      <c r="AU408" s="158" t="s">
        <v>84</v>
      </c>
      <c r="AV408" s="74">
        <v>5</v>
      </c>
      <c r="AW408" s="74">
        <v>0.05</v>
      </c>
      <c r="AX408" s="74">
        <v>0.01</v>
      </c>
      <c r="AY408" s="74">
        <v>0.5</v>
      </c>
      <c r="AZ408" s="74">
        <v>2.5000000000000001E-2</v>
      </c>
      <c r="BA408" s="74">
        <v>0.1</v>
      </c>
      <c r="BB408" s="74">
        <v>0.1</v>
      </c>
    </row>
    <row r="409" spans="1:54" x14ac:dyDescent="0.2">
      <c r="A409" s="3"/>
      <c r="B409" s="3"/>
      <c r="C409" s="3"/>
      <c r="D409" s="3"/>
      <c r="E409" s="75"/>
      <c r="AQ409" s="157" t="s">
        <v>151</v>
      </c>
      <c r="AR409" s="157" t="s">
        <v>29</v>
      </c>
      <c r="AS409" s="157" t="s">
        <v>21</v>
      </c>
      <c r="AT409" s="157" t="s">
        <v>14</v>
      </c>
      <c r="AU409" s="158" t="s">
        <v>84</v>
      </c>
      <c r="AV409" s="74">
        <v>5</v>
      </c>
      <c r="AW409" s="74">
        <v>0.05</v>
      </c>
      <c r="AX409" s="74">
        <v>0.01</v>
      </c>
      <c r="AY409" s="74">
        <v>0.5</v>
      </c>
      <c r="AZ409" s="74">
        <v>2.5000000000000001E-2</v>
      </c>
      <c r="BA409" s="74">
        <v>1.1000000000000001</v>
      </c>
      <c r="BB409" s="74">
        <v>0.1</v>
      </c>
    </row>
    <row r="410" spans="1:54" x14ac:dyDescent="0.2">
      <c r="A410" s="3"/>
      <c r="B410" s="3"/>
      <c r="C410" s="3"/>
      <c r="D410" s="3"/>
      <c r="E410" s="75"/>
      <c r="AQ410" s="157" t="s">
        <v>151</v>
      </c>
      <c r="AR410" s="157" t="s">
        <v>29</v>
      </c>
      <c r="AS410" s="157" t="s">
        <v>21</v>
      </c>
      <c r="AT410" s="157" t="s">
        <v>14</v>
      </c>
      <c r="AU410" s="158" t="s">
        <v>84</v>
      </c>
      <c r="AV410" s="74">
        <v>5</v>
      </c>
      <c r="AW410" s="74">
        <v>0.05</v>
      </c>
      <c r="AX410" s="74">
        <v>0.01</v>
      </c>
      <c r="AY410" s="74">
        <v>0.5</v>
      </c>
      <c r="AZ410" s="74">
        <v>2.5000000000000001E-2</v>
      </c>
      <c r="BA410" s="74">
        <v>0.1</v>
      </c>
      <c r="BB410" s="74">
        <v>0.1</v>
      </c>
    </row>
    <row r="411" spans="1:54" x14ac:dyDescent="0.2">
      <c r="A411" s="3"/>
      <c r="B411" s="3"/>
      <c r="C411" s="3"/>
      <c r="D411" s="3"/>
      <c r="E411" s="75"/>
      <c r="AQ411" s="157" t="s">
        <v>151</v>
      </c>
      <c r="AR411" s="157" t="s">
        <v>29</v>
      </c>
      <c r="AS411" s="157" t="s">
        <v>21</v>
      </c>
      <c r="AT411" s="157" t="s">
        <v>14</v>
      </c>
      <c r="AU411" s="158" t="s">
        <v>84</v>
      </c>
      <c r="AV411" s="74">
        <v>5</v>
      </c>
      <c r="AW411" s="74">
        <v>0.05</v>
      </c>
      <c r="AX411" s="74">
        <v>0.01</v>
      </c>
      <c r="AY411" s="74">
        <v>0.5</v>
      </c>
      <c r="AZ411" s="74">
        <v>2.5000000000000001E-2</v>
      </c>
      <c r="BA411" s="74">
        <v>0.48</v>
      </c>
      <c r="BB411" s="74">
        <v>0.1</v>
      </c>
    </row>
    <row r="412" spans="1:54" x14ac:dyDescent="0.2">
      <c r="A412" s="3"/>
      <c r="B412" s="3"/>
      <c r="C412" s="3"/>
      <c r="D412" s="3"/>
      <c r="E412" s="75"/>
      <c r="AQ412" s="157" t="s">
        <v>151</v>
      </c>
      <c r="AR412" s="157" t="s">
        <v>29</v>
      </c>
      <c r="AS412" s="157" t="s">
        <v>21</v>
      </c>
      <c r="AT412" s="157" t="s">
        <v>14</v>
      </c>
      <c r="AU412" s="158" t="s">
        <v>84</v>
      </c>
      <c r="AV412" s="74">
        <v>5</v>
      </c>
      <c r="AW412" s="74">
        <v>0.05</v>
      </c>
      <c r="AX412" s="74">
        <v>0.01</v>
      </c>
      <c r="AY412" s="74">
        <v>0.5</v>
      </c>
      <c r="AZ412" s="74">
        <v>2.5000000000000001E-2</v>
      </c>
      <c r="BA412" s="74">
        <v>0.8</v>
      </c>
      <c r="BB412" s="74">
        <v>0.1</v>
      </c>
    </row>
    <row r="413" spans="1:54" x14ac:dyDescent="0.2">
      <c r="A413" s="3"/>
      <c r="B413" s="3"/>
      <c r="C413" s="3"/>
      <c r="D413" s="3"/>
      <c r="E413" s="75"/>
      <c r="AQ413" s="157" t="s">
        <v>151</v>
      </c>
      <c r="AR413" s="157" t="s">
        <v>29</v>
      </c>
      <c r="AS413" s="157" t="s">
        <v>21</v>
      </c>
      <c r="AT413" s="157" t="s">
        <v>14</v>
      </c>
      <c r="AU413" s="158" t="s">
        <v>84</v>
      </c>
      <c r="AV413" s="74">
        <v>5</v>
      </c>
      <c r="AW413" s="74">
        <v>0.05</v>
      </c>
      <c r="AX413" s="74">
        <v>0.01</v>
      </c>
      <c r="AY413" s="74">
        <v>2.6</v>
      </c>
      <c r="AZ413" s="74">
        <v>2.5000000000000001E-2</v>
      </c>
      <c r="BA413" s="74">
        <v>0.42</v>
      </c>
      <c r="BB413" s="74">
        <v>0.1</v>
      </c>
    </row>
    <row r="414" spans="1:54" x14ac:dyDescent="0.2">
      <c r="A414" s="3"/>
      <c r="B414" s="3"/>
      <c r="C414" s="3"/>
      <c r="D414" s="3"/>
      <c r="E414" s="75"/>
      <c r="AQ414" s="157" t="s">
        <v>151</v>
      </c>
      <c r="AR414" s="157" t="s">
        <v>29</v>
      </c>
      <c r="AS414" s="157" t="s">
        <v>21</v>
      </c>
      <c r="AT414" s="157" t="s">
        <v>14</v>
      </c>
      <c r="AU414" s="158" t="s">
        <v>84</v>
      </c>
      <c r="AV414" s="74">
        <v>5</v>
      </c>
      <c r="AW414" s="74">
        <v>0.05</v>
      </c>
      <c r="AX414" s="74">
        <v>0.01</v>
      </c>
      <c r="AY414" s="74">
        <v>0.5</v>
      </c>
      <c r="AZ414" s="74">
        <v>2.5000000000000001E-2</v>
      </c>
      <c r="BA414" s="74">
        <v>0.1</v>
      </c>
      <c r="BB414" s="74">
        <v>0.1</v>
      </c>
    </row>
    <row r="415" spans="1:54" x14ac:dyDescent="0.2">
      <c r="A415" s="3"/>
      <c r="B415" s="3"/>
      <c r="C415" s="3"/>
      <c r="D415" s="3"/>
      <c r="E415" s="75"/>
      <c r="AQ415" s="157" t="s">
        <v>151</v>
      </c>
      <c r="AR415" s="157" t="s">
        <v>29</v>
      </c>
      <c r="AS415" s="157" t="s">
        <v>21</v>
      </c>
      <c r="AT415" s="157" t="s">
        <v>14</v>
      </c>
      <c r="AU415" s="158" t="s">
        <v>84</v>
      </c>
      <c r="AV415" s="74">
        <v>5</v>
      </c>
      <c r="AW415" s="74">
        <v>0.05</v>
      </c>
      <c r="AX415" s="74">
        <v>0.01</v>
      </c>
      <c r="AY415" s="74">
        <v>0.5</v>
      </c>
      <c r="AZ415" s="74">
        <v>2.5000000000000001E-2</v>
      </c>
      <c r="BA415" s="74">
        <v>0.61</v>
      </c>
      <c r="BB415" s="74">
        <v>0.1</v>
      </c>
    </row>
    <row r="416" spans="1:54" x14ac:dyDescent="0.2">
      <c r="A416" s="3"/>
      <c r="B416" s="3"/>
      <c r="C416" s="3"/>
      <c r="D416" s="3"/>
      <c r="E416" s="75"/>
      <c r="AQ416" s="157" t="s">
        <v>151</v>
      </c>
      <c r="AR416" s="157" t="s">
        <v>29</v>
      </c>
      <c r="AS416" s="157" t="s">
        <v>21</v>
      </c>
      <c r="AT416" s="157" t="s">
        <v>14</v>
      </c>
      <c r="AU416" s="158" t="s">
        <v>84</v>
      </c>
      <c r="AV416" s="74">
        <v>5</v>
      </c>
      <c r="AW416" s="74">
        <v>0.05</v>
      </c>
      <c r="AX416" s="74">
        <v>0.01</v>
      </c>
      <c r="AY416" s="74">
        <v>0.5</v>
      </c>
      <c r="AZ416" s="74">
        <v>2.5000000000000001E-2</v>
      </c>
      <c r="BA416" s="74">
        <v>1.9</v>
      </c>
      <c r="BB416" s="74">
        <v>0.1</v>
      </c>
    </row>
    <row r="417" spans="1:54" x14ac:dyDescent="0.2">
      <c r="A417" s="3"/>
      <c r="B417" s="3"/>
      <c r="C417" s="3"/>
      <c r="D417" s="3"/>
      <c r="E417" s="75"/>
      <c r="AQ417" s="157" t="s">
        <v>152</v>
      </c>
      <c r="AR417" s="157" t="s">
        <v>16</v>
      </c>
      <c r="AS417" s="157" t="s">
        <v>21</v>
      </c>
      <c r="AT417" s="157" t="s">
        <v>14</v>
      </c>
      <c r="AU417" s="158" t="s">
        <v>84</v>
      </c>
      <c r="AV417" s="74">
        <v>5</v>
      </c>
      <c r="AW417" s="74">
        <v>0.05</v>
      </c>
      <c r="AX417" s="74">
        <v>0.01</v>
      </c>
      <c r="AY417" s="74">
        <v>0.5</v>
      </c>
      <c r="AZ417" s="74">
        <v>2.5000000000000001E-2</v>
      </c>
      <c r="BA417" s="74">
        <v>0.61</v>
      </c>
      <c r="BB417" s="74">
        <v>0.1</v>
      </c>
    </row>
    <row r="418" spans="1:54" x14ac:dyDescent="0.2">
      <c r="A418" s="3"/>
      <c r="B418" s="3"/>
      <c r="C418" s="3"/>
      <c r="D418" s="3"/>
      <c r="E418" s="75"/>
      <c r="AQ418" s="157" t="s">
        <v>154</v>
      </c>
      <c r="AR418" s="157" t="s">
        <v>17</v>
      </c>
      <c r="AS418" s="157" t="s">
        <v>21</v>
      </c>
      <c r="AT418" s="157" t="s">
        <v>14</v>
      </c>
      <c r="AU418" s="158" t="s">
        <v>84</v>
      </c>
      <c r="AV418" s="74">
        <v>5</v>
      </c>
      <c r="AW418" s="74">
        <v>0.05</v>
      </c>
      <c r="AX418" s="74">
        <v>0.01</v>
      </c>
      <c r="AY418" s="74">
        <v>0.5</v>
      </c>
      <c r="AZ418" s="74">
        <v>2.5000000000000001E-2</v>
      </c>
      <c r="BA418" s="74">
        <v>0.1</v>
      </c>
      <c r="BB418" s="74">
        <v>0.1</v>
      </c>
    </row>
    <row r="419" spans="1:54" x14ac:dyDescent="0.2">
      <c r="A419" s="3"/>
      <c r="B419" s="3"/>
      <c r="C419" s="3"/>
      <c r="D419" s="3"/>
      <c r="E419" s="75"/>
      <c r="AQ419" s="157" t="s">
        <v>154</v>
      </c>
      <c r="AR419" s="157" t="s">
        <v>17</v>
      </c>
      <c r="AS419" s="157" t="s">
        <v>21</v>
      </c>
      <c r="AT419" s="157" t="s">
        <v>14</v>
      </c>
      <c r="AU419" s="158" t="s">
        <v>84</v>
      </c>
      <c r="AV419" s="74">
        <v>5</v>
      </c>
      <c r="AW419" s="74">
        <v>0.05</v>
      </c>
      <c r="AX419" s="74">
        <v>0.01</v>
      </c>
      <c r="AY419" s="74">
        <v>0.5</v>
      </c>
      <c r="AZ419" s="74">
        <v>2.5000000000000001E-2</v>
      </c>
      <c r="BA419" s="74">
        <v>0.1</v>
      </c>
      <c r="BB419" s="74">
        <v>0.1</v>
      </c>
    </row>
    <row r="420" spans="1:54" x14ac:dyDescent="0.2">
      <c r="A420" s="3"/>
      <c r="B420" s="3"/>
      <c r="C420" s="3"/>
      <c r="D420" s="3"/>
      <c r="E420" s="75"/>
      <c r="AQ420" s="157" t="s">
        <v>154</v>
      </c>
      <c r="AR420" s="157" t="s">
        <v>17</v>
      </c>
      <c r="AS420" s="157" t="s">
        <v>21</v>
      </c>
      <c r="AT420" s="157" t="s">
        <v>14</v>
      </c>
      <c r="AU420" s="158" t="s">
        <v>84</v>
      </c>
      <c r="AV420" s="74">
        <v>5</v>
      </c>
      <c r="AW420" s="74">
        <v>0.05</v>
      </c>
      <c r="AX420" s="74">
        <v>0.01</v>
      </c>
      <c r="AY420" s="74">
        <v>0.5</v>
      </c>
      <c r="AZ420" s="74">
        <v>2.5000000000000001E-2</v>
      </c>
      <c r="BA420" s="74">
        <v>0.1</v>
      </c>
      <c r="BB420" s="74">
        <v>0.1</v>
      </c>
    </row>
    <row r="421" spans="1:54" x14ac:dyDescent="0.2">
      <c r="A421" s="3"/>
      <c r="B421" s="3"/>
      <c r="C421" s="3"/>
      <c r="D421" s="3"/>
      <c r="E421" s="75"/>
      <c r="AQ421" s="157" t="s">
        <v>154</v>
      </c>
      <c r="AR421" s="157" t="s">
        <v>17</v>
      </c>
      <c r="AS421" s="157" t="s">
        <v>21</v>
      </c>
      <c r="AT421" s="157" t="s">
        <v>14</v>
      </c>
      <c r="AU421" s="158" t="s">
        <v>84</v>
      </c>
      <c r="AV421" s="74">
        <v>5</v>
      </c>
      <c r="AW421" s="74">
        <v>0.05</v>
      </c>
      <c r="AX421" s="74">
        <v>0.01</v>
      </c>
      <c r="AY421" s="74">
        <v>4.3</v>
      </c>
      <c r="AZ421" s="74">
        <v>2.5000000000000001E-2</v>
      </c>
      <c r="BA421" s="74">
        <v>0.1</v>
      </c>
      <c r="BB421" s="74">
        <v>0.1</v>
      </c>
    </row>
    <row r="422" spans="1:54" x14ac:dyDescent="0.2">
      <c r="A422" s="3"/>
      <c r="B422" s="3"/>
      <c r="C422" s="3"/>
      <c r="D422" s="3"/>
      <c r="E422" s="75"/>
      <c r="AQ422" s="157" t="s">
        <v>154</v>
      </c>
      <c r="AR422" s="157" t="s">
        <v>17</v>
      </c>
      <c r="AS422" s="157" t="s">
        <v>21</v>
      </c>
      <c r="AT422" s="157" t="s">
        <v>14</v>
      </c>
      <c r="AU422" s="158" t="s">
        <v>84</v>
      </c>
      <c r="AV422" s="74">
        <v>5</v>
      </c>
      <c r="AW422" s="74">
        <v>0.05</v>
      </c>
      <c r="AX422" s="74">
        <v>0.01</v>
      </c>
      <c r="AY422" s="74">
        <v>0.5</v>
      </c>
      <c r="AZ422" s="74">
        <v>2.5000000000000001E-2</v>
      </c>
      <c r="BA422" s="74">
        <v>0.1</v>
      </c>
      <c r="BB422" s="74">
        <v>0.1</v>
      </c>
    </row>
    <row r="423" spans="1:54" x14ac:dyDescent="0.2">
      <c r="A423" s="3"/>
      <c r="B423" s="3"/>
      <c r="C423" s="3"/>
      <c r="D423" s="3"/>
      <c r="E423" s="75"/>
      <c r="AQ423" s="159" t="s">
        <v>150</v>
      </c>
      <c r="AR423" s="159" t="s">
        <v>24</v>
      </c>
      <c r="AS423" s="159" t="s">
        <v>21</v>
      </c>
      <c r="AT423" s="159" t="s">
        <v>13</v>
      </c>
      <c r="AU423" s="160" t="s">
        <v>84</v>
      </c>
      <c r="AV423" s="36">
        <v>5</v>
      </c>
      <c r="AW423" s="36">
        <v>0.16</v>
      </c>
      <c r="AX423" s="36">
        <v>0.01</v>
      </c>
      <c r="AY423" s="36">
        <v>0.5</v>
      </c>
      <c r="AZ423" s="36">
        <v>2.5000000000000001E-2</v>
      </c>
      <c r="BA423" s="36">
        <v>0.1</v>
      </c>
      <c r="BB423" s="36">
        <v>0.1</v>
      </c>
    </row>
    <row r="424" spans="1:54" x14ac:dyDescent="0.2">
      <c r="A424" s="3"/>
      <c r="B424" s="3"/>
      <c r="C424" s="3"/>
      <c r="D424" s="3"/>
      <c r="E424" s="75"/>
      <c r="AQ424" s="159" t="s">
        <v>150</v>
      </c>
      <c r="AR424" s="159" t="s">
        <v>24</v>
      </c>
      <c r="AS424" s="159" t="s">
        <v>21</v>
      </c>
      <c r="AT424" s="159" t="s">
        <v>13</v>
      </c>
      <c r="AU424" s="160" t="s">
        <v>84</v>
      </c>
      <c r="AV424" s="36">
        <v>5</v>
      </c>
      <c r="AW424" s="36">
        <v>0.24</v>
      </c>
      <c r="AX424" s="36">
        <v>0.01</v>
      </c>
      <c r="AY424" s="36">
        <v>0.5</v>
      </c>
      <c r="AZ424" s="36">
        <v>2.5000000000000001E-2</v>
      </c>
      <c r="BA424" s="36">
        <v>0.1</v>
      </c>
      <c r="BB424" s="36">
        <v>0.1</v>
      </c>
    </row>
    <row r="425" spans="1:54" x14ac:dyDescent="0.2">
      <c r="A425" s="3"/>
      <c r="B425" s="3"/>
      <c r="C425" s="3"/>
      <c r="D425" s="3"/>
      <c r="E425" s="75"/>
      <c r="AQ425" s="159" t="s">
        <v>150</v>
      </c>
      <c r="AR425" s="159" t="s">
        <v>24</v>
      </c>
      <c r="AS425" s="159" t="s">
        <v>21</v>
      </c>
      <c r="AT425" s="159" t="s">
        <v>13</v>
      </c>
      <c r="AU425" s="160" t="s">
        <v>84</v>
      </c>
      <c r="AV425" s="36">
        <v>5</v>
      </c>
      <c r="AW425" s="36">
        <v>0.34</v>
      </c>
      <c r="AX425" s="36">
        <v>0.01</v>
      </c>
      <c r="AY425" s="36">
        <v>0.5</v>
      </c>
      <c r="AZ425" s="36">
        <v>2.5000000000000001E-2</v>
      </c>
      <c r="BA425" s="36">
        <v>0.1</v>
      </c>
      <c r="BB425" s="36">
        <v>0.1</v>
      </c>
    </row>
    <row r="426" spans="1:54" x14ac:dyDescent="0.2">
      <c r="A426" s="3"/>
      <c r="B426" s="3"/>
      <c r="C426" s="3"/>
      <c r="D426" s="3"/>
      <c r="E426" s="75"/>
      <c r="AQ426" s="159" t="s">
        <v>150</v>
      </c>
      <c r="AR426" s="159" t="s">
        <v>24</v>
      </c>
      <c r="AS426" s="159" t="s">
        <v>21</v>
      </c>
      <c r="AT426" s="159" t="s">
        <v>13</v>
      </c>
      <c r="AU426" s="160" t="s">
        <v>84</v>
      </c>
      <c r="AV426" s="36">
        <v>5</v>
      </c>
      <c r="AW426" s="36">
        <v>0.32</v>
      </c>
      <c r="AX426" s="36">
        <v>0.01</v>
      </c>
      <c r="AY426" s="36">
        <v>0.5</v>
      </c>
      <c r="AZ426" s="36">
        <v>2.5000000000000001E-2</v>
      </c>
      <c r="BA426" s="36">
        <v>0.1</v>
      </c>
      <c r="BB426" s="36">
        <v>0.1</v>
      </c>
    </row>
    <row r="427" spans="1:54" x14ac:dyDescent="0.2">
      <c r="A427" s="3"/>
      <c r="B427" s="3"/>
      <c r="C427" s="3"/>
      <c r="D427" s="3"/>
      <c r="E427" s="75"/>
      <c r="AQ427" s="159" t="s">
        <v>150</v>
      </c>
      <c r="AR427" s="159" t="s">
        <v>24</v>
      </c>
      <c r="AS427" s="159" t="s">
        <v>21</v>
      </c>
      <c r="AT427" s="159" t="s">
        <v>13</v>
      </c>
      <c r="AU427" s="160" t="s">
        <v>84</v>
      </c>
      <c r="AV427" s="36">
        <v>5</v>
      </c>
      <c r="AW427" s="36">
        <v>0.22</v>
      </c>
      <c r="AX427" s="36">
        <v>0.01</v>
      </c>
      <c r="AY427" s="36">
        <v>0.5</v>
      </c>
      <c r="AZ427" s="36">
        <v>2.5000000000000001E-2</v>
      </c>
      <c r="BA427" s="36">
        <v>0.1</v>
      </c>
      <c r="BB427" s="36">
        <v>0.1</v>
      </c>
    </row>
    <row r="428" spans="1:54" x14ac:dyDescent="0.2">
      <c r="A428" s="3"/>
      <c r="B428" s="3"/>
      <c r="C428" s="3"/>
      <c r="D428" s="124"/>
      <c r="E428" s="125"/>
      <c r="AQ428" s="159" t="s">
        <v>151</v>
      </c>
      <c r="AR428" s="159" t="s">
        <v>29</v>
      </c>
      <c r="AS428" s="159" t="s">
        <v>21</v>
      </c>
      <c r="AT428" s="159" t="s">
        <v>13</v>
      </c>
      <c r="AU428" s="160" t="s">
        <v>84</v>
      </c>
      <c r="AV428" s="36">
        <v>5</v>
      </c>
      <c r="AW428" s="36">
        <v>0.05</v>
      </c>
      <c r="AX428" s="36">
        <v>0.01</v>
      </c>
      <c r="AY428" s="36">
        <v>1.9</v>
      </c>
      <c r="AZ428" s="36">
        <v>2.5000000000000001E-2</v>
      </c>
      <c r="BA428" s="36">
        <v>0.91</v>
      </c>
      <c r="BB428" s="36">
        <v>0.1</v>
      </c>
    </row>
    <row r="429" spans="1:54" x14ac:dyDescent="0.2">
      <c r="A429" s="3"/>
      <c r="B429" s="3"/>
      <c r="C429" s="3"/>
      <c r="D429" s="124"/>
      <c r="E429" s="125"/>
      <c r="AQ429" s="159" t="s">
        <v>151</v>
      </c>
      <c r="AR429" s="159" t="s">
        <v>29</v>
      </c>
      <c r="AS429" s="159" t="s">
        <v>21</v>
      </c>
      <c r="AT429" s="159" t="s">
        <v>13</v>
      </c>
      <c r="AU429" s="160" t="s">
        <v>84</v>
      </c>
      <c r="AV429" s="36">
        <v>5</v>
      </c>
      <c r="AW429" s="36">
        <v>0.05</v>
      </c>
      <c r="AX429" s="36">
        <v>0.01</v>
      </c>
      <c r="AY429" s="36">
        <v>0.5</v>
      </c>
      <c r="AZ429" s="36">
        <v>2.5000000000000001E-2</v>
      </c>
      <c r="BA429" s="36">
        <v>0.1</v>
      </c>
      <c r="BB429" s="36">
        <v>0.1</v>
      </c>
    </row>
    <row r="430" spans="1:54" x14ac:dyDescent="0.2">
      <c r="A430" s="3"/>
      <c r="B430" s="3"/>
      <c r="C430" s="3"/>
      <c r="D430" s="124"/>
      <c r="E430" s="125"/>
    </row>
    <row r="431" spans="1:54" x14ac:dyDescent="0.2">
      <c r="A431" s="3"/>
      <c r="B431" s="3"/>
      <c r="C431" s="3"/>
      <c r="D431" s="124"/>
      <c r="E431" s="125"/>
    </row>
    <row r="432" spans="1:54" x14ac:dyDescent="0.2">
      <c r="A432" s="3"/>
      <c r="B432" s="3"/>
      <c r="C432" s="3"/>
      <c r="D432" s="124"/>
      <c r="E432" s="125"/>
    </row>
    <row r="433" spans="1:5" x14ac:dyDescent="0.2">
      <c r="A433" s="3"/>
      <c r="B433" s="3"/>
      <c r="C433" s="3"/>
      <c r="D433" s="124"/>
      <c r="E433" s="125"/>
    </row>
    <row r="434" spans="1:5" x14ac:dyDescent="0.2">
      <c r="A434" s="3"/>
      <c r="B434" s="3"/>
      <c r="C434" s="3"/>
      <c r="D434" s="124"/>
      <c r="E434" s="125"/>
    </row>
    <row r="435" spans="1:5" x14ac:dyDescent="0.2">
      <c r="A435" s="3"/>
      <c r="B435" s="3"/>
      <c r="C435" s="3"/>
      <c r="D435" s="124"/>
      <c r="E435" s="125"/>
    </row>
    <row r="436" spans="1:5" x14ac:dyDescent="0.2">
      <c r="A436" s="3"/>
      <c r="B436" s="3"/>
      <c r="C436" s="3"/>
      <c r="D436" s="122"/>
      <c r="E436" s="123"/>
    </row>
    <row r="437" spans="1:5" x14ac:dyDescent="0.2">
      <c r="A437" s="3"/>
      <c r="B437" s="3"/>
      <c r="C437" s="3"/>
      <c r="D437" s="122"/>
      <c r="E437" s="123"/>
    </row>
    <row r="438" spans="1:5" x14ac:dyDescent="0.2">
      <c r="A438" s="3"/>
      <c r="B438" s="3"/>
      <c r="C438" s="3"/>
      <c r="D438" s="118"/>
      <c r="E438" s="119"/>
    </row>
    <row r="439" spans="1:5" x14ac:dyDescent="0.2">
      <c r="A439" s="3"/>
      <c r="B439" s="3"/>
      <c r="C439" s="3"/>
      <c r="D439" s="118"/>
      <c r="E439" s="119"/>
    </row>
    <row r="440" spans="1:5" x14ac:dyDescent="0.2">
      <c r="A440" s="3"/>
      <c r="B440" s="3"/>
      <c r="C440" s="3"/>
      <c r="D440" s="118"/>
      <c r="E440" s="119"/>
    </row>
    <row r="441" spans="1:5" x14ac:dyDescent="0.2">
      <c r="A441" s="3"/>
      <c r="B441" s="3"/>
      <c r="C441" s="3"/>
      <c r="D441" s="118"/>
      <c r="E441" s="119"/>
    </row>
    <row r="442" spans="1:5" x14ac:dyDescent="0.2">
      <c r="A442" s="3"/>
      <c r="B442" s="3"/>
      <c r="C442" s="3"/>
      <c r="D442" s="118"/>
      <c r="E442" s="119"/>
    </row>
    <row r="443" spans="1:5" x14ac:dyDescent="0.2">
      <c r="A443" s="3"/>
      <c r="B443" s="3"/>
      <c r="C443" s="3"/>
      <c r="D443" s="118"/>
      <c r="E443" s="119"/>
    </row>
    <row r="444" spans="1:5" x14ac:dyDescent="0.2">
      <c r="A444" s="3"/>
      <c r="B444" s="3"/>
      <c r="C444" s="3"/>
      <c r="D444" s="118"/>
      <c r="E444" s="119"/>
    </row>
    <row r="445" spans="1:5" x14ac:dyDescent="0.2">
      <c r="A445" s="3"/>
      <c r="B445" s="3"/>
      <c r="C445" s="3"/>
      <c r="D445" s="118"/>
      <c r="E445" s="119"/>
    </row>
    <row r="446" spans="1:5" x14ac:dyDescent="0.2">
      <c r="A446" s="3"/>
      <c r="B446" s="3"/>
      <c r="C446" s="3"/>
      <c r="D446" s="118"/>
      <c r="E446" s="119"/>
    </row>
    <row r="447" spans="1:5" x14ac:dyDescent="0.2">
      <c r="A447" s="3"/>
      <c r="B447" s="3"/>
      <c r="C447" s="3"/>
      <c r="D447" s="118"/>
      <c r="E447" s="119"/>
    </row>
    <row r="448" spans="1:5" x14ac:dyDescent="0.2">
      <c r="A448" s="3"/>
      <c r="B448" s="3"/>
      <c r="C448" s="3"/>
      <c r="D448" s="118"/>
      <c r="E448" s="119"/>
    </row>
    <row r="449" spans="1:5" x14ac:dyDescent="0.2">
      <c r="A449" s="3"/>
      <c r="B449" s="3"/>
      <c r="C449" s="3"/>
      <c r="D449" s="118"/>
      <c r="E449" s="119"/>
    </row>
    <row r="450" spans="1:5" x14ac:dyDescent="0.2">
      <c r="A450" s="3"/>
      <c r="B450" s="3"/>
      <c r="C450" s="3"/>
      <c r="D450" s="118"/>
      <c r="E450" s="119"/>
    </row>
    <row r="451" spans="1:5" x14ac:dyDescent="0.2">
      <c r="A451" s="3"/>
      <c r="B451" s="3"/>
      <c r="C451" s="3"/>
      <c r="D451" s="118"/>
      <c r="E451" s="119"/>
    </row>
    <row r="452" spans="1:5" x14ac:dyDescent="0.2">
      <c r="A452" s="3"/>
      <c r="B452" s="3"/>
      <c r="C452" s="3"/>
      <c r="D452" s="118"/>
      <c r="E452" s="119"/>
    </row>
    <row r="453" spans="1:5" x14ac:dyDescent="0.2">
      <c r="A453" s="3"/>
      <c r="B453" s="3"/>
      <c r="C453" s="3"/>
      <c r="D453" s="118"/>
      <c r="E453" s="119"/>
    </row>
    <row r="454" spans="1:5" x14ac:dyDescent="0.2">
      <c r="A454" s="3"/>
      <c r="B454" s="3"/>
      <c r="C454" s="3"/>
      <c r="D454" s="118"/>
      <c r="E454" s="119"/>
    </row>
    <row r="455" spans="1:5" x14ac:dyDescent="0.2">
      <c r="A455" s="3"/>
      <c r="B455" s="3"/>
      <c r="C455" s="3"/>
      <c r="D455" s="118"/>
      <c r="E455" s="119"/>
    </row>
    <row r="456" spans="1:5" x14ac:dyDescent="0.2">
      <c r="A456" s="3"/>
      <c r="B456" s="3"/>
      <c r="C456" s="3"/>
      <c r="D456" s="118"/>
      <c r="E456" s="119"/>
    </row>
    <row r="457" spans="1:5" x14ac:dyDescent="0.2">
      <c r="A457" s="3"/>
      <c r="B457" s="3"/>
      <c r="C457" s="3"/>
      <c r="D457" s="118"/>
      <c r="E457" s="119"/>
    </row>
    <row r="458" spans="1:5" x14ac:dyDescent="0.2">
      <c r="A458" s="3"/>
      <c r="B458" s="3"/>
      <c r="C458" s="3"/>
      <c r="D458" s="118"/>
      <c r="E458" s="119"/>
    </row>
    <row r="459" spans="1:5" x14ac:dyDescent="0.2">
      <c r="A459" s="3"/>
      <c r="B459" s="3"/>
      <c r="C459" s="3"/>
      <c r="D459" s="118"/>
      <c r="E459" s="119"/>
    </row>
    <row r="460" spans="1:5" x14ac:dyDescent="0.2">
      <c r="A460" s="3"/>
      <c r="B460" s="3"/>
      <c r="C460" s="3"/>
      <c r="D460" s="118"/>
      <c r="E460" s="119"/>
    </row>
    <row r="461" spans="1:5" x14ac:dyDescent="0.2">
      <c r="A461" s="3"/>
      <c r="B461" s="3"/>
      <c r="C461" s="3"/>
      <c r="D461" s="118"/>
      <c r="E461" s="119"/>
    </row>
    <row r="462" spans="1:5" x14ac:dyDescent="0.2">
      <c r="A462" s="3"/>
      <c r="B462" s="3"/>
      <c r="C462" s="3"/>
      <c r="D462" s="118"/>
      <c r="E462" s="119"/>
    </row>
    <row r="463" spans="1:5" x14ac:dyDescent="0.2">
      <c r="A463" s="3"/>
      <c r="B463" s="3"/>
      <c r="C463" s="3"/>
      <c r="D463" s="118"/>
      <c r="E463" s="119"/>
    </row>
    <row r="464" spans="1:5" x14ac:dyDescent="0.2">
      <c r="A464" s="3"/>
      <c r="B464" s="3"/>
      <c r="C464" s="3"/>
      <c r="D464" s="118"/>
      <c r="E464" s="119"/>
    </row>
    <row r="465" spans="1:5" x14ac:dyDescent="0.2">
      <c r="A465" s="3"/>
      <c r="B465" s="3"/>
      <c r="C465" s="3"/>
      <c r="D465" s="118"/>
      <c r="E465" s="119"/>
    </row>
    <row r="466" spans="1:5" x14ac:dyDescent="0.2">
      <c r="A466" s="3"/>
      <c r="B466" s="3"/>
      <c r="C466" s="3"/>
      <c r="D466" s="120"/>
      <c r="E466" s="121"/>
    </row>
    <row r="467" spans="1:5" x14ac:dyDescent="0.2">
      <c r="A467" s="3"/>
      <c r="B467" s="3"/>
      <c r="C467" s="3"/>
      <c r="D467" s="120"/>
      <c r="E467" s="121"/>
    </row>
    <row r="468" spans="1:5" x14ac:dyDescent="0.2">
      <c r="A468" s="3"/>
      <c r="B468" s="3"/>
      <c r="C468" s="3"/>
      <c r="D468" s="120"/>
      <c r="E468" s="121"/>
    </row>
    <row r="469" spans="1:5" x14ac:dyDescent="0.2">
      <c r="A469" s="3"/>
      <c r="B469" s="3"/>
      <c r="C469" s="3"/>
      <c r="D469" s="120"/>
      <c r="E469" s="121"/>
    </row>
    <row r="470" spans="1:5" x14ac:dyDescent="0.2">
      <c r="A470" s="3"/>
      <c r="B470" s="3"/>
      <c r="C470" s="3"/>
      <c r="D470" s="120"/>
      <c r="E470" s="121"/>
    </row>
    <row r="471" spans="1:5" x14ac:dyDescent="0.2">
      <c r="A471" s="3"/>
      <c r="B471" s="3"/>
      <c r="C471" s="3"/>
      <c r="D471" s="120"/>
      <c r="E471" s="121"/>
    </row>
    <row r="472" spans="1:5" x14ac:dyDescent="0.2">
      <c r="A472" s="3"/>
      <c r="B472" s="3"/>
      <c r="C472" s="3"/>
      <c r="D472" s="120"/>
      <c r="E472" s="121"/>
    </row>
    <row r="473" spans="1:5" x14ac:dyDescent="0.2">
      <c r="A473" s="3"/>
      <c r="B473" s="3"/>
      <c r="C473" s="3"/>
      <c r="D473" s="120"/>
      <c r="E473" s="121"/>
    </row>
    <row r="474" spans="1:5" x14ac:dyDescent="0.2">
      <c r="A474" s="3"/>
      <c r="B474" s="3"/>
      <c r="C474" s="3"/>
      <c r="D474" s="3"/>
      <c r="E474" s="75"/>
    </row>
    <row r="475" spans="1:5" x14ac:dyDescent="0.2">
      <c r="A475" s="3"/>
      <c r="B475" s="3"/>
      <c r="C475" s="3"/>
      <c r="D475" s="3"/>
      <c r="E475" s="75"/>
    </row>
    <row r="476" spans="1:5" x14ac:dyDescent="0.2">
      <c r="A476" s="3"/>
      <c r="B476" s="3"/>
      <c r="C476" s="3"/>
      <c r="D476" s="3"/>
      <c r="E476" s="75"/>
    </row>
    <row r="477" spans="1:5" x14ac:dyDescent="0.2">
      <c r="A477" s="3"/>
      <c r="B477" s="3"/>
      <c r="C477" s="3"/>
      <c r="D477" s="3"/>
      <c r="E477" s="75"/>
    </row>
    <row r="478" spans="1:5" x14ac:dyDescent="0.2">
      <c r="A478" s="3"/>
      <c r="B478" s="3"/>
      <c r="C478" s="3"/>
      <c r="D478" s="3"/>
      <c r="E478" s="75"/>
    </row>
    <row r="479" spans="1:5" x14ac:dyDescent="0.2">
      <c r="A479" s="3"/>
      <c r="B479" s="3"/>
      <c r="C479" s="3"/>
      <c r="D479" s="3"/>
      <c r="E479" s="75"/>
    </row>
    <row r="480" spans="1:5" x14ac:dyDescent="0.2">
      <c r="A480" s="3"/>
      <c r="B480" s="3"/>
      <c r="C480" s="3"/>
      <c r="D480" s="3"/>
      <c r="E480" s="75"/>
    </row>
    <row r="481" spans="1:5" x14ac:dyDescent="0.2">
      <c r="A481" s="3"/>
      <c r="B481" s="3"/>
      <c r="C481" s="3"/>
      <c r="D481" s="3"/>
      <c r="E481" s="75"/>
    </row>
    <row r="482" spans="1:5" x14ac:dyDescent="0.2">
      <c r="A482" s="3"/>
      <c r="B482" s="3"/>
      <c r="C482" s="3"/>
      <c r="D482" s="3"/>
      <c r="E482" s="75"/>
    </row>
    <row r="483" spans="1:5" x14ac:dyDescent="0.2">
      <c r="A483" s="3"/>
      <c r="B483" s="3"/>
      <c r="C483" s="3"/>
      <c r="D483" s="3"/>
      <c r="E483" s="75"/>
    </row>
    <row r="484" spans="1:5" x14ac:dyDescent="0.2">
      <c r="A484" s="3"/>
      <c r="B484" s="3"/>
      <c r="C484" s="3"/>
      <c r="D484" s="3"/>
      <c r="E484" s="75"/>
    </row>
    <row r="485" spans="1:5" x14ac:dyDescent="0.2">
      <c r="A485" s="3"/>
      <c r="B485" s="3"/>
      <c r="C485" s="3"/>
      <c r="D485" s="3"/>
      <c r="E485" s="75"/>
    </row>
    <row r="486" spans="1:5" x14ac:dyDescent="0.2">
      <c r="A486" s="3"/>
      <c r="B486" s="3"/>
      <c r="C486" s="3"/>
      <c r="D486" s="3"/>
      <c r="E486" s="75"/>
    </row>
    <row r="487" spans="1:5" x14ac:dyDescent="0.2">
      <c r="A487" s="3"/>
      <c r="B487" s="3"/>
      <c r="C487" s="3"/>
      <c r="D487" s="3"/>
      <c r="E487" s="75"/>
    </row>
    <row r="488" spans="1:5" x14ac:dyDescent="0.2">
      <c r="A488" s="3"/>
      <c r="B488" s="3"/>
      <c r="C488" s="3"/>
      <c r="D488" s="3"/>
      <c r="E488" s="75"/>
    </row>
    <row r="489" spans="1:5" x14ac:dyDescent="0.2">
      <c r="A489" s="3"/>
      <c r="B489" s="3"/>
      <c r="C489" s="3"/>
      <c r="D489" s="3"/>
      <c r="E489" s="75"/>
    </row>
    <row r="490" spans="1:5" x14ac:dyDescent="0.2">
      <c r="A490" s="3"/>
      <c r="B490" s="3"/>
      <c r="C490" s="3"/>
      <c r="D490" s="3"/>
      <c r="E490" s="75"/>
    </row>
    <row r="491" spans="1:5" x14ac:dyDescent="0.2">
      <c r="A491" s="3"/>
      <c r="B491" s="3"/>
      <c r="C491" s="3"/>
      <c r="D491" s="3"/>
      <c r="E491" s="75"/>
    </row>
    <row r="492" spans="1:5" x14ac:dyDescent="0.2">
      <c r="A492" s="3"/>
      <c r="B492" s="3"/>
      <c r="C492" s="3"/>
      <c r="D492" s="3"/>
      <c r="E492" s="75"/>
    </row>
    <row r="493" spans="1:5" x14ac:dyDescent="0.2">
      <c r="A493" s="3"/>
      <c r="B493" s="3"/>
      <c r="C493" s="3"/>
      <c r="D493" s="3"/>
      <c r="E493" s="75"/>
    </row>
    <row r="494" spans="1:5" x14ac:dyDescent="0.2">
      <c r="A494" s="3"/>
      <c r="B494" s="3"/>
      <c r="C494" s="3"/>
      <c r="D494" s="3"/>
      <c r="E494" s="75"/>
    </row>
    <row r="495" spans="1:5" x14ac:dyDescent="0.2">
      <c r="A495" s="3"/>
      <c r="B495" s="3"/>
      <c r="C495" s="3"/>
      <c r="D495" s="3"/>
      <c r="E495" s="75"/>
    </row>
    <row r="496" spans="1:5" x14ac:dyDescent="0.2">
      <c r="A496" s="3"/>
      <c r="B496" s="3"/>
      <c r="C496" s="3"/>
      <c r="D496" s="3"/>
      <c r="E496" s="75"/>
    </row>
    <row r="497" spans="1:5" x14ac:dyDescent="0.2">
      <c r="A497" s="3"/>
      <c r="B497" s="3"/>
      <c r="C497" s="3"/>
      <c r="D497" s="3"/>
      <c r="E497" s="75"/>
    </row>
    <row r="498" spans="1:5" x14ac:dyDescent="0.2">
      <c r="A498" s="3"/>
      <c r="B498" s="3"/>
      <c r="C498" s="3"/>
      <c r="D498" s="3"/>
      <c r="E498" s="75"/>
    </row>
    <row r="499" spans="1:5" x14ac:dyDescent="0.2">
      <c r="A499" s="3"/>
      <c r="B499" s="3"/>
      <c r="C499" s="3"/>
      <c r="D499" s="3"/>
      <c r="E499" s="75"/>
    </row>
    <row r="500" spans="1:5" x14ac:dyDescent="0.2">
      <c r="A500" s="3"/>
      <c r="B500" s="3"/>
      <c r="C500" s="3"/>
      <c r="D500" s="3"/>
      <c r="E500" s="75"/>
    </row>
    <row r="501" spans="1:5" x14ac:dyDescent="0.2">
      <c r="A501" s="3"/>
      <c r="B501" s="3"/>
      <c r="C501" s="3"/>
      <c r="D501" s="3"/>
      <c r="E501" s="75"/>
    </row>
    <row r="502" spans="1:5" x14ac:dyDescent="0.2">
      <c r="A502" s="3"/>
      <c r="B502" s="3"/>
      <c r="C502" s="3"/>
      <c r="D502" s="3"/>
      <c r="E502" s="75"/>
    </row>
    <row r="503" spans="1:5" x14ac:dyDescent="0.2">
      <c r="A503" s="3"/>
      <c r="B503" s="3"/>
      <c r="C503" s="3"/>
      <c r="D503" s="3"/>
      <c r="E503" s="75"/>
    </row>
    <row r="504" spans="1:5" x14ac:dyDescent="0.2">
      <c r="A504" s="3"/>
      <c r="B504" s="3"/>
      <c r="C504" s="3"/>
      <c r="D504" s="3"/>
      <c r="E504" s="75"/>
    </row>
    <row r="505" spans="1:5" x14ac:dyDescent="0.2">
      <c r="A505" s="3"/>
      <c r="B505" s="3"/>
      <c r="C505" s="3"/>
      <c r="D505" s="3"/>
      <c r="E505" s="75"/>
    </row>
    <row r="506" spans="1:5" x14ac:dyDescent="0.2">
      <c r="A506" s="3"/>
      <c r="B506" s="3"/>
      <c r="C506" s="3"/>
      <c r="D506" s="3"/>
      <c r="E506" s="75"/>
    </row>
    <row r="507" spans="1:5" x14ac:dyDescent="0.2">
      <c r="A507" s="3"/>
      <c r="B507" s="3"/>
      <c r="C507" s="3"/>
      <c r="D507" s="3"/>
      <c r="E507" s="75"/>
    </row>
    <row r="508" spans="1:5" x14ac:dyDescent="0.2">
      <c r="A508" s="3"/>
      <c r="B508" s="3"/>
      <c r="C508" s="3"/>
      <c r="D508" s="3"/>
      <c r="E508" s="75"/>
    </row>
    <row r="509" spans="1:5" x14ac:dyDescent="0.2">
      <c r="A509" s="3"/>
      <c r="B509" s="3"/>
      <c r="C509" s="3"/>
      <c r="D509" s="3"/>
      <c r="E509" s="75"/>
    </row>
    <row r="510" spans="1:5" x14ac:dyDescent="0.2">
      <c r="A510" s="3"/>
      <c r="B510" s="3"/>
      <c r="C510" s="3"/>
      <c r="D510" s="3"/>
      <c r="E510" s="75"/>
    </row>
    <row r="511" spans="1:5" x14ac:dyDescent="0.2">
      <c r="A511" s="3"/>
      <c r="B511" s="3"/>
      <c r="C511" s="3"/>
      <c r="D511" s="3"/>
      <c r="E511" s="75"/>
    </row>
    <row r="512" spans="1:5" x14ac:dyDescent="0.2">
      <c r="A512" s="3"/>
      <c r="B512" s="3"/>
      <c r="C512" s="3"/>
      <c r="D512" s="3"/>
      <c r="E512" s="75"/>
    </row>
    <row r="513" spans="1:5" x14ac:dyDescent="0.2">
      <c r="A513" s="3"/>
      <c r="B513" s="3"/>
      <c r="C513" s="3"/>
      <c r="D513" s="3"/>
      <c r="E513" s="75"/>
    </row>
    <row r="514" spans="1:5" x14ac:dyDescent="0.2">
      <c r="A514" s="3"/>
      <c r="B514" s="3"/>
      <c r="C514" s="3"/>
      <c r="D514" s="3"/>
      <c r="E514" s="75"/>
    </row>
    <row r="515" spans="1:5" x14ac:dyDescent="0.2">
      <c r="A515" s="3"/>
      <c r="B515" s="3"/>
      <c r="C515" s="3"/>
      <c r="D515" s="3"/>
      <c r="E515" s="75"/>
    </row>
    <row r="516" spans="1:5" x14ac:dyDescent="0.2">
      <c r="A516" s="3"/>
      <c r="B516" s="3"/>
      <c r="C516" s="3"/>
      <c r="D516" s="3"/>
      <c r="E516" s="75"/>
    </row>
    <row r="517" spans="1:5" x14ac:dyDescent="0.2">
      <c r="A517" s="3"/>
      <c r="B517" s="3"/>
      <c r="C517" s="3"/>
      <c r="D517" s="3"/>
      <c r="E517" s="75"/>
    </row>
    <row r="518" spans="1:5" x14ac:dyDescent="0.2">
      <c r="A518" s="3"/>
      <c r="B518" s="3"/>
      <c r="C518" s="3"/>
      <c r="D518" s="3"/>
      <c r="E518" s="75"/>
    </row>
    <row r="519" spans="1:5" x14ac:dyDescent="0.2">
      <c r="A519" s="3"/>
      <c r="B519" s="3"/>
      <c r="C519" s="3"/>
      <c r="D519" s="3"/>
      <c r="E519" s="75"/>
    </row>
    <row r="520" spans="1:5" x14ac:dyDescent="0.2">
      <c r="A520" s="3"/>
      <c r="B520" s="3"/>
      <c r="C520" s="3"/>
      <c r="D520" s="3"/>
      <c r="E520" s="75"/>
    </row>
    <row r="521" spans="1:5" x14ac:dyDescent="0.2">
      <c r="A521" s="3"/>
      <c r="B521" s="3"/>
      <c r="C521" s="3"/>
      <c r="D521" s="3"/>
      <c r="E521" s="75"/>
    </row>
  </sheetData>
  <sheetProtection algorithmName="SHA-512" hashValue="flWl8h0+hmvw42FgwFbw/59if+7qc3GoKQA+aMJiqI20KugAWG5A/YkGx2bKp28yKhxknnffrUc09nNraQvJOA==" saltValue="LR9PzP/+qG/g6IC80dsyAg==" spinCount="100000" sheet="1" objects="1" scenarios="1"/>
  <sortState xmlns:xlrd2="http://schemas.microsoft.com/office/spreadsheetml/2017/richdata2" ref="A7:L343">
    <sortCondition ref="D6:D343"/>
    <sortCondition ref="C6:C343"/>
    <sortCondition ref="E6:E343"/>
  </sortState>
  <mergeCells count="8">
    <mergeCell ref="A29:L29"/>
    <mergeCell ref="A18:I18"/>
    <mergeCell ref="A5:L6"/>
    <mergeCell ref="B8:C8"/>
    <mergeCell ref="D8:E8"/>
    <mergeCell ref="F8:G8"/>
    <mergeCell ref="H8:I8"/>
    <mergeCell ref="A10:I10"/>
  </mergeCells>
  <pageMargins left="0.7" right="0.7" top="0.75" bottom="0.75" header="0.3" footer="0.3"/>
  <pageSetup scale="1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Q422"/>
  <sheetViews>
    <sheetView topLeftCell="P1" workbookViewId="0">
      <selection activeCell="Q25" sqref="Q25"/>
    </sheetView>
  </sheetViews>
  <sheetFormatPr defaultRowHeight="12.75" x14ac:dyDescent="0.2"/>
  <cols>
    <col min="1" max="1" width="17.42578125" style="14" bestFit="1" customWidth="1"/>
    <col min="2" max="2" width="9.140625" style="14" customWidth="1"/>
    <col min="3" max="3" width="14.7109375" style="15" bestFit="1" customWidth="1"/>
    <col min="4" max="4" width="12.28515625" style="14" bestFit="1" customWidth="1"/>
    <col min="5" max="5" width="20" style="14" bestFit="1" customWidth="1"/>
    <col min="6" max="6" width="13.140625" style="14" customWidth="1"/>
    <col min="7" max="7" width="12.42578125" style="14" bestFit="1" customWidth="1"/>
    <col min="8" max="8" width="10.5703125" style="14" bestFit="1" customWidth="1"/>
    <col min="9" max="9" width="7.5703125" style="14" bestFit="1" customWidth="1"/>
    <col min="10" max="10" width="10.85546875" style="14" bestFit="1" customWidth="1"/>
    <col min="11" max="11" width="7.42578125" style="14" bestFit="1" customWidth="1"/>
    <col min="12" max="12" width="8.5703125" style="14" customWidth="1"/>
    <col min="13" max="13" width="10.7109375" style="14" bestFit="1" customWidth="1"/>
    <col min="14" max="14" width="11.140625" style="14" bestFit="1" customWidth="1"/>
    <col min="15" max="15" width="9.85546875" style="14" bestFit="1" customWidth="1"/>
    <col min="16" max="16" width="9.140625" style="24"/>
    <col min="27" max="27" width="14.85546875" customWidth="1"/>
    <col min="28" max="28" width="13.5703125" customWidth="1"/>
    <col min="30" max="30" width="14.140625" customWidth="1"/>
    <col min="31" max="31" width="15.140625" customWidth="1"/>
    <col min="35" max="35" width="23" customWidth="1"/>
    <col min="36" max="36" width="14.5703125" customWidth="1"/>
    <col min="37" max="37" width="17.7109375" bestFit="1" customWidth="1"/>
    <col min="38" max="38" width="9.85546875" customWidth="1"/>
    <col min="39" max="39" width="10" customWidth="1"/>
    <col min="40" max="40" width="12" customWidth="1"/>
    <col min="41" max="41" width="12" bestFit="1" customWidth="1"/>
    <col min="42" max="42" width="23" customWidth="1"/>
    <col min="43" max="43" width="14.5703125" customWidth="1"/>
    <col min="44" max="44" width="17.7109375" bestFit="1" customWidth="1"/>
    <col min="45" max="45" width="9.28515625" customWidth="1"/>
    <col min="46" max="46" width="8.7109375" customWidth="1"/>
    <col min="47" max="47" width="12.5703125" customWidth="1"/>
  </cols>
  <sheetData>
    <row r="1" spans="1:43" ht="28.5" customHeight="1" x14ac:dyDescent="0.2">
      <c r="A1" s="19" t="s">
        <v>69</v>
      </c>
    </row>
    <row r="2" spans="1:43" ht="28.5" customHeight="1" x14ac:dyDescent="0.2">
      <c r="A2" s="85" t="s">
        <v>148</v>
      </c>
      <c r="H2" s="207" t="s">
        <v>65</v>
      </c>
      <c r="I2" s="207"/>
      <c r="J2" s="207"/>
      <c r="K2" s="207"/>
      <c r="L2" s="207"/>
      <c r="M2" s="207"/>
      <c r="N2" s="207"/>
      <c r="O2" s="207"/>
      <c r="P2" s="207"/>
      <c r="S2" s="209" t="s">
        <v>146</v>
      </c>
      <c r="T2" s="209"/>
      <c r="U2" s="209"/>
      <c r="V2" s="209"/>
      <c r="W2" s="209"/>
      <c r="X2" s="209"/>
      <c r="Y2" s="209"/>
      <c r="Z2" s="209"/>
      <c r="AA2" s="209"/>
      <c r="AB2" s="209"/>
      <c r="AC2" s="209"/>
      <c r="AD2" s="209"/>
    </row>
    <row r="3" spans="1:43" s="7" customFormat="1" ht="38.25" x14ac:dyDescent="0.2">
      <c r="A3" s="29" t="s">
        <v>71</v>
      </c>
      <c r="B3" s="29" t="s">
        <v>2</v>
      </c>
      <c r="C3" s="30" t="s">
        <v>147</v>
      </c>
      <c r="D3" s="29" t="s">
        <v>3</v>
      </c>
      <c r="E3" s="29" t="s">
        <v>35</v>
      </c>
      <c r="F3" s="29" t="s">
        <v>59</v>
      </c>
      <c r="G3" s="29" t="s">
        <v>70</v>
      </c>
      <c r="H3" s="29" t="s">
        <v>5</v>
      </c>
      <c r="I3" s="29" t="s">
        <v>6</v>
      </c>
      <c r="J3" s="29" t="s">
        <v>7</v>
      </c>
      <c r="K3" s="29" t="s">
        <v>8</v>
      </c>
      <c r="L3" s="29" t="s">
        <v>9</v>
      </c>
      <c r="M3" s="29" t="s">
        <v>10</v>
      </c>
      <c r="N3" s="29" t="s">
        <v>11</v>
      </c>
      <c r="O3" s="29" t="s">
        <v>12</v>
      </c>
      <c r="P3" s="31" t="s">
        <v>67</v>
      </c>
      <c r="AI3"/>
      <c r="AJ3"/>
    </row>
    <row r="4" spans="1:43" x14ac:dyDescent="0.2">
      <c r="A4" s="14" t="s">
        <v>24</v>
      </c>
      <c r="B4" s="14">
        <v>163</v>
      </c>
      <c r="C4" s="86">
        <v>42241</v>
      </c>
      <c r="D4" s="14" t="s">
        <v>28</v>
      </c>
      <c r="E4" s="14" t="s">
        <v>25</v>
      </c>
      <c r="F4" s="14">
        <v>116301</v>
      </c>
      <c r="G4" s="14">
        <v>135</v>
      </c>
      <c r="H4" s="14">
        <v>530</v>
      </c>
      <c r="I4" s="14">
        <v>1.2</v>
      </c>
      <c r="J4" s="14">
        <v>0.01</v>
      </c>
      <c r="K4" s="14">
        <v>0.5</v>
      </c>
      <c r="L4" s="14">
        <v>2.6</v>
      </c>
      <c r="M4" s="14">
        <v>5.0000000000000001E-3</v>
      </c>
      <c r="N4" s="14">
        <v>77</v>
      </c>
      <c r="O4" s="14">
        <v>0.1</v>
      </c>
      <c r="P4" s="23">
        <v>611.41500000000008</v>
      </c>
      <c r="AK4" s="28"/>
      <c r="AL4" s="28"/>
      <c r="AM4" s="28"/>
      <c r="AN4" s="28"/>
    </row>
    <row r="5" spans="1:43" ht="15.75" x14ac:dyDescent="0.25">
      <c r="A5" s="14" t="s">
        <v>24</v>
      </c>
      <c r="B5" s="14">
        <v>163</v>
      </c>
      <c r="C5" s="86">
        <v>42241</v>
      </c>
      <c r="D5" s="14" t="s">
        <v>28</v>
      </c>
      <c r="E5" s="14" t="s">
        <v>25</v>
      </c>
      <c r="F5" s="14">
        <v>116302</v>
      </c>
      <c r="G5" s="14">
        <v>141</v>
      </c>
      <c r="H5" s="14">
        <v>1800</v>
      </c>
      <c r="I5" s="14">
        <v>1.4</v>
      </c>
      <c r="J5" s="14">
        <v>0.14000000000000001</v>
      </c>
      <c r="K5" s="14">
        <v>6.2</v>
      </c>
      <c r="L5" s="14">
        <v>7</v>
      </c>
      <c r="M5" s="14">
        <v>5.0000000000000001E-3</v>
      </c>
      <c r="N5" s="14">
        <v>190</v>
      </c>
      <c r="O5" s="14">
        <v>1.4</v>
      </c>
      <c r="P5" s="23">
        <v>2006.1450000000004</v>
      </c>
      <c r="AJ5" s="27"/>
      <c r="AQ5" s="27"/>
    </row>
    <row r="6" spans="1:43" x14ac:dyDescent="0.2">
      <c r="A6" s="14" t="s">
        <v>24</v>
      </c>
      <c r="B6" s="14">
        <v>163</v>
      </c>
      <c r="C6" s="86">
        <v>42241</v>
      </c>
      <c r="D6" s="14" t="s">
        <v>28</v>
      </c>
      <c r="E6" s="14" t="s">
        <v>25</v>
      </c>
      <c r="F6" s="14">
        <v>116303</v>
      </c>
      <c r="G6" s="14">
        <v>145</v>
      </c>
      <c r="H6" s="14">
        <v>880</v>
      </c>
      <c r="I6" s="14">
        <v>0.05</v>
      </c>
      <c r="J6" s="14">
        <v>0.01</v>
      </c>
      <c r="K6" s="14">
        <v>0.5</v>
      </c>
      <c r="L6" s="14">
        <v>2.5000000000000001E-2</v>
      </c>
      <c r="M6" s="14">
        <v>5.0000000000000001E-3</v>
      </c>
      <c r="N6" s="14">
        <v>18</v>
      </c>
      <c r="O6" s="14">
        <v>0.1</v>
      </c>
      <c r="P6" s="23">
        <v>898.68999999999994</v>
      </c>
    </row>
    <row r="7" spans="1:43" x14ac:dyDescent="0.2">
      <c r="A7" s="18" t="s">
        <v>24</v>
      </c>
      <c r="B7" s="18">
        <v>163</v>
      </c>
      <c r="C7" s="86">
        <v>42241</v>
      </c>
      <c r="D7" s="18" t="s">
        <v>28</v>
      </c>
      <c r="E7" s="18" t="s">
        <v>25</v>
      </c>
      <c r="F7" s="18">
        <v>116304</v>
      </c>
      <c r="G7" s="18">
        <v>161</v>
      </c>
      <c r="H7" s="18">
        <v>2200</v>
      </c>
      <c r="I7" s="18">
        <v>1.9</v>
      </c>
      <c r="J7" s="18">
        <v>0.36</v>
      </c>
      <c r="K7" s="18">
        <v>7.3</v>
      </c>
      <c r="L7" s="18">
        <v>10</v>
      </c>
      <c r="M7" s="18">
        <v>5.0000000000000001E-3</v>
      </c>
      <c r="N7" s="18">
        <v>360</v>
      </c>
      <c r="O7" s="18">
        <v>0.99</v>
      </c>
      <c r="P7" s="23">
        <v>2580.5550000000003</v>
      </c>
    </row>
    <row r="8" spans="1:43" x14ac:dyDescent="0.2">
      <c r="A8" s="18" t="s">
        <v>24</v>
      </c>
      <c r="B8" s="18">
        <v>163</v>
      </c>
      <c r="C8" s="86">
        <v>42241</v>
      </c>
      <c r="D8" s="18" t="s">
        <v>28</v>
      </c>
      <c r="E8" s="18" t="s">
        <v>25</v>
      </c>
      <c r="F8" s="18">
        <v>116305</v>
      </c>
      <c r="G8" s="18">
        <v>205</v>
      </c>
      <c r="H8" s="18">
        <v>1700</v>
      </c>
      <c r="I8" s="18">
        <v>1.8</v>
      </c>
      <c r="J8" s="18">
        <v>0.25</v>
      </c>
      <c r="K8" s="18">
        <v>7.3</v>
      </c>
      <c r="L8" s="18">
        <v>9.1999999999999993</v>
      </c>
      <c r="M8" s="18">
        <v>5.0000000000000001E-3</v>
      </c>
      <c r="N8" s="18">
        <v>260</v>
      </c>
      <c r="O8" s="18">
        <v>0.92</v>
      </c>
      <c r="P8" s="23">
        <v>1979.4750000000001</v>
      </c>
    </row>
    <row r="9" spans="1:43" x14ac:dyDescent="0.2">
      <c r="A9" s="18" t="s">
        <v>24</v>
      </c>
      <c r="B9" s="18">
        <v>163</v>
      </c>
      <c r="C9" s="86">
        <v>42241</v>
      </c>
      <c r="D9" s="18" t="s">
        <v>28</v>
      </c>
      <c r="E9" s="18" t="s">
        <v>25</v>
      </c>
      <c r="F9" s="18">
        <v>116306</v>
      </c>
      <c r="G9" s="18">
        <v>216</v>
      </c>
      <c r="H9" s="18">
        <v>5</v>
      </c>
      <c r="I9" s="18">
        <v>0.05</v>
      </c>
      <c r="J9" s="18">
        <v>0.01</v>
      </c>
      <c r="K9" s="18">
        <v>0.5</v>
      </c>
      <c r="L9" s="18">
        <v>2.5000000000000001E-2</v>
      </c>
      <c r="M9" s="18">
        <v>5.0000000000000001E-3</v>
      </c>
      <c r="N9" s="18">
        <v>69</v>
      </c>
      <c r="O9" s="18">
        <v>0.1</v>
      </c>
      <c r="P9" s="23">
        <v>74.69</v>
      </c>
    </row>
    <row r="10" spans="1:43" x14ac:dyDescent="0.2">
      <c r="A10" s="18" t="s">
        <v>24</v>
      </c>
      <c r="B10" s="18">
        <v>163</v>
      </c>
      <c r="C10" s="86">
        <v>42241</v>
      </c>
      <c r="D10" s="18" t="s">
        <v>28</v>
      </c>
      <c r="E10" s="18" t="s">
        <v>25</v>
      </c>
      <c r="F10" s="18">
        <v>116307</v>
      </c>
      <c r="G10" s="18">
        <v>280</v>
      </c>
      <c r="H10" s="18">
        <v>5</v>
      </c>
      <c r="I10" s="18">
        <v>0.05</v>
      </c>
      <c r="J10" s="18">
        <v>0.01</v>
      </c>
      <c r="K10" s="18">
        <v>0.5</v>
      </c>
      <c r="L10" s="18">
        <v>2.5000000000000001E-2</v>
      </c>
      <c r="M10" s="18">
        <v>5.0000000000000001E-3</v>
      </c>
      <c r="N10" s="18">
        <v>13</v>
      </c>
      <c r="O10" s="18">
        <v>1.4</v>
      </c>
      <c r="P10" s="23">
        <v>19.989999999999998</v>
      </c>
    </row>
    <row r="11" spans="1:43" ht="16.5" thickBot="1" x14ac:dyDescent="0.3">
      <c r="A11" s="18" t="s">
        <v>24</v>
      </c>
      <c r="B11" s="18">
        <v>163</v>
      </c>
      <c r="C11" s="86">
        <v>42241</v>
      </c>
      <c r="D11" s="18" t="s">
        <v>28</v>
      </c>
      <c r="E11" s="18" t="s">
        <v>25</v>
      </c>
      <c r="F11" s="18">
        <v>116308</v>
      </c>
      <c r="G11" s="18">
        <v>344</v>
      </c>
      <c r="H11" s="18">
        <v>5</v>
      </c>
      <c r="I11" s="18">
        <v>0.05</v>
      </c>
      <c r="J11" s="18">
        <v>0.01</v>
      </c>
      <c r="K11" s="18">
        <v>0.5</v>
      </c>
      <c r="L11" s="18">
        <v>2.5000000000000001E-2</v>
      </c>
      <c r="M11" s="18">
        <v>5.0000000000000001E-3</v>
      </c>
      <c r="N11" s="18">
        <v>16</v>
      </c>
      <c r="O11" s="18">
        <v>0.1</v>
      </c>
      <c r="P11" s="23">
        <v>21.69</v>
      </c>
      <c r="AA11" s="208" t="s">
        <v>118</v>
      </c>
      <c r="AB11" s="208"/>
      <c r="AC11" s="208"/>
      <c r="AD11" s="208"/>
      <c r="AE11" s="208"/>
    </row>
    <row r="12" spans="1:43" ht="15" x14ac:dyDescent="0.25">
      <c r="A12" s="18" t="s">
        <v>29</v>
      </c>
      <c r="B12" s="18">
        <v>148</v>
      </c>
      <c r="C12" s="86">
        <v>42241</v>
      </c>
      <c r="D12" s="18" t="s">
        <v>28</v>
      </c>
      <c r="E12" s="18" t="s">
        <v>25</v>
      </c>
      <c r="F12" s="18">
        <v>114801</v>
      </c>
      <c r="G12" s="18">
        <v>220</v>
      </c>
      <c r="H12" s="18">
        <v>1900</v>
      </c>
      <c r="I12" s="18">
        <v>1.8</v>
      </c>
      <c r="J12" s="18">
        <v>0.78</v>
      </c>
      <c r="K12" s="18">
        <v>10</v>
      </c>
      <c r="L12" s="18">
        <v>28</v>
      </c>
      <c r="M12" s="18">
        <v>5.0000000000000001E-3</v>
      </c>
      <c r="N12" s="18">
        <v>550</v>
      </c>
      <c r="O12" s="18">
        <v>1.6</v>
      </c>
      <c r="P12" s="23">
        <v>2492.1849999999999</v>
      </c>
      <c r="AA12" s="63" t="s">
        <v>112</v>
      </c>
      <c r="AB12" s="62"/>
      <c r="AD12" s="63" t="s">
        <v>116</v>
      </c>
      <c r="AE12" s="63"/>
    </row>
    <row r="13" spans="1:43" x14ac:dyDescent="0.2">
      <c r="A13" s="18" t="s">
        <v>29</v>
      </c>
      <c r="B13" s="18">
        <v>148</v>
      </c>
      <c r="C13" s="86">
        <v>42241</v>
      </c>
      <c r="D13" s="18" t="s">
        <v>28</v>
      </c>
      <c r="E13" s="18" t="s">
        <v>25</v>
      </c>
      <c r="F13" s="18">
        <v>114802</v>
      </c>
      <c r="G13" s="18">
        <v>225</v>
      </c>
      <c r="H13" s="18">
        <v>5</v>
      </c>
      <c r="I13" s="18">
        <v>1.4</v>
      </c>
      <c r="J13" s="18">
        <v>0.01</v>
      </c>
      <c r="K13" s="18">
        <v>0.5</v>
      </c>
      <c r="L13" s="18">
        <v>2.5000000000000001E-2</v>
      </c>
      <c r="M13" s="18">
        <v>5.0000000000000001E-3</v>
      </c>
      <c r="N13" s="18">
        <v>110</v>
      </c>
      <c r="O13" s="18">
        <v>1.5</v>
      </c>
      <c r="P13" s="23">
        <v>118.44</v>
      </c>
      <c r="AA13" s="32"/>
      <c r="AB13" s="32"/>
      <c r="AD13" s="32"/>
      <c r="AE13" s="32"/>
    </row>
    <row r="14" spans="1:43" x14ac:dyDescent="0.2">
      <c r="A14" s="18" t="s">
        <v>29</v>
      </c>
      <c r="B14" s="18">
        <v>148</v>
      </c>
      <c r="C14" s="86">
        <v>42241</v>
      </c>
      <c r="D14" s="18" t="s">
        <v>28</v>
      </c>
      <c r="E14" s="18" t="s">
        <v>25</v>
      </c>
      <c r="F14" s="18">
        <v>114803</v>
      </c>
      <c r="G14" s="18">
        <v>230</v>
      </c>
      <c r="H14" s="18">
        <v>2500</v>
      </c>
      <c r="I14" s="18">
        <v>2.5</v>
      </c>
      <c r="J14" s="18">
        <v>0.77</v>
      </c>
      <c r="K14" s="18">
        <v>15</v>
      </c>
      <c r="L14" s="18">
        <v>37</v>
      </c>
      <c r="M14" s="18">
        <v>5.0000000000000001E-3</v>
      </c>
      <c r="N14" s="18">
        <v>380</v>
      </c>
      <c r="O14" s="18">
        <v>0.95</v>
      </c>
      <c r="P14" s="23">
        <v>2936.2249999999999</v>
      </c>
      <c r="AA14" s="32" t="s">
        <v>73</v>
      </c>
      <c r="AB14" s="32">
        <v>260.0625</v>
      </c>
      <c r="AD14" s="32" t="s">
        <v>73</v>
      </c>
      <c r="AE14" s="32">
        <v>321.52380952380952</v>
      </c>
    </row>
    <row r="15" spans="1:43" x14ac:dyDescent="0.2">
      <c r="A15" s="18" t="s">
        <v>29</v>
      </c>
      <c r="B15" s="18">
        <v>148</v>
      </c>
      <c r="C15" s="86">
        <v>42241</v>
      </c>
      <c r="D15" s="18" t="s">
        <v>28</v>
      </c>
      <c r="E15" s="18" t="s">
        <v>25</v>
      </c>
      <c r="F15" s="18">
        <v>114804</v>
      </c>
      <c r="G15" s="18">
        <v>233</v>
      </c>
      <c r="H15" s="18">
        <v>5</v>
      </c>
      <c r="I15" s="18">
        <v>0.05</v>
      </c>
      <c r="J15" s="18">
        <v>0.01</v>
      </c>
      <c r="K15" s="18">
        <v>0.5</v>
      </c>
      <c r="L15" s="18">
        <v>2.5000000000000001E-2</v>
      </c>
      <c r="M15" s="18">
        <v>5.0000000000000001E-3</v>
      </c>
      <c r="N15" s="18">
        <v>32</v>
      </c>
      <c r="O15" s="18">
        <v>0.1</v>
      </c>
      <c r="P15" s="23">
        <v>37.690000000000005</v>
      </c>
      <c r="AA15" s="32" t="s">
        <v>101</v>
      </c>
      <c r="AB15" s="32">
        <v>18.004588208914434</v>
      </c>
      <c r="AD15" s="32" t="s">
        <v>101</v>
      </c>
      <c r="AE15" s="32">
        <v>10.68638773417633</v>
      </c>
    </row>
    <row r="16" spans="1:43" x14ac:dyDescent="0.2">
      <c r="A16" s="18" t="s">
        <v>29</v>
      </c>
      <c r="B16" s="18">
        <v>148</v>
      </c>
      <c r="C16" s="86">
        <v>42241</v>
      </c>
      <c r="D16" s="18" t="s">
        <v>28</v>
      </c>
      <c r="E16" s="18" t="s">
        <v>25</v>
      </c>
      <c r="F16" s="18">
        <v>114805</v>
      </c>
      <c r="G16" s="18">
        <v>235</v>
      </c>
      <c r="H16" s="18">
        <v>5</v>
      </c>
      <c r="I16" s="18">
        <v>0.05</v>
      </c>
      <c r="J16" s="18">
        <v>0.01</v>
      </c>
      <c r="K16" s="18">
        <v>0.5</v>
      </c>
      <c r="L16" s="18">
        <v>2.5000000000000001E-2</v>
      </c>
      <c r="M16" s="18">
        <v>5.0000000000000001E-3</v>
      </c>
      <c r="N16" s="18">
        <v>70</v>
      </c>
      <c r="O16" s="18">
        <v>0.1</v>
      </c>
      <c r="P16" s="23">
        <v>75.69</v>
      </c>
      <c r="AA16" s="32" t="s">
        <v>102</v>
      </c>
      <c r="AB16" s="32">
        <v>236</v>
      </c>
      <c r="AD16" s="32" t="s">
        <v>102</v>
      </c>
      <c r="AE16" s="32">
        <v>335.5</v>
      </c>
    </row>
    <row r="17" spans="1:36" x14ac:dyDescent="0.2">
      <c r="A17" s="18" t="s">
        <v>29</v>
      </c>
      <c r="B17" s="18">
        <v>148</v>
      </c>
      <c r="C17" s="86">
        <v>42241</v>
      </c>
      <c r="D17" s="18" t="s">
        <v>28</v>
      </c>
      <c r="E17" s="18" t="s">
        <v>25</v>
      </c>
      <c r="F17" s="18">
        <v>114806</v>
      </c>
      <c r="G17" s="18">
        <v>237</v>
      </c>
      <c r="H17" s="18">
        <v>5</v>
      </c>
      <c r="I17" s="18">
        <v>0.05</v>
      </c>
      <c r="J17" s="18">
        <v>0.01</v>
      </c>
      <c r="K17" s="18">
        <v>0.5</v>
      </c>
      <c r="L17" s="18">
        <v>2.5000000000000001E-2</v>
      </c>
      <c r="M17" s="18">
        <v>5.0000000000000001E-3</v>
      </c>
      <c r="N17" s="18">
        <v>91</v>
      </c>
      <c r="O17" s="18">
        <v>0.1</v>
      </c>
      <c r="P17" s="23">
        <v>96.69</v>
      </c>
      <c r="AA17" s="32" t="s">
        <v>103</v>
      </c>
      <c r="AB17" s="32" t="e">
        <v>#N/A</v>
      </c>
      <c r="AD17" s="32" t="s">
        <v>103</v>
      </c>
      <c r="AE17" s="32">
        <v>314</v>
      </c>
    </row>
    <row r="18" spans="1:36" x14ac:dyDescent="0.2">
      <c r="A18" s="18" t="s">
        <v>29</v>
      </c>
      <c r="B18" s="18">
        <v>148</v>
      </c>
      <c r="C18" s="86">
        <v>42241</v>
      </c>
      <c r="D18" s="18" t="s">
        <v>28</v>
      </c>
      <c r="E18" s="18" t="s">
        <v>25</v>
      </c>
      <c r="F18" s="18">
        <v>114807</v>
      </c>
      <c r="G18" s="18">
        <v>260</v>
      </c>
      <c r="H18" s="18">
        <v>38</v>
      </c>
      <c r="I18" s="18">
        <v>0.05</v>
      </c>
      <c r="J18" s="18">
        <v>0.01</v>
      </c>
      <c r="K18" s="18">
        <v>0.5</v>
      </c>
      <c r="L18" s="18">
        <v>2.5000000000000001E-2</v>
      </c>
      <c r="M18" s="18">
        <v>5.0000000000000001E-3</v>
      </c>
      <c r="N18" s="18">
        <v>7.8</v>
      </c>
      <c r="O18" s="18">
        <v>1.6</v>
      </c>
      <c r="P18" s="23">
        <v>47.989999999999995</v>
      </c>
      <c r="AA18" s="32" t="s">
        <v>104</v>
      </c>
      <c r="AB18" s="32">
        <v>101.84933131995803</v>
      </c>
      <c r="AD18" s="32" t="s">
        <v>104</v>
      </c>
      <c r="AE18" s="32">
        <v>69.255707907843103</v>
      </c>
    </row>
    <row r="19" spans="1:36" x14ac:dyDescent="0.2">
      <c r="A19" s="18" t="s">
        <v>29</v>
      </c>
      <c r="B19" s="18">
        <v>148</v>
      </c>
      <c r="C19" s="86">
        <v>42241</v>
      </c>
      <c r="D19" s="18" t="s">
        <v>28</v>
      </c>
      <c r="E19" s="18" t="s">
        <v>25</v>
      </c>
      <c r="F19" s="18">
        <v>114808</v>
      </c>
      <c r="G19" s="18">
        <v>315</v>
      </c>
      <c r="H19" s="18">
        <v>5</v>
      </c>
      <c r="I19" s="18">
        <v>0.28000000000000003</v>
      </c>
      <c r="J19" s="18">
        <v>0.01</v>
      </c>
      <c r="K19" s="18">
        <v>5.4</v>
      </c>
      <c r="L19" s="18">
        <v>0.23</v>
      </c>
      <c r="M19" s="18">
        <v>1.4E-2</v>
      </c>
      <c r="N19" s="18">
        <v>66</v>
      </c>
      <c r="O19" s="18">
        <v>1.1000000000000001</v>
      </c>
      <c r="P19" s="23">
        <v>78.033999999999992</v>
      </c>
      <c r="AA19" s="32" t="s">
        <v>105</v>
      </c>
      <c r="AB19" s="32">
        <v>10373.286290322581</v>
      </c>
      <c r="AD19" s="32" t="s">
        <v>105</v>
      </c>
      <c r="AE19" s="32">
        <v>4796.3530778164813</v>
      </c>
    </row>
    <row r="20" spans="1:36" x14ac:dyDescent="0.2">
      <c r="A20" s="18" t="s">
        <v>29</v>
      </c>
      <c r="B20" s="18">
        <v>148</v>
      </c>
      <c r="C20" s="86">
        <v>42241</v>
      </c>
      <c r="D20" s="18" t="s">
        <v>28</v>
      </c>
      <c r="E20" s="18" t="s">
        <v>25</v>
      </c>
      <c r="F20" s="18">
        <v>114809</v>
      </c>
      <c r="G20" s="18">
        <v>385</v>
      </c>
      <c r="H20" s="18">
        <v>130</v>
      </c>
      <c r="I20" s="18">
        <v>0.05</v>
      </c>
      <c r="J20" s="18">
        <v>0.27</v>
      </c>
      <c r="K20" s="18">
        <v>0.5</v>
      </c>
      <c r="L20" s="18">
        <v>2.1</v>
      </c>
      <c r="M20" s="18">
        <v>5.0000000000000001E-3</v>
      </c>
      <c r="N20" s="18">
        <v>76</v>
      </c>
      <c r="O20" s="18">
        <v>0.1</v>
      </c>
      <c r="P20" s="23">
        <v>209.02500000000001</v>
      </c>
      <c r="AA20" s="32" t="s">
        <v>106</v>
      </c>
      <c r="AB20" s="32">
        <v>-1.4420731719127309</v>
      </c>
      <c r="AD20" s="32" t="s">
        <v>106</v>
      </c>
      <c r="AE20" s="32">
        <v>-0.23077386446389614</v>
      </c>
    </row>
    <row r="21" spans="1:36" x14ac:dyDescent="0.2">
      <c r="A21" s="14" t="s">
        <v>29</v>
      </c>
      <c r="B21" s="14">
        <v>148</v>
      </c>
      <c r="C21" s="86">
        <v>42241</v>
      </c>
      <c r="D21" s="14" t="s">
        <v>28</v>
      </c>
      <c r="E21" s="14" t="s">
        <v>25</v>
      </c>
      <c r="F21" s="14">
        <v>114810</v>
      </c>
      <c r="G21" s="14">
        <v>404</v>
      </c>
      <c r="H21" s="14">
        <v>5</v>
      </c>
      <c r="I21" s="14">
        <v>0.56000000000000005</v>
      </c>
      <c r="J21" s="14">
        <v>0.01</v>
      </c>
      <c r="K21" s="14">
        <v>0.5</v>
      </c>
      <c r="L21" s="14">
        <v>2.5000000000000001E-2</v>
      </c>
      <c r="M21" s="14">
        <v>5.0000000000000001E-3</v>
      </c>
      <c r="N21" s="14">
        <v>14</v>
      </c>
      <c r="O21" s="14">
        <v>1.2</v>
      </c>
      <c r="P21" s="23">
        <v>21.3</v>
      </c>
      <c r="AA21" s="32" t="s">
        <v>107</v>
      </c>
      <c r="AB21" s="32">
        <v>3.4717510406192809E-2</v>
      </c>
      <c r="AD21" s="32" t="s">
        <v>107</v>
      </c>
      <c r="AE21" s="32">
        <v>-0.66645399076306366</v>
      </c>
    </row>
    <row r="22" spans="1:36" x14ac:dyDescent="0.2">
      <c r="A22" s="14" t="s">
        <v>16</v>
      </c>
      <c r="B22" s="14">
        <v>196</v>
      </c>
      <c r="C22" s="86">
        <v>42241</v>
      </c>
      <c r="D22" s="14" t="s">
        <v>28</v>
      </c>
      <c r="E22" s="14" t="s">
        <v>25</v>
      </c>
      <c r="F22" s="14">
        <v>119601</v>
      </c>
      <c r="G22" s="14">
        <v>302</v>
      </c>
      <c r="H22" s="14">
        <v>5</v>
      </c>
      <c r="I22" s="14">
        <v>0.05</v>
      </c>
      <c r="J22" s="14">
        <v>0.01</v>
      </c>
      <c r="K22" s="14">
        <v>0.5</v>
      </c>
      <c r="L22" s="14">
        <v>2.5000000000000001E-2</v>
      </c>
      <c r="M22" s="14">
        <v>5.0000000000000001E-3</v>
      </c>
      <c r="N22" s="14">
        <v>11</v>
      </c>
      <c r="O22" s="14">
        <v>0.1</v>
      </c>
      <c r="P22" s="23">
        <v>16.690000000000001</v>
      </c>
      <c r="AA22" s="32" t="s">
        <v>108</v>
      </c>
      <c r="AB22" s="32">
        <v>305</v>
      </c>
      <c r="AD22" s="32" t="s">
        <v>108</v>
      </c>
      <c r="AE22" s="32">
        <v>284</v>
      </c>
    </row>
    <row r="23" spans="1:36" x14ac:dyDescent="0.2">
      <c r="A23" s="14" t="s">
        <v>16</v>
      </c>
      <c r="B23" s="14">
        <v>196</v>
      </c>
      <c r="C23" s="86">
        <v>42241</v>
      </c>
      <c r="D23" s="14" t="s">
        <v>28</v>
      </c>
      <c r="E23" s="14" t="s">
        <v>25</v>
      </c>
      <c r="F23" s="14">
        <v>119602</v>
      </c>
      <c r="G23" s="14">
        <v>350</v>
      </c>
      <c r="H23" s="14">
        <v>5</v>
      </c>
      <c r="I23" s="14">
        <v>0.05</v>
      </c>
      <c r="J23" s="14">
        <v>0.01</v>
      </c>
      <c r="K23" s="14">
        <v>0.5</v>
      </c>
      <c r="L23" s="14">
        <v>2.5000000000000001E-2</v>
      </c>
      <c r="M23" s="14">
        <v>5.0000000000000001E-3</v>
      </c>
      <c r="N23" s="14">
        <v>13</v>
      </c>
      <c r="O23" s="14">
        <v>1.5</v>
      </c>
      <c r="P23" s="23">
        <v>20.09</v>
      </c>
      <c r="AA23" s="32" t="s">
        <v>109</v>
      </c>
      <c r="AB23" s="32">
        <v>110</v>
      </c>
      <c r="AD23" s="32" t="s">
        <v>109</v>
      </c>
      <c r="AE23" s="32">
        <v>143</v>
      </c>
    </row>
    <row r="24" spans="1:36" x14ac:dyDescent="0.2">
      <c r="A24" s="14" t="s">
        <v>16</v>
      </c>
      <c r="B24" s="14">
        <v>196</v>
      </c>
      <c r="C24" s="86">
        <v>42241</v>
      </c>
      <c r="D24" s="14" t="s">
        <v>28</v>
      </c>
      <c r="E24" s="14" t="s">
        <v>25</v>
      </c>
      <c r="F24" s="14">
        <v>119603</v>
      </c>
      <c r="G24" s="14">
        <v>355</v>
      </c>
      <c r="H24" s="14">
        <v>13</v>
      </c>
      <c r="I24" s="14">
        <v>0.05</v>
      </c>
      <c r="J24" s="14">
        <v>0.01</v>
      </c>
      <c r="K24" s="14">
        <v>0.5</v>
      </c>
      <c r="L24" s="14">
        <v>2.5000000000000001E-2</v>
      </c>
      <c r="M24" s="14">
        <v>1.4999999999999999E-2</v>
      </c>
      <c r="N24" s="14">
        <v>2.4</v>
      </c>
      <c r="O24" s="14">
        <v>1.5</v>
      </c>
      <c r="P24" s="23">
        <v>17.5</v>
      </c>
      <c r="AA24" s="32" t="s">
        <v>110</v>
      </c>
      <c r="AB24" s="32">
        <v>415</v>
      </c>
      <c r="AD24" s="32" t="s">
        <v>110</v>
      </c>
      <c r="AE24" s="32">
        <v>427</v>
      </c>
    </row>
    <row r="25" spans="1:36" ht="15.75" x14ac:dyDescent="0.25">
      <c r="A25" s="14" t="s">
        <v>16</v>
      </c>
      <c r="B25" s="14">
        <v>196</v>
      </c>
      <c r="C25" s="86">
        <v>42241</v>
      </c>
      <c r="D25" s="14" t="s">
        <v>28</v>
      </c>
      <c r="E25" s="14" t="s">
        <v>25</v>
      </c>
      <c r="F25" s="14">
        <v>119604</v>
      </c>
      <c r="G25" s="14">
        <v>361</v>
      </c>
      <c r="H25" s="14">
        <v>5</v>
      </c>
      <c r="I25" s="14">
        <v>0.31</v>
      </c>
      <c r="J25" s="14">
        <v>91</v>
      </c>
      <c r="K25" s="14">
        <v>5.0999999999999996</v>
      </c>
      <c r="L25" s="14">
        <v>2.5000000000000001E-2</v>
      </c>
      <c r="M25" s="14">
        <v>5.0000000000000001E-3</v>
      </c>
      <c r="N25" s="14">
        <v>5.2</v>
      </c>
      <c r="O25" s="14">
        <v>1.1000000000000001</v>
      </c>
      <c r="P25" s="23">
        <v>107.74</v>
      </c>
      <c r="AA25" s="32" t="s">
        <v>111</v>
      </c>
      <c r="AB25" s="32">
        <v>8322</v>
      </c>
      <c r="AD25" s="32" t="s">
        <v>111</v>
      </c>
      <c r="AE25" s="32">
        <v>13504</v>
      </c>
      <c r="AJ25" s="27"/>
    </row>
    <row r="26" spans="1:36" ht="13.5" thickBot="1" x14ac:dyDescent="0.25">
      <c r="A26" s="14" t="s">
        <v>16</v>
      </c>
      <c r="B26" s="14">
        <v>196</v>
      </c>
      <c r="C26" s="86">
        <v>42241</v>
      </c>
      <c r="D26" s="14" t="s">
        <v>28</v>
      </c>
      <c r="E26" s="14" t="s">
        <v>25</v>
      </c>
      <c r="F26" s="14">
        <v>119605</v>
      </c>
      <c r="G26" s="14">
        <v>378</v>
      </c>
      <c r="H26" s="14">
        <v>5</v>
      </c>
      <c r="I26" s="14">
        <v>0.05</v>
      </c>
      <c r="J26" s="14">
        <v>0.01</v>
      </c>
      <c r="K26" s="14">
        <v>0.5</v>
      </c>
      <c r="L26" s="14">
        <v>2.5000000000000001E-2</v>
      </c>
      <c r="M26" s="14">
        <v>5.0000000000000001E-3</v>
      </c>
      <c r="N26" s="14">
        <v>0.1</v>
      </c>
      <c r="O26" s="14">
        <v>1.2</v>
      </c>
      <c r="P26" s="23">
        <v>6.89</v>
      </c>
      <c r="AA26" s="33" t="s">
        <v>85</v>
      </c>
      <c r="AB26" s="33">
        <v>32</v>
      </c>
      <c r="AD26" s="33" t="s">
        <v>85</v>
      </c>
      <c r="AE26" s="33">
        <v>42</v>
      </c>
    </row>
    <row r="27" spans="1:36" ht="13.5" thickBot="1" x14ac:dyDescent="0.25">
      <c r="A27" s="14" t="s">
        <v>16</v>
      </c>
      <c r="B27" s="14">
        <v>196</v>
      </c>
      <c r="C27" s="86">
        <v>42241</v>
      </c>
      <c r="D27" s="14" t="s">
        <v>28</v>
      </c>
      <c r="E27" s="14" t="s">
        <v>25</v>
      </c>
      <c r="F27" s="14">
        <v>119606</v>
      </c>
      <c r="G27" s="14">
        <v>380</v>
      </c>
      <c r="H27" s="14">
        <v>5</v>
      </c>
      <c r="I27" s="14">
        <v>0.32</v>
      </c>
      <c r="J27" s="14">
        <v>0.01</v>
      </c>
      <c r="K27" s="14">
        <v>3</v>
      </c>
      <c r="L27" s="14">
        <v>2.5000000000000001E-2</v>
      </c>
      <c r="M27" s="14">
        <v>4.1000000000000002E-2</v>
      </c>
      <c r="N27" s="14">
        <v>6</v>
      </c>
      <c r="O27" s="14">
        <v>1</v>
      </c>
      <c r="P27" s="23">
        <v>15.396000000000001</v>
      </c>
    </row>
    <row r="28" spans="1:36" ht="15" x14ac:dyDescent="0.25">
      <c r="A28" s="14" t="s">
        <v>16</v>
      </c>
      <c r="B28" s="14">
        <v>196</v>
      </c>
      <c r="C28" s="86">
        <v>42241</v>
      </c>
      <c r="D28" s="14" t="s">
        <v>28</v>
      </c>
      <c r="E28" s="14" t="s">
        <v>25</v>
      </c>
      <c r="F28" s="14">
        <v>119607</v>
      </c>
      <c r="G28" s="14">
        <v>391</v>
      </c>
      <c r="H28" s="14">
        <v>63</v>
      </c>
      <c r="I28" s="14">
        <v>0.05</v>
      </c>
      <c r="J28" s="14">
        <v>0.01</v>
      </c>
      <c r="K28" s="14">
        <v>0.5</v>
      </c>
      <c r="L28" s="14">
        <v>2.5000000000000001E-2</v>
      </c>
      <c r="M28" s="14">
        <v>5.0000000000000001E-3</v>
      </c>
      <c r="N28" s="14">
        <v>5.3</v>
      </c>
      <c r="O28" s="14">
        <v>1.4</v>
      </c>
      <c r="P28" s="23">
        <v>70.290000000000006</v>
      </c>
      <c r="AA28" s="63" t="s">
        <v>113</v>
      </c>
      <c r="AB28" s="62"/>
      <c r="AD28" s="63" t="s">
        <v>117</v>
      </c>
      <c r="AE28" s="63"/>
    </row>
    <row r="29" spans="1:36" x14ac:dyDescent="0.2">
      <c r="A29" s="14" t="s">
        <v>16</v>
      </c>
      <c r="B29" s="14">
        <v>196</v>
      </c>
      <c r="C29" s="86">
        <v>42241</v>
      </c>
      <c r="D29" s="14" t="s">
        <v>28</v>
      </c>
      <c r="E29" s="14" t="s">
        <v>25</v>
      </c>
      <c r="F29" s="14">
        <v>119608</v>
      </c>
      <c r="G29" s="14">
        <v>400</v>
      </c>
      <c r="H29" s="14">
        <v>5</v>
      </c>
      <c r="I29" s="14">
        <v>0.05</v>
      </c>
      <c r="J29" s="14">
        <v>0.01</v>
      </c>
      <c r="K29" s="14">
        <v>0.5</v>
      </c>
      <c r="L29" s="14">
        <v>2.5000000000000001E-2</v>
      </c>
      <c r="M29" s="14">
        <v>5.0000000000000001E-3</v>
      </c>
      <c r="N29" s="14">
        <v>6.1</v>
      </c>
      <c r="O29" s="14">
        <v>0.1</v>
      </c>
      <c r="P29" s="23">
        <v>11.79</v>
      </c>
      <c r="AA29" s="32"/>
      <c r="AB29" s="32"/>
      <c r="AD29" s="32"/>
      <c r="AE29" s="32"/>
    </row>
    <row r="30" spans="1:36" x14ac:dyDescent="0.2">
      <c r="A30" s="14" t="s">
        <v>16</v>
      </c>
      <c r="B30" s="14">
        <v>196</v>
      </c>
      <c r="C30" s="86">
        <v>42241</v>
      </c>
      <c r="D30" s="14" t="s">
        <v>28</v>
      </c>
      <c r="E30" s="14" t="s">
        <v>25</v>
      </c>
      <c r="F30" s="14">
        <v>119609</v>
      </c>
      <c r="G30" s="14">
        <v>415</v>
      </c>
      <c r="H30" s="14">
        <v>5</v>
      </c>
      <c r="I30" s="14">
        <v>0.05</v>
      </c>
      <c r="J30" s="14">
        <v>0.01</v>
      </c>
      <c r="K30" s="14">
        <v>0.5</v>
      </c>
      <c r="L30" s="14">
        <v>2.5000000000000001E-2</v>
      </c>
      <c r="M30" s="14">
        <v>5.0000000000000001E-3</v>
      </c>
      <c r="N30" s="14">
        <v>0.1</v>
      </c>
      <c r="O30" s="14">
        <v>1.8</v>
      </c>
      <c r="P30" s="23">
        <v>7.4899999999999993</v>
      </c>
      <c r="AA30" s="32" t="s">
        <v>73</v>
      </c>
      <c r="AB30" s="32">
        <v>317.89999999999998</v>
      </c>
      <c r="AD30" s="32" t="s">
        <v>73</v>
      </c>
      <c r="AE30" s="32">
        <v>371.83333333333331</v>
      </c>
    </row>
    <row r="31" spans="1:36" x14ac:dyDescent="0.2">
      <c r="A31" s="14" t="s">
        <v>16</v>
      </c>
      <c r="B31" s="14">
        <v>196</v>
      </c>
      <c r="C31" s="86">
        <v>42241</v>
      </c>
      <c r="D31" s="14" t="s">
        <v>28</v>
      </c>
      <c r="E31" s="14" t="s">
        <v>19</v>
      </c>
      <c r="F31" s="14">
        <v>119610</v>
      </c>
      <c r="G31" s="14">
        <v>349</v>
      </c>
      <c r="H31" s="14">
        <v>5</v>
      </c>
      <c r="I31" s="14">
        <v>0.05</v>
      </c>
      <c r="J31" s="14">
        <v>0.01</v>
      </c>
      <c r="K31" s="14">
        <v>10</v>
      </c>
      <c r="L31" s="14">
        <v>0.23</v>
      </c>
      <c r="M31" s="14">
        <v>2.8000000000000001E-2</v>
      </c>
      <c r="N31" s="14">
        <v>3.9</v>
      </c>
      <c r="O31" s="14">
        <v>0.93</v>
      </c>
      <c r="P31" s="23">
        <v>20.148</v>
      </c>
      <c r="AA31" s="32" t="s">
        <v>101</v>
      </c>
      <c r="AB31" s="32">
        <v>24.514614454220581</v>
      </c>
      <c r="AD31" s="32" t="s">
        <v>101</v>
      </c>
      <c r="AE31" s="32">
        <v>18.794171469528884</v>
      </c>
    </row>
    <row r="32" spans="1:36" x14ac:dyDescent="0.2">
      <c r="A32" s="14" t="s">
        <v>16</v>
      </c>
      <c r="B32" s="14">
        <v>196</v>
      </c>
      <c r="C32" s="86">
        <v>42241</v>
      </c>
      <c r="D32" s="14" t="s">
        <v>28</v>
      </c>
      <c r="E32" s="14" t="s">
        <v>19</v>
      </c>
      <c r="F32" s="14">
        <v>119611</v>
      </c>
      <c r="G32" s="14">
        <v>391</v>
      </c>
      <c r="H32" s="14">
        <v>5</v>
      </c>
      <c r="I32" s="14">
        <v>0.05</v>
      </c>
      <c r="J32" s="14">
        <v>0.01</v>
      </c>
      <c r="K32" s="14">
        <v>21</v>
      </c>
      <c r="L32" s="14">
        <v>2.5000000000000001E-2</v>
      </c>
      <c r="M32" s="14">
        <v>4.1000000000000002E-2</v>
      </c>
      <c r="N32" s="14">
        <v>6.1</v>
      </c>
      <c r="O32" s="14">
        <v>1.2</v>
      </c>
      <c r="P32" s="23">
        <v>33.426000000000002</v>
      </c>
      <c r="AA32" s="32" t="s">
        <v>102</v>
      </c>
      <c r="AB32" s="32">
        <v>358.5</v>
      </c>
      <c r="AD32" s="32" t="s">
        <v>102</v>
      </c>
      <c r="AE32" s="32">
        <v>393.5</v>
      </c>
    </row>
    <row r="33" spans="1:31" x14ac:dyDescent="0.2">
      <c r="A33" s="14" t="s">
        <v>16</v>
      </c>
      <c r="B33" s="14">
        <v>196</v>
      </c>
      <c r="C33" s="86">
        <v>42241</v>
      </c>
      <c r="D33" s="14" t="s">
        <v>28</v>
      </c>
      <c r="E33" s="14" t="s">
        <v>19</v>
      </c>
      <c r="F33" s="14">
        <v>119612</v>
      </c>
      <c r="G33" s="14">
        <v>405</v>
      </c>
      <c r="H33" s="14">
        <v>5</v>
      </c>
      <c r="I33" s="14">
        <v>0.05</v>
      </c>
      <c r="J33" s="14">
        <v>87</v>
      </c>
      <c r="K33" s="14">
        <v>4.2</v>
      </c>
      <c r="L33" s="14">
        <v>0.66</v>
      </c>
      <c r="M33" s="14">
        <v>2.8000000000000001E-2</v>
      </c>
      <c r="N33" s="14">
        <v>1.5</v>
      </c>
      <c r="O33" s="14">
        <v>1.3</v>
      </c>
      <c r="P33" s="23">
        <v>99.738</v>
      </c>
      <c r="AA33" s="32" t="s">
        <v>103</v>
      </c>
      <c r="AB33" s="32">
        <v>131</v>
      </c>
      <c r="AD33" s="32" t="s">
        <v>103</v>
      </c>
      <c r="AE33" s="32">
        <v>421</v>
      </c>
    </row>
    <row r="34" spans="1:31" x14ac:dyDescent="0.2">
      <c r="A34" s="14" t="s">
        <v>16</v>
      </c>
      <c r="B34" s="14">
        <v>196</v>
      </c>
      <c r="C34" s="86">
        <v>42241</v>
      </c>
      <c r="D34" s="14" t="s">
        <v>28</v>
      </c>
      <c r="E34" s="14" t="s">
        <v>19</v>
      </c>
      <c r="F34" s="14">
        <v>119613</v>
      </c>
      <c r="G34" s="14">
        <v>411</v>
      </c>
      <c r="H34" s="14">
        <v>5</v>
      </c>
      <c r="I34" s="14">
        <v>0.05</v>
      </c>
      <c r="J34" s="14">
        <v>0.01</v>
      </c>
      <c r="K34" s="14">
        <v>18</v>
      </c>
      <c r="L34" s="14">
        <v>0.26</v>
      </c>
      <c r="M34" s="14">
        <v>3.5000000000000003E-2</v>
      </c>
      <c r="N34" s="14">
        <v>2.6</v>
      </c>
      <c r="O34" s="14">
        <v>1.2</v>
      </c>
      <c r="P34" s="23">
        <v>27.155000000000001</v>
      </c>
      <c r="AA34" s="32" t="s">
        <v>104</v>
      </c>
      <c r="AB34" s="65">
        <v>134.27207325118809</v>
      </c>
      <c r="AD34" s="32" t="s">
        <v>104</v>
      </c>
      <c r="AE34" s="64">
        <v>102.93991663480986</v>
      </c>
    </row>
    <row r="35" spans="1:31" x14ac:dyDescent="0.2">
      <c r="A35" s="14" t="s">
        <v>16</v>
      </c>
      <c r="B35" s="14">
        <v>196</v>
      </c>
      <c r="C35" s="86">
        <v>42241</v>
      </c>
      <c r="D35" s="14" t="s">
        <v>28</v>
      </c>
      <c r="E35" s="14" t="s">
        <v>19</v>
      </c>
      <c r="F35" s="14">
        <v>119614</v>
      </c>
      <c r="G35" s="14">
        <v>435</v>
      </c>
      <c r="H35" s="14">
        <v>5</v>
      </c>
      <c r="I35" s="14">
        <v>0.05</v>
      </c>
      <c r="J35" s="14">
        <v>0.01</v>
      </c>
      <c r="K35" s="14">
        <v>14</v>
      </c>
      <c r="L35" s="14">
        <v>0.78</v>
      </c>
      <c r="M35" s="14">
        <v>5.0000000000000001E-3</v>
      </c>
      <c r="N35" s="14">
        <v>2.2000000000000002</v>
      </c>
      <c r="O35" s="14">
        <v>1.9</v>
      </c>
      <c r="P35" s="23">
        <v>23.944999999999997</v>
      </c>
      <c r="AA35" s="32" t="s">
        <v>105</v>
      </c>
      <c r="AB35" s="65">
        <v>18028.98965517242</v>
      </c>
      <c r="AD35" s="32" t="s">
        <v>105</v>
      </c>
      <c r="AE35" s="64">
        <v>10596.626436781604</v>
      </c>
    </row>
    <row r="36" spans="1:31" x14ac:dyDescent="0.2">
      <c r="A36" s="14" t="s">
        <v>16</v>
      </c>
      <c r="B36" s="14">
        <v>196</v>
      </c>
      <c r="C36" s="86">
        <v>42241</v>
      </c>
      <c r="D36" s="14" t="s">
        <v>28</v>
      </c>
      <c r="E36" s="14" t="s">
        <v>19</v>
      </c>
      <c r="F36" s="14">
        <v>119615</v>
      </c>
      <c r="G36" s="14">
        <v>446</v>
      </c>
      <c r="H36" s="14">
        <v>5</v>
      </c>
      <c r="I36" s="14">
        <v>0.05</v>
      </c>
      <c r="J36" s="14">
        <v>100</v>
      </c>
      <c r="K36" s="14">
        <v>24</v>
      </c>
      <c r="L36" s="14">
        <v>0.23</v>
      </c>
      <c r="M36" s="14">
        <v>7.6999999999999999E-2</v>
      </c>
      <c r="N36" s="14">
        <v>1.3</v>
      </c>
      <c r="O36" s="14">
        <v>1.3</v>
      </c>
      <c r="P36" s="23">
        <v>131.95700000000002</v>
      </c>
      <c r="AA36" s="32" t="s">
        <v>106</v>
      </c>
      <c r="AB36" s="65">
        <v>-1.4192150319441788</v>
      </c>
      <c r="AD36" s="32" t="s">
        <v>106</v>
      </c>
      <c r="AE36" s="64">
        <v>0.75037266764960231</v>
      </c>
    </row>
    <row r="37" spans="1:31" x14ac:dyDescent="0.2">
      <c r="A37" s="14" t="s">
        <v>16</v>
      </c>
      <c r="B37" s="14">
        <v>196</v>
      </c>
      <c r="C37" s="86">
        <v>42241</v>
      </c>
      <c r="D37" s="14" t="s">
        <v>28</v>
      </c>
      <c r="E37" s="14" t="s">
        <v>19</v>
      </c>
      <c r="F37" s="14">
        <v>119616</v>
      </c>
      <c r="G37" s="14">
        <v>477</v>
      </c>
      <c r="H37" s="14">
        <v>5</v>
      </c>
      <c r="I37" s="14">
        <v>0.05</v>
      </c>
      <c r="J37" s="14">
        <v>180</v>
      </c>
      <c r="K37" s="14">
        <v>33</v>
      </c>
      <c r="L37" s="14">
        <v>0.4</v>
      </c>
      <c r="M37" s="14">
        <v>0.14000000000000001</v>
      </c>
      <c r="N37" s="14">
        <v>1.9</v>
      </c>
      <c r="O37" s="14">
        <v>1.6</v>
      </c>
      <c r="P37" s="23">
        <v>222.09</v>
      </c>
      <c r="AA37" s="32" t="s">
        <v>107</v>
      </c>
      <c r="AB37" s="65">
        <v>-0.25447193004599294</v>
      </c>
      <c r="AD37" s="32" t="s">
        <v>107</v>
      </c>
      <c r="AE37" s="64">
        <v>-1.1325942860712446</v>
      </c>
    </row>
    <row r="38" spans="1:31" x14ac:dyDescent="0.2">
      <c r="A38" s="14" t="s">
        <v>16</v>
      </c>
      <c r="B38" s="14">
        <v>196</v>
      </c>
      <c r="C38" s="86">
        <v>42241</v>
      </c>
      <c r="D38" s="14" t="s">
        <v>28</v>
      </c>
      <c r="E38" s="14" t="s">
        <v>19</v>
      </c>
      <c r="F38" s="14">
        <v>119617</v>
      </c>
      <c r="G38" s="14">
        <v>485</v>
      </c>
      <c r="H38" s="14">
        <v>5</v>
      </c>
      <c r="I38" s="14">
        <v>0.05</v>
      </c>
      <c r="J38" s="14">
        <v>51</v>
      </c>
      <c r="K38" s="14">
        <v>24</v>
      </c>
      <c r="L38" s="14">
        <v>0.27</v>
      </c>
      <c r="M38" s="14">
        <v>0.12</v>
      </c>
      <c r="N38" s="14">
        <v>1.9</v>
      </c>
      <c r="O38" s="14">
        <v>1.5</v>
      </c>
      <c r="P38" s="23">
        <v>83.84</v>
      </c>
      <c r="AA38" s="32" t="s">
        <v>108</v>
      </c>
      <c r="AB38" s="32">
        <v>389</v>
      </c>
      <c r="AD38" s="32" t="s">
        <v>108</v>
      </c>
      <c r="AE38" s="32">
        <v>407</v>
      </c>
    </row>
    <row r="39" spans="1:31" x14ac:dyDescent="0.2">
      <c r="A39" s="14" t="s">
        <v>16</v>
      </c>
      <c r="B39" s="14">
        <v>196</v>
      </c>
      <c r="C39" s="86">
        <v>42241</v>
      </c>
      <c r="D39" s="14" t="s">
        <v>28</v>
      </c>
      <c r="E39" s="14" t="s">
        <v>19</v>
      </c>
      <c r="F39" s="14">
        <v>119618</v>
      </c>
      <c r="G39" s="14">
        <v>491</v>
      </c>
      <c r="H39" s="14">
        <v>5</v>
      </c>
      <c r="I39" s="14">
        <v>0.05</v>
      </c>
      <c r="J39" s="14">
        <v>160</v>
      </c>
      <c r="K39" s="14">
        <v>15</v>
      </c>
      <c r="L39" s="14">
        <v>0.27</v>
      </c>
      <c r="M39" s="14">
        <v>8.5000000000000006E-2</v>
      </c>
      <c r="N39" s="14">
        <v>2.7</v>
      </c>
      <c r="O39" s="14">
        <v>1.6</v>
      </c>
      <c r="P39" s="23">
        <v>184.70500000000001</v>
      </c>
      <c r="AA39" s="32" t="s">
        <v>109</v>
      </c>
      <c r="AB39" s="32">
        <v>131</v>
      </c>
      <c r="AD39" s="32" t="s">
        <v>109</v>
      </c>
      <c r="AE39" s="32">
        <v>123</v>
      </c>
    </row>
    <row r="40" spans="1:31" x14ac:dyDescent="0.2">
      <c r="A40" s="14" t="s">
        <v>16</v>
      </c>
      <c r="B40" s="14">
        <v>196</v>
      </c>
      <c r="C40" s="86">
        <v>42241</v>
      </c>
      <c r="D40" s="14" t="s">
        <v>28</v>
      </c>
      <c r="E40" s="14" t="s">
        <v>19</v>
      </c>
      <c r="F40" s="14">
        <v>119619</v>
      </c>
      <c r="G40" s="14">
        <v>520</v>
      </c>
      <c r="H40" s="14">
        <v>5</v>
      </c>
      <c r="I40" s="14">
        <v>0.05</v>
      </c>
      <c r="J40" s="14">
        <v>170</v>
      </c>
      <c r="K40" s="14">
        <v>11</v>
      </c>
      <c r="L40" s="14">
        <v>0.36</v>
      </c>
      <c r="M40" s="14">
        <v>0.18</v>
      </c>
      <c r="N40" s="14">
        <v>1.8</v>
      </c>
      <c r="O40" s="14">
        <v>1.5</v>
      </c>
      <c r="P40" s="23">
        <v>189.89000000000004</v>
      </c>
      <c r="AA40" s="32" t="s">
        <v>110</v>
      </c>
      <c r="AB40" s="32">
        <v>520</v>
      </c>
      <c r="AD40" s="32" t="s">
        <v>110</v>
      </c>
      <c r="AE40" s="32">
        <v>530</v>
      </c>
    </row>
    <row r="41" spans="1:31" x14ac:dyDescent="0.2">
      <c r="A41" s="14" t="s">
        <v>17</v>
      </c>
      <c r="B41" s="14">
        <v>214</v>
      </c>
      <c r="C41" s="86">
        <v>42241</v>
      </c>
      <c r="D41" s="14" t="s">
        <v>28</v>
      </c>
      <c r="E41" s="14" t="s">
        <v>19</v>
      </c>
      <c r="F41" s="14">
        <v>121401</v>
      </c>
      <c r="G41" s="14">
        <v>271</v>
      </c>
      <c r="H41" s="14">
        <v>5</v>
      </c>
      <c r="I41" s="14">
        <v>0.05</v>
      </c>
      <c r="J41" s="14">
        <v>0.01</v>
      </c>
      <c r="K41" s="14">
        <v>0.5</v>
      </c>
      <c r="L41" s="14">
        <v>2.5000000000000001E-2</v>
      </c>
      <c r="M41" s="14">
        <v>5.0000000000000001E-3</v>
      </c>
      <c r="N41" s="14">
        <v>8.6999999999999993</v>
      </c>
      <c r="O41" s="14">
        <v>1.8</v>
      </c>
      <c r="P41" s="23">
        <v>16.09</v>
      </c>
      <c r="AA41" s="32" t="s">
        <v>111</v>
      </c>
      <c r="AB41" s="32">
        <v>9537</v>
      </c>
      <c r="AD41" s="32" t="s">
        <v>111</v>
      </c>
      <c r="AE41" s="32">
        <v>11155</v>
      </c>
    </row>
    <row r="42" spans="1:31" ht="13.5" thickBot="1" x14ac:dyDescent="0.25">
      <c r="A42" s="14" t="s">
        <v>17</v>
      </c>
      <c r="B42" s="14">
        <v>214</v>
      </c>
      <c r="C42" s="86">
        <v>42241</v>
      </c>
      <c r="D42" s="14" t="s">
        <v>28</v>
      </c>
      <c r="E42" s="14" t="s">
        <v>19</v>
      </c>
      <c r="F42" s="14">
        <v>121402</v>
      </c>
      <c r="G42" s="14">
        <v>305</v>
      </c>
      <c r="H42" s="14">
        <v>5</v>
      </c>
      <c r="I42" s="14">
        <v>0.05</v>
      </c>
      <c r="J42" s="14">
        <v>0.01</v>
      </c>
      <c r="K42" s="14">
        <v>27</v>
      </c>
      <c r="L42" s="14">
        <v>0.39</v>
      </c>
      <c r="M42" s="14">
        <v>5.0000000000000001E-3</v>
      </c>
      <c r="N42" s="14">
        <v>4.3</v>
      </c>
      <c r="O42" s="14">
        <v>1.8</v>
      </c>
      <c r="P42" s="23">
        <v>38.555</v>
      </c>
      <c r="AA42" s="33" t="s">
        <v>85</v>
      </c>
      <c r="AB42" s="33">
        <v>30</v>
      </c>
      <c r="AD42" s="33" t="s">
        <v>85</v>
      </c>
      <c r="AE42" s="33">
        <v>30</v>
      </c>
    </row>
    <row r="43" spans="1:31" ht="13.5" thickBot="1" x14ac:dyDescent="0.25">
      <c r="A43" s="14" t="s">
        <v>17</v>
      </c>
      <c r="B43" s="14">
        <v>214</v>
      </c>
      <c r="C43" s="86">
        <v>42241</v>
      </c>
      <c r="D43" s="14" t="s">
        <v>28</v>
      </c>
      <c r="E43" s="14" t="s">
        <v>19</v>
      </c>
      <c r="F43" s="14">
        <v>121403</v>
      </c>
      <c r="G43" s="14">
        <v>320</v>
      </c>
      <c r="H43" s="14">
        <v>5</v>
      </c>
      <c r="I43" s="14">
        <v>0.05</v>
      </c>
      <c r="J43" s="14">
        <v>0.01</v>
      </c>
      <c r="K43" s="14">
        <v>4.4000000000000004</v>
      </c>
      <c r="L43" s="14">
        <v>0.25</v>
      </c>
      <c r="M43" s="14">
        <v>5.0000000000000001E-3</v>
      </c>
      <c r="N43" s="14">
        <v>13</v>
      </c>
      <c r="O43" s="14">
        <v>1.3</v>
      </c>
      <c r="P43" s="23">
        <v>24.015000000000004</v>
      </c>
    </row>
    <row r="44" spans="1:31" ht="15.75" thickBot="1" x14ac:dyDescent="0.3">
      <c r="A44" s="14" t="s">
        <v>17</v>
      </c>
      <c r="B44" s="14">
        <v>214</v>
      </c>
      <c r="C44" s="86">
        <v>42241</v>
      </c>
      <c r="D44" s="14" t="s">
        <v>28</v>
      </c>
      <c r="E44" s="14" t="s">
        <v>19</v>
      </c>
      <c r="F44" s="14">
        <v>121404</v>
      </c>
      <c r="G44" s="14">
        <v>351</v>
      </c>
      <c r="H44" s="14">
        <v>5</v>
      </c>
      <c r="I44" s="14">
        <v>0.05</v>
      </c>
      <c r="J44" s="14">
        <v>0.01</v>
      </c>
      <c r="K44" s="14">
        <v>0.5</v>
      </c>
      <c r="L44" s="14">
        <v>2.5000000000000001E-2</v>
      </c>
      <c r="M44" s="14">
        <v>5.0000000000000001E-3</v>
      </c>
      <c r="N44" s="14">
        <v>4</v>
      </c>
      <c r="O44" s="14">
        <v>1.3</v>
      </c>
      <c r="P44" s="23">
        <v>10.89</v>
      </c>
      <c r="AA44" s="39" t="s">
        <v>114</v>
      </c>
      <c r="AD44" s="63" t="s">
        <v>119</v>
      </c>
      <c r="AE44" s="62"/>
    </row>
    <row r="45" spans="1:31" x14ac:dyDescent="0.2">
      <c r="A45" s="14" t="s">
        <v>17</v>
      </c>
      <c r="B45" s="14">
        <v>214</v>
      </c>
      <c r="C45" s="86">
        <v>42241</v>
      </c>
      <c r="D45" s="14" t="s">
        <v>28</v>
      </c>
      <c r="E45" s="14" t="s">
        <v>19</v>
      </c>
      <c r="F45" s="14">
        <v>121405</v>
      </c>
      <c r="G45" s="14">
        <v>366</v>
      </c>
      <c r="H45" s="14">
        <v>36</v>
      </c>
      <c r="I45" s="14">
        <v>0.05</v>
      </c>
      <c r="J45" s="14">
        <v>0.01</v>
      </c>
      <c r="K45" s="14">
        <v>18</v>
      </c>
      <c r="L45" s="14">
        <v>0.53</v>
      </c>
      <c r="M45" s="14">
        <v>2.5000000000000001E-2</v>
      </c>
      <c r="N45" s="14">
        <v>5.4</v>
      </c>
      <c r="O45" s="14">
        <v>1.7</v>
      </c>
      <c r="P45" s="23">
        <v>61.714999999999996</v>
      </c>
      <c r="AA45" s="61" t="s">
        <v>73</v>
      </c>
      <c r="AB45" s="61">
        <v>73.56</v>
      </c>
      <c r="AD45" s="32" t="s">
        <v>73</v>
      </c>
      <c r="AE45" s="32">
        <v>60.666666666666664</v>
      </c>
    </row>
    <row r="46" spans="1:31" x14ac:dyDescent="0.2">
      <c r="A46" s="14" t="s">
        <v>17</v>
      </c>
      <c r="B46" s="14">
        <v>214</v>
      </c>
      <c r="C46" s="86">
        <v>42241</v>
      </c>
      <c r="D46" s="14" t="s">
        <v>28</v>
      </c>
      <c r="E46" s="14" t="s">
        <v>19</v>
      </c>
      <c r="F46" s="14">
        <v>121406</v>
      </c>
      <c r="G46" s="14">
        <v>377</v>
      </c>
      <c r="H46" s="14">
        <v>5</v>
      </c>
      <c r="I46" s="14">
        <v>0.05</v>
      </c>
      <c r="J46" s="14">
        <v>0.01</v>
      </c>
      <c r="K46" s="14">
        <v>18</v>
      </c>
      <c r="L46" s="14">
        <v>0.12</v>
      </c>
      <c r="M46" s="14">
        <v>3.7999999999999999E-2</v>
      </c>
      <c r="N46" s="14">
        <v>3.3</v>
      </c>
      <c r="O46" s="14">
        <v>1.2</v>
      </c>
      <c r="P46" s="23">
        <v>27.718</v>
      </c>
      <c r="AA46" s="32" t="s">
        <v>101</v>
      </c>
      <c r="AB46" s="32">
        <v>1.4487602018446608</v>
      </c>
      <c r="AD46" s="32" t="s">
        <v>101</v>
      </c>
      <c r="AE46" s="32">
        <v>1.480168350274272</v>
      </c>
    </row>
    <row r="47" spans="1:31" x14ac:dyDescent="0.2">
      <c r="A47" s="14" t="s">
        <v>17</v>
      </c>
      <c r="B47" s="14">
        <v>214</v>
      </c>
      <c r="C47" s="86">
        <v>42241</v>
      </c>
      <c r="D47" s="14" t="s">
        <v>28</v>
      </c>
      <c r="E47" s="14" t="s">
        <v>19</v>
      </c>
      <c r="F47" s="14">
        <v>121407</v>
      </c>
      <c r="G47" s="14">
        <v>380</v>
      </c>
      <c r="H47" s="14">
        <v>5</v>
      </c>
      <c r="I47" s="14">
        <v>0.05</v>
      </c>
      <c r="J47" s="14">
        <v>0.01</v>
      </c>
      <c r="K47" s="14">
        <v>12</v>
      </c>
      <c r="L47" s="14">
        <v>0.19</v>
      </c>
      <c r="M47" s="14">
        <v>1.6E-2</v>
      </c>
      <c r="N47" s="14">
        <v>1.8</v>
      </c>
      <c r="O47" s="14">
        <v>1.2</v>
      </c>
      <c r="P47" s="23">
        <v>20.265999999999998</v>
      </c>
      <c r="AA47" s="32" t="s">
        <v>102</v>
      </c>
      <c r="AB47" s="32">
        <v>71</v>
      </c>
      <c r="AD47" s="32" t="s">
        <v>102</v>
      </c>
      <c r="AE47" s="32">
        <v>60</v>
      </c>
    </row>
    <row r="48" spans="1:31" x14ac:dyDescent="0.2">
      <c r="A48" s="14" t="s">
        <v>17</v>
      </c>
      <c r="B48" s="14">
        <v>214</v>
      </c>
      <c r="C48" s="86">
        <v>42241</v>
      </c>
      <c r="D48" s="14" t="s">
        <v>28</v>
      </c>
      <c r="E48" s="14" t="s">
        <v>19</v>
      </c>
      <c r="F48" s="14">
        <v>121408</v>
      </c>
      <c r="G48" s="14">
        <v>382</v>
      </c>
      <c r="H48" s="14">
        <v>5</v>
      </c>
      <c r="I48" s="14">
        <v>0.05</v>
      </c>
      <c r="J48" s="14">
        <v>0.01</v>
      </c>
      <c r="K48" s="14">
        <v>16</v>
      </c>
      <c r="L48" s="14">
        <v>2.5000000000000001E-2</v>
      </c>
      <c r="M48" s="14">
        <v>5.0000000000000001E-3</v>
      </c>
      <c r="N48" s="14">
        <v>3</v>
      </c>
      <c r="O48" s="14">
        <v>1.6</v>
      </c>
      <c r="P48" s="23">
        <v>25.689999999999998</v>
      </c>
      <c r="AA48" s="32" t="s">
        <v>103</v>
      </c>
      <c r="AB48" s="32">
        <v>70</v>
      </c>
      <c r="AD48" s="32" t="s">
        <v>103</v>
      </c>
      <c r="AE48" s="32">
        <v>51</v>
      </c>
    </row>
    <row r="49" spans="1:31" x14ac:dyDescent="0.2">
      <c r="A49" s="14" t="s">
        <v>17</v>
      </c>
      <c r="B49" s="14">
        <v>214</v>
      </c>
      <c r="C49" s="86">
        <v>42241</v>
      </c>
      <c r="D49" s="14" t="s">
        <v>28</v>
      </c>
      <c r="E49" s="14" t="s">
        <v>19</v>
      </c>
      <c r="F49" s="14">
        <v>121409</v>
      </c>
      <c r="G49" s="14">
        <v>395</v>
      </c>
      <c r="H49" s="14">
        <v>5</v>
      </c>
      <c r="I49" s="14">
        <v>0.05</v>
      </c>
      <c r="J49" s="14">
        <v>0.01</v>
      </c>
      <c r="K49" s="14">
        <v>25</v>
      </c>
      <c r="L49" s="14">
        <v>0.4</v>
      </c>
      <c r="M49" s="14">
        <v>4.4999999999999998E-2</v>
      </c>
      <c r="N49" s="14">
        <v>7.3</v>
      </c>
      <c r="O49" s="14">
        <v>2.1</v>
      </c>
      <c r="P49" s="23">
        <v>39.905000000000001</v>
      </c>
      <c r="AA49" s="32" t="s">
        <v>104</v>
      </c>
      <c r="AB49" s="32">
        <v>10.244281630375511</v>
      </c>
      <c r="AD49" s="32" t="s">
        <v>104</v>
      </c>
      <c r="AE49" s="32">
        <v>10.254907145721782</v>
      </c>
    </row>
    <row r="50" spans="1:31" x14ac:dyDescent="0.2">
      <c r="A50" s="14" t="s">
        <v>17</v>
      </c>
      <c r="B50" s="14">
        <v>214</v>
      </c>
      <c r="C50" s="86">
        <v>42241</v>
      </c>
      <c r="D50" s="14" t="s">
        <v>28</v>
      </c>
      <c r="E50" s="14" t="s">
        <v>19</v>
      </c>
      <c r="F50" s="14">
        <v>121410</v>
      </c>
      <c r="G50" s="14">
        <v>494</v>
      </c>
      <c r="H50" s="14">
        <v>5</v>
      </c>
      <c r="I50" s="14">
        <v>0.05</v>
      </c>
      <c r="J50" s="14">
        <v>200</v>
      </c>
      <c r="K50" s="14">
        <v>33</v>
      </c>
      <c r="L50" s="14">
        <v>0.35</v>
      </c>
      <c r="M50" s="14">
        <v>6.5000000000000002E-2</v>
      </c>
      <c r="N50" s="14">
        <v>1.9</v>
      </c>
      <c r="O50" s="14">
        <v>1.1000000000000001</v>
      </c>
      <c r="P50" s="23">
        <v>241.465</v>
      </c>
      <c r="AA50" s="32" t="s">
        <v>105</v>
      </c>
      <c r="AB50" s="32">
        <v>104.94530612244913</v>
      </c>
      <c r="AD50" s="32" t="s">
        <v>105</v>
      </c>
      <c r="AE50" s="32">
        <v>105.16312056737569</v>
      </c>
    </row>
    <row r="51" spans="1:31" x14ac:dyDescent="0.2">
      <c r="A51" s="14" t="s">
        <v>29</v>
      </c>
      <c r="B51" s="14">
        <v>148</v>
      </c>
      <c r="C51" s="86">
        <v>42241</v>
      </c>
      <c r="D51" s="14" t="s">
        <v>28</v>
      </c>
      <c r="E51" s="14" t="s">
        <v>53</v>
      </c>
      <c r="F51" s="14">
        <v>114822</v>
      </c>
      <c r="G51" s="14">
        <v>226</v>
      </c>
      <c r="H51" s="14">
        <v>5</v>
      </c>
      <c r="I51" s="14">
        <v>0.05</v>
      </c>
      <c r="J51" s="14">
        <v>0.11</v>
      </c>
      <c r="K51" s="14">
        <v>97</v>
      </c>
      <c r="L51" s="14">
        <v>2.5000000000000001E-2</v>
      </c>
      <c r="M51" s="14">
        <v>5.0000000000000001E-3</v>
      </c>
      <c r="N51" s="14">
        <v>1.4</v>
      </c>
      <c r="O51" s="14">
        <v>8.6</v>
      </c>
      <c r="P51" s="23">
        <v>112.19</v>
      </c>
      <c r="AA51" s="32" t="s">
        <v>106</v>
      </c>
      <c r="AB51" s="32">
        <v>2.1368653977854288</v>
      </c>
      <c r="AD51" s="32" t="s">
        <v>106</v>
      </c>
      <c r="AE51" s="32">
        <v>-0.40976964251127246</v>
      </c>
    </row>
    <row r="52" spans="1:31" x14ac:dyDescent="0.2">
      <c r="A52" s="14" t="s">
        <v>29</v>
      </c>
      <c r="B52" s="14">
        <v>148</v>
      </c>
      <c r="C52" s="86">
        <v>42241</v>
      </c>
      <c r="D52" s="14" t="s">
        <v>28</v>
      </c>
      <c r="E52" s="14" t="s">
        <v>53</v>
      </c>
      <c r="F52" s="14">
        <v>114823</v>
      </c>
      <c r="G52" s="14">
        <v>255</v>
      </c>
      <c r="H52" s="14">
        <v>5</v>
      </c>
      <c r="I52" s="14">
        <v>0.05</v>
      </c>
      <c r="J52" s="14">
        <v>0.14000000000000001</v>
      </c>
      <c r="K52" s="14">
        <v>210</v>
      </c>
      <c r="L52" s="14">
        <v>2.5000000000000001E-2</v>
      </c>
      <c r="M52" s="14">
        <v>5.0000000000000001E-3</v>
      </c>
      <c r="N52" s="14">
        <v>1.2</v>
      </c>
      <c r="O52" s="14">
        <v>19</v>
      </c>
      <c r="P52" s="23">
        <v>235.42</v>
      </c>
      <c r="AA52" s="32" t="s">
        <v>107</v>
      </c>
      <c r="AB52" s="32">
        <v>1.1570412669910046</v>
      </c>
      <c r="AD52" s="32" t="s">
        <v>107</v>
      </c>
      <c r="AE52" s="32">
        <v>0.14024691740110687</v>
      </c>
    </row>
    <row r="53" spans="1:31" x14ac:dyDescent="0.2">
      <c r="A53" s="14" t="s">
        <v>29</v>
      </c>
      <c r="B53" s="14">
        <v>148</v>
      </c>
      <c r="C53" s="86">
        <v>42241</v>
      </c>
      <c r="D53" s="14" t="s">
        <v>28</v>
      </c>
      <c r="E53" s="14" t="s">
        <v>53</v>
      </c>
      <c r="F53" s="14">
        <v>114803</v>
      </c>
      <c r="G53" s="14">
        <v>261</v>
      </c>
      <c r="H53" s="14">
        <v>5</v>
      </c>
      <c r="I53" s="14">
        <v>0.05</v>
      </c>
      <c r="J53" s="14">
        <v>0.15</v>
      </c>
      <c r="K53" s="14">
        <v>220</v>
      </c>
      <c r="L53" s="14">
        <v>5.1999999999999998E-2</v>
      </c>
      <c r="M53" s="14">
        <v>5.0000000000000001E-3</v>
      </c>
      <c r="N53" s="14">
        <v>1.2</v>
      </c>
      <c r="O53" s="14">
        <v>24</v>
      </c>
      <c r="P53" s="23">
        <v>250.45699999999997</v>
      </c>
      <c r="AA53" s="32" t="s">
        <v>108</v>
      </c>
      <c r="AB53" s="32">
        <v>55</v>
      </c>
      <c r="AD53" s="32" t="s">
        <v>108</v>
      </c>
      <c r="AE53" s="32">
        <v>42</v>
      </c>
    </row>
    <row r="54" spans="1:31" x14ac:dyDescent="0.2">
      <c r="A54" s="14" t="s">
        <v>29</v>
      </c>
      <c r="B54" s="14">
        <v>148</v>
      </c>
      <c r="C54" s="86">
        <v>42241</v>
      </c>
      <c r="D54" s="14" t="s">
        <v>28</v>
      </c>
      <c r="E54" s="14" t="s">
        <v>53</v>
      </c>
      <c r="F54" s="14">
        <v>114804</v>
      </c>
      <c r="G54" s="14">
        <v>269</v>
      </c>
      <c r="H54" s="14">
        <v>5</v>
      </c>
      <c r="I54" s="14">
        <v>0.05</v>
      </c>
      <c r="J54" s="14">
        <v>0.14000000000000001</v>
      </c>
      <c r="K54" s="14">
        <v>180</v>
      </c>
      <c r="L54" s="14">
        <v>2.5000000000000001E-2</v>
      </c>
      <c r="M54" s="14">
        <v>5.0000000000000001E-3</v>
      </c>
      <c r="N54" s="14">
        <v>0.98</v>
      </c>
      <c r="O54" s="14">
        <v>14</v>
      </c>
      <c r="P54" s="23">
        <v>200.2</v>
      </c>
      <c r="AA54" s="32" t="s">
        <v>109</v>
      </c>
      <c r="AB54" s="32">
        <v>52</v>
      </c>
      <c r="AD54" s="32" t="s">
        <v>109</v>
      </c>
      <c r="AE54" s="32">
        <v>40</v>
      </c>
    </row>
    <row r="55" spans="1:31" x14ac:dyDescent="0.2">
      <c r="A55" s="14" t="s">
        <v>29</v>
      </c>
      <c r="B55" s="14">
        <v>148</v>
      </c>
      <c r="C55" s="86">
        <v>42241</v>
      </c>
      <c r="D55" s="14" t="s">
        <v>28</v>
      </c>
      <c r="E55" s="14" t="s">
        <v>53</v>
      </c>
      <c r="F55" s="14">
        <v>114805</v>
      </c>
      <c r="G55" s="14">
        <v>270</v>
      </c>
      <c r="H55" s="14">
        <v>5</v>
      </c>
      <c r="I55" s="14">
        <v>0.05</v>
      </c>
      <c r="J55" s="14">
        <v>0.14000000000000001</v>
      </c>
      <c r="K55" s="14">
        <v>100</v>
      </c>
      <c r="L55" s="14">
        <v>2.5000000000000001E-2</v>
      </c>
      <c r="M55" s="14">
        <v>5.0000000000000001E-3</v>
      </c>
      <c r="N55" s="14">
        <v>1.2</v>
      </c>
      <c r="O55" s="14">
        <v>19</v>
      </c>
      <c r="P55" s="23">
        <v>125.42</v>
      </c>
      <c r="AA55" s="32" t="s">
        <v>110</v>
      </c>
      <c r="AB55" s="32">
        <v>107</v>
      </c>
      <c r="AD55" s="32" t="s">
        <v>110</v>
      </c>
      <c r="AE55" s="32">
        <v>82</v>
      </c>
    </row>
    <row r="56" spans="1:31" x14ac:dyDescent="0.2">
      <c r="A56" s="14" t="s">
        <v>29</v>
      </c>
      <c r="B56" s="14">
        <v>148</v>
      </c>
      <c r="C56" s="86">
        <v>42241</v>
      </c>
      <c r="D56" s="14" t="s">
        <v>28</v>
      </c>
      <c r="E56" s="14" t="s">
        <v>53</v>
      </c>
      <c r="F56" s="14">
        <v>114806</v>
      </c>
      <c r="G56" s="14">
        <v>282</v>
      </c>
      <c r="H56" s="14">
        <v>5</v>
      </c>
      <c r="I56" s="14">
        <v>0.05</v>
      </c>
      <c r="J56" s="14">
        <v>0.18</v>
      </c>
      <c r="K56" s="14">
        <v>150</v>
      </c>
      <c r="L56" s="14">
        <v>2.5000000000000001E-2</v>
      </c>
      <c r="M56" s="14">
        <v>5.0000000000000001E-3</v>
      </c>
      <c r="N56" s="14">
        <v>0.91</v>
      </c>
      <c r="O56" s="14">
        <v>27</v>
      </c>
      <c r="P56" s="23">
        <v>183.17</v>
      </c>
      <c r="AA56" s="32" t="s">
        <v>111</v>
      </c>
      <c r="AB56" s="32">
        <v>3678</v>
      </c>
      <c r="AD56" s="32" t="s">
        <v>111</v>
      </c>
      <c r="AE56" s="32">
        <v>2912</v>
      </c>
    </row>
    <row r="57" spans="1:31" ht="13.5" thickBot="1" x14ac:dyDescent="0.25">
      <c r="A57" s="14" t="s">
        <v>29</v>
      </c>
      <c r="B57" s="14">
        <v>148</v>
      </c>
      <c r="C57" s="86">
        <v>42241</v>
      </c>
      <c r="D57" s="14" t="s">
        <v>28</v>
      </c>
      <c r="E57" s="14" t="s">
        <v>53</v>
      </c>
      <c r="F57" s="14">
        <v>114807</v>
      </c>
      <c r="G57" s="14">
        <v>462</v>
      </c>
      <c r="H57" s="14">
        <v>5</v>
      </c>
      <c r="I57" s="14">
        <v>0.05</v>
      </c>
      <c r="J57" s="14">
        <v>0.12</v>
      </c>
      <c r="K57" s="14">
        <v>220</v>
      </c>
      <c r="L57" s="14">
        <v>0.11</v>
      </c>
      <c r="M57" s="14">
        <v>5.0000000000000001E-3</v>
      </c>
      <c r="N57" s="14">
        <v>1.8</v>
      </c>
      <c r="O57" s="14">
        <v>11</v>
      </c>
      <c r="P57" s="23">
        <v>238.08500000000001</v>
      </c>
      <c r="AA57" s="33" t="s">
        <v>85</v>
      </c>
      <c r="AB57" s="33">
        <v>50</v>
      </c>
      <c r="AD57" s="33" t="s">
        <v>85</v>
      </c>
      <c r="AE57" s="33">
        <v>48</v>
      </c>
    </row>
    <row r="58" spans="1:31" ht="13.5" thickBot="1" x14ac:dyDescent="0.25">
      <c r="A58" s="14" t="s">
        <v>16</v>
      </c>
      <c r="B58" s="14">
        <v>196</v>
      </c>
      <c r="C58" s="86">
        <v>42241</v>
      </c>
      <c r="D58" s="14" t="s">
        <v>28</v>
      </c>
      <c r="E58" s="14" t="s">
        <v>53</v>
      </c>
      <c r="F58" s="14">
        <v>119630</v>
      </c>
      <c r="G58" s="14">
        <v>180</v>
      </c>
      <c r="H58" s="14">
        <v>5</v>
      </c>
      <c r="I58" s="14">
        <v>0.05</v>
      </c>
      <c r="J58" s="14">
        <v>0.01</v>
      </c>
      <c r="K58" s="14">
        <v>180</v>
      </c>
      <c r="L58" s="14">
        <v>2.5000000000000001E-2</v>
      </c>
      <c r="M58" s="14">
        <v>5.0000000000000001E-3</v>
      </c>
      <c r="N58" s="14">
        <v>0.1</v>
      </c>
      <c r="O58" s="14">
        <v>24</v>
      </c>
      <c r="P58" s="23">
        <v>209.19</v>
      </c>
    </row>
    <row r="59" spans="1:31" x14ac:dyDescent="0.2">
      <c r="A59" s="14" t="s">
        <v>24</v>
      </c>
      <c r="B59" s="14">
        <v>163</v>
      </c>
      <c r="C59" s="86">
        <v>42437</v>
      </c>
      <c r="D59" s="14" t="s">
        <v>28</v>
      </c>
      <c r="E59" s="14" t="s">
        <v>36</v>
      </c>
      <c r="F59" s="14">
        <v>216301</v>
      </c>
      <c r="G59" s="14">
        <v>239</v>
      </c>
      <c r="H59" s="14">
        <v>5</v>
      </c>
      <c r="I59" s="14">
        <v>0.46</v>
      </c>
      <c r="J59" s="14">
        <v>0.01</v>
      </c>
      <c r="K59" s="14">
        <v>0.5</v>
      </c>
      <c r="L59" s="14">
        <v>2.5000000000000001E-2</v>
      </c>
      <c r="N59" s="14">
        <v>22</v>
      </c>
      <c r="O59" s="14">
        <v>0.1</v>
      </c>
      <c r="P59" s="23">
        <v>28.095000000000002</v>
      </c>
      <c r="AA59" s="62" t="s">
        <v>115</v>
      </c>
      <c r="AB59" s="62"/>
      <c r="AD59" s="62" t="s">
        <v>120</v>
      </c>
      <c r="AE59" s="62"/>
    </row>
    <row r="60" spans="1:31" x14ac:dyDescent="0.2">
      <c r="A60" s="14" t="s">
        <v>24</v>
      </c>
      <c r="B60" s="14">
        <v>163</v>
      </c>
      <c r="C60" s="86">
        <v>42437</v>
      </c>
      <c r="D60" s="14" t="s">
        <v>28</v>
      </c>
      <c r="E60" s="14" t="s">
        <v>36</v>
      </c>
      <c r="F60" s="14">
        <v>216302</v>
      </c>
      <c r="G60" s="14">
        <v>262</v>
      </c>
      <c r="H60" s="14">
        <v>5</v>
      </c>
      <c r="I60" s="14">
        <v>0.2</v>
      </c>
      <c r="J60" s="14">
        <v>0.01</v>
      </c>
      <c r="K60" s="14">
        <v>4.3</v>
      </c>
      <c r="L60" s="14">
        <v>2.5000000000000001E-2</v>
      </c>
      <c r="N60" s="14">
        <v>31</v>
      </c>
      <c r="O60" s="14">
        <v>1.1000000000000001</v>
      </c>
      <c r="P60" s="23">
        <v>41.634999999999998</v>
      </c>
      <c r="AA60" s="32"/>
      <c r="AB60" s="32"/>
      <c r="AD60" s="32"/>
      <c r="AE60" s="32"/>
    </row>
    <row r="61" spans="1:31" x14ac:dyDescent="0.2">
      <c r="A61" s="14" t="s">
        <v>24</v>
      </c>
      <c r="B61" s="14">
        <v>163</v>
      </c>
      <c r="C61" s="86">
        <v>42437</v>
      </c>
      <c r="D61" s="14" t="s">
        <v>28</v>
      </c>
      <c r="E61" s="14" t="s">
        <v>36</v>
      </c>
      <c r="F61" s="14">
        <v>216303</v>
      </c>
      <c r="G61" s="14">
        <v>272</v>
      </c>
      <c r="H61" s="14">
        <v>5</v>
      </c>
      <c r="I61" s="14">
        <v>0.34</v>
      </c>
      <c r="J61" s="14">
        <v>0.01</v>
      </c>
      <c r="K61" s="14">
        <v>0.5</v>
      </c>
      <c r="L61" s="14">
        <v>2.5000000000000001E-2</v>
      </c>
      <c r="N61" s="14">
        <v>22</v>
      </c>
      <c r="O61" s="14">
        <v>0.1</v>
      </c>
      <c r="P61" s="23">
        <v>27.975000000000001</v>
      </c>
      <c r="AA61" s="32" t="s">
        <v>73</v>
      </c>
      <c r="AB61" s="32">
        <v>256.33333333333331</v>
      </c>
      <c r="AD61" s="32" t="s">
        <v>73</v>
      </c>
      <c r="AE61" s="32">
        <v>254.38461538461539</v>
      </c>
    </row>
    <row r="62" spans="1:31" x14ac:dyDescent="0.2">
      <c r="A62" s="14" t="s">
        <v>24</v>
      </c>
      <c r="B62" s="14">
        <v>163</v>
      </c>
      <c r="C62" s="86">
        <v>42437</v>
      </c>
      <c r="D62" s="14" t="s">
        <v>28</v>
      </c>
      <c r="E62" s="14" t="s">
        <v>36</v>
      </c>
      <c r="F62" s="14">
        <v>216304</v>
      </c>
      <c r="G62" s="14">
        <v>280</v>
      </c>
      <c r="H62" s="14">
        <v>5</v>
      </c>
      <c r="I62" s="14">
        <v>0.18</v>
      </c>
      <c r="J62" s="14">
        <v>0.01</v>
      </c>
      <c r="K62" s="14">
        <v>4.4000000000000004</v>
      </c>
      <c r="L62" s="14">
        <v>2.5000000000000001E-2</v>
      </c>
      <c r="N62" s="14">
        <v>33</v>
      </c>
      <c r="O62" s="14">
        <v>1</v>
      </c>
      <c r="P62" s="23">
        <v>43.615000000000002</v>
      </c>
      <c r="AA62" s="32" t="s">
        <v>101</v>
      </c>
      <c r="AB62" s="32">
        <v>32.036004050997924</v>
      </c>
      <c r="AD62" s="32" t="s">
        <v>101</v>
      </c>
      <c r="AE62" s="32">
        <v>16.153311346458384</v>
      </c>
    </row>
    <row r="63" spans="1:31" x14ac:dyDescent="0.2">
      <c r="A63" s="14" t="s">
        <v>24</v>
      </c>
      <c r="B63" s="14">
        <v>163</v>
      </c>
      <c r="C63" s="86">
        <v>42437</v>
      </c>
      <c r="D63" s="14" t="s">
        <v>28</v>
      </c>
      <c r="E63" s="14" t="s">
        <v>36</v>
      </c>
      <c r="F63" s="14">
        <v>216305</v>
      </c>
      <c r="G63" s="14">
        <v>287</v>
      </c>
      <c r="H63" s="14">
        <v>5</v>
      </c>
      <c r="I63" s="14">
        <v>0.05</v>
      </c>
      <c r="J63" s="14">
        <v>0.01</v>
      </c>
      <c r="K63" s="14">
        <v>0.5</v>
      </c>
      <c r="L63" s="14">
        <v>2.5000000000000001E-2</v>
      </c>
      <c r="N63" s="14">
        <v>22</v>
      </c>
      <c r="O63" s="14">
        <v>0.1</v>
      </c>
      <c r="P63" s="23">
        <v>27.685000000000002</v>
      </c>
      <c r="AA63" s="32" t="s">
        <v>102</v>
      </c>
      <c r="AB63" s="32">
        <v>261</v>
      </c>
      <c r="AD63" s="32" t="s">
        <v>102</v>
      </c>
      <c r="AE63" s="32">
        <v>271.5</v>
      </c>
    </row>
    <row r="64" spans="1:31" x14ac:dyDescent="0.2">
      <c r="A64" s="14" t="s">
        <v>24</v>
      </c>
      <c r="B64" s="14">
        <v>163</v>
      </c>
      <c r="C64" s="86">
        <v>42437</v>
      </c>
      <c r="D64" s="14" t="s">
        <v>28</v>
      </c>
      <c r="E64" s="14" t="s">
        <v>36</v>
      </c>
      <c r="F64" s="14">
        <v>216306</v>
      </c>
      <c r="G64" s="14">
        <v>289</v>
      </c>
      <c r="H64" s="14">
        <v>5</v>
      </c>
      <c r="I64" s="14">
        <v>0.05</v>
      </c>
      <c r="J64" s="14">
        <v>0.01</v>
      </c>
      <c r="K64" s="14">
        <v>0.5</v>
      </c>
      <c r="L64" s="14">
        <v>2.5000000000000001E-2</v>
      </c>
      <c r="N64" s="14">
        <v>17</v>
      </c>
      <c r="O64" s="14">
        <v>0.1</v>
      </c>
      <c r="P64" s="23">
        <v>22.685000000000002</v>
      </c>
      <c r="AA64" s="32" t="s">
        <v>103</v>
      </c>
      <c r="AB64" s="32" t="e">
        <v>#N/A</v>
      </c>
      <c r="AD64" s="32" t="s">
        <v>103</v>
      </c>
      <c r="AE64" s="32">
        <v>281</v>
      </c>
    </row>
    <row r="65" spans="1:31" x14ac:dyDescent="0.2">
      <c r="A65" s="14" t="s">
        <v>24</v>
      </c>
      <c r="B65" s="14">
        <v>163</v>
      </c>
      <c r="C65" s="86">
        <v>42437</v>
      </c>
      <c r="D65" s="14" t="s">
        <v>28</v>
      </c>
      <c r="E65" s="14" t="s">
        <v>36</v>
      </c>
      <c r="F65" s="14">
        <v>216307</v>
      </c>
      <c r="G65" s="14">
        <v>314</v>
      </c>
      <c r="H65" s="14">
        <v>5</v>
      </c>
      <c r="I65" s="14">
        <v>0.16</v>
      </c>
      <c r="J65" s="14">
        <v>0.01</v>
      </c>
      <c r="K65" s="14">
        <v>3.2</v>
      </c>
      <c r="L65" s="14">
        <v>2.5000000000000001E-2</v>
      </c>
      <c r="N65" s="14">
        <v>8.3000000000000007</v>
      </c>
      <c r="O65" s="14">
        <v>0.92</v>
      </c>
      <c r="P65" s="23">
        <v>17.615000000000002</v>
      </c>
      <c r="AA65" s="32" t="s">
        <v>104</v>
      </c>
      <c r="AB65" s="32">
        <v>96.10801215299378</v>
      </c>
      <c r="AD65" s="32" t="s">
        <v>104</v>
      </c>
      <c r="AE65" s="32">
        <v>82.366049764731045</v>
      </c>
    </row>
    <row r="66" spans="1:31" x14ac:dyDescent="0.2">
      <c r="A66" s="14" t="s">
        <v>24</v>
      </c>
      <c r="B66" s="14">
        <v>163</v>
      </c>
      <c r="C66" s="86">
        <v>42437</v>
      </c>
      <c r="D66" s="14" t="s">
        <v>28</v>
      </c>
      <c r="E66" s="14" t="s">
        <v>36</v>
      </c>
      <c r="F66" s="14">
        <v>216308</v>
      </c>
      <c r="G66" s="14">
        <v>331</v>
      </c>
      <c r="H66" s="14">
        <v>5</v>
      </c>
      <c r="I66" s="14">
        <v>0.13</v>
      </c>
      <c r="J66" s="14">
        <v>0.01</v>
      </c>
      <c r="K66" s="14">
        <v>3.9</v>
      </c>
      <c r="L66" s="14">
        <v>2.5000000000000001E-2</v>
      </c>
      <c r="N66" s="14">
        <v>19</v>
      </c>
      <c r="O66" s="14">
        <v>0.1</v>
      </c>
      <c r="P66" s="23">
        <v>28.164999999999999</v>
      </c>
      <c r="AA66" s="32" t="s">
        <v>105</v>
      </c>
      <c r="AB66" s="32">
        <v>9236.75</v>
      </c>
      <c r="AD66" s="32" t="s">
        <v>105</v>
      </c>
      <c r="AE66" s="32">
        <v>6784.1661538461503</v>
      </c>
    </row>
    <row r="67" spans="1:31" x14ac:dyDescent="0.2">
      <c r="A67" s="14" t="s">
        <v>24</v>
      </c>
      <c r="B67" s="14">
        <v>163</v>
      </c>
      <c r="C67" s="86">
        <v>42437</v>
      </c>
      <c r="D67" s="14" t="s">
        <v>28</v>
      </c>
      <c r="E67" s="14" t="s">
        <v>36</v>
      </c>
      <c r="F67" s="14">
        <v>216309</v>
      </c>
      <c r="G67" s="14">
        <v>340</v>
      </c>
      <c r="H67" s="14">
        <v>5</v>
      </c>
      <c r="I67" s="14">
        <v>0.05</v>
      </c>
      <c r="J67" s="14">
        <v>0.01</v>
      </c>
      <c r="K67" s="14">
        <v>0.5</v>
      </c>
      <c r="L67" s="14">
        <v>2.5000000000000001E-2</v>
      </c>
      <c r="N67" s="14">
        <v>5.4</v>
      </c>
      <c r="O67" s="14">
        <v>0.1</v>
      </c>
      <c r="P67" s="23">
        <v>11.084999999999999</v>
      </c>
      <c r="AA67" s="32" t="s">
        <v>106</v>
      </c>
      <c r="AB67" s="32">
        <v>2.9377463901165601</v>
      </c>
      <c r="AD67" s="32" t="s">
        <v>106</v>
      </c>
      <c r="AE67" s="32">
        <v>1.3045535022534431</v>
      </c>
    </row>
    <row r="68" spans="1:31" x14ac:dyDescent="0.2">
      <c r="A68" s="14" t="s">
        <v>29</v>
      </c>
      <c r="B68" s="14">
        <v>148</v>
      </c>
      <c r="C68" s="86">
        <v>42437</v>
      </c>
      <c r="D68" s="14" t="s">
        <v>28</v>
      </c>
      <c r="E68" s="14" t="s">
        <v>36</v>
      </c>
      <c r="F68" s="14">
        <v>214801</v>
      </c>
      <c r="G68" s="14">
        <v>211</v>
      </c>
      <c r="H68" s="14">
        <v>5</v>
      </c>
      <c r="I68" s="14">
        <v>0.05</v>
      </c>
      <c r="J68" s="14">
        <v>0.01</v>
      </c>
      <c r="K68" s="14">
        <v>0.5</v>
      </c>
      <c r="L68" s="14">
        <v>2.5000000000000001E-2</v>
      </c>
      <c r="N68" s="14">
        <v>1.1000000000000001</v>
      </c>
      <c r="O68" s="14">
        <v>0.1</v>
      </c>
      <c r="P68" s="23">
        <v>6.7850000000000001</v>
      </c>
      <c r="AA68" s="32" t="s">
        <v>107</v>
      </c>
      <c r="AB68" s="32">
        <v>0.82777550198886285</v>
      </c>
      <c r="AD68" s="32" t="s">
        <v>107</v>
      </c>
      <c r="AE68" s="32">
        <v>8.8517881575239252E-2</v>
      </c>
    </row>
    <row r="69" spans="1:31" x14ac:dyDescent="0.2">
      <c r="A69" s="14" t="s">
        <v>29</v>
      </c>
      <c r="B69" s="14">
        <v>148</v>
      </c>
      <c r="C69" s="86">
        <v>42437</v>
      </c>
      <c r="D69" s="14" t="s">
        <v>28</v>
      </c>
      <c r="E69" s="14" t="s">
        <v>36</v>
      </c>
      <c r="F69" s="14">
        <v>214802</v>
      </c>
      <c r="G69" s="14">
        <v>261</v>
      </c>
      <c r="H69" s="14">
        <v>5</v>
      </c>
      <c r="I69" s="14">
        <v>0.14000000000000001</v>
      </c>
      <c r="J69" s="14">
        <v>0.01</v>
      </c>
      <c r="K69" s="14">
        <v>0.5</v>
      </c>
      <c r="L69" s="14">
        <v>2.5000000000000001E-2</v>
      </c>
      <c r="N69" s="14">
        <v>5.9</v>
      </c>
      <c r="O69" s="14">
        <v>0.1</v>
      </c>
      <c r="P69" s="23">
        <v>11.674999999999999</v>
      </c>
      <c r="AA69" s="32" t="s">
        <v>108</v>
      </c>
      <c r="AB69" s="32">
        <v>360</v>
      </c>
      <c r="AD69" s="32" t="s">
        <v>108</v>
      </c>
      <c r="AE69" s="32">
        <v>368</v>
      </c>
    </row>
    <row r="70" spans="1:31" x14ac:dyDescent="0.2">
      <c r="A70" s="14" t="s">
        <v>29</v>
      </c>
      <c r="B70" s="14">
        <v>148</v>
      </c>
      <c r="C70" s="86">
        <v>42437</v>
      </c>
      <c r="D70" s="14" t="s">
        <v>28</v>
      </c>
      <c r="E70" s="14" t="s">
        <v>36</v>
      </c>
      <c r="F70" s="14">
        <v>214803</v>
      </c>
      <c r="G70" s="14">
        <v>300</v>
      </c>
      <c r="H70" s="14">
        <v>5</v>
      </c>
      <c r="I70" s="14">
        <v>0.19</v>
      </c>
      <c r="J70" s="14">
        <v>0.01</v>
      </c>
      <c r="K70" s="14">
        <v>3.3</v>
      </c>
      <c r="L70" s="14">
        <v>2.5000000000000001E-2</v>
      </c>
      <c r="N70" s="14">
        <v>15</v>
      </c>
      <c r="O70" s="14">
        <v>0.95</v>
      </c>
      <c r="P70" s="23">
        <v>24.474999999999998</v>
      </c>
      <c r="AA70" s="32" t="s">
        <v>109</v>
      </c>
      <c r="AB70" s="32">
        <v>102</v>
      </c>
      <c r="AD70" s="32" t="s">
        <v>109</v>
      </c>
      <c r="AE70" s="32">
        <v>106</v>
      </c>
    </row>
    <row r="71" spans="1:31" x14ac:dyDescent="0.2">
      <c r="A71" s="14" t="s">
        <v>29</v>
      </c>
      <c r="B71" s="14">
        <v>148</v>
      </c>
      <c r="C71" s="86">
        <v>42437</v>
      </c>
      <c r="D71" s="14" t="s">
        <v>28</v>
      </c>
      <c r="E71" s="14" t="s">
        <v>36</v>
      </c>
      <c r="F71" s="14">
        <v>214804</v>
      </c>
      <c r="G71" s="14">
        <v>341</v>
      </c>
      <c r="H71" s="14">
        <v>5</v>
      </c>
      <c r="I71" s="14">
        <v>0.05</v>
      </c>
      <c r="J71" s="14">
        <v>0.01</v>
      </c>
      <c r="K71" s="14">
        <v>4.8</v>
      </c>
      <c r="L71" s="14">
        <v>2.5000000000000001E-2</v>
      </c>
      <c r="N71" s="14">
        <v>1.6</v>
      </c>
      <c r="O71" s="14">
        <v>0.1</v>
      </c>
      <c r="P71" s="23">
        <v>11.584999999999999</v>
      </c>
      <c r="AA71" s="32" t="s">
        <v>110</v>
      </c>
      <c r="AB71" s="32">
        <v>462</v>
      </c>
      <c r="AD71" s="32" t="s">
        <v>110</v>
      </c>
      <c r="AE71" s="32">
        <v>474</v>
      </c>
    </row>
    <row r="72" spans="1:31" x14ac:dyDescent="0.2">
      <c r="A72" s="14" t="s">
        <v>29</v>
      </c>
      <c r="B72" s="14">
        <v>148</v>
      </c>
      <c r="C72" s="86">
        <v>42437</v>
      </c>
      <c r="D72" s="14" t="s">
        <v>28</v>
      </c>
      <c r="E72" s="14" t="s">
        <v>36</v>
      </c>
      <c r="F72" s="14">
        <v>214805</v>
      </c>
      <c r="G72" s="14">
        <v>353</v>
      </c>
      <c r="H72" s="14">
        <v>5</v>
      </c>
      <c r="I72" s="14">
        <v>0.28000000000000003</v>
      </c>
      <c r="J72" s="14">
        <v>0.01</v>
      </c>
      <c r="K72" s="14">
        <v>2.9</v>
      </c>
      <c r="L72" s="14">
        <v>2.5000000000000001E-2</v>
      </c>
      <c r="N72" s="14">
        <v>5.8</v>
      </c>
      <c r="O72" s="14">
        <v>0.91</v>
      </c>
      <c r="P72" s="23">
        <v>14.925000000000001</v>
      </c>
      <c r="AA72" s="32" t="s">
        <v>111</v>
      </c>
      <c r="AB72" s="32">
        <v>2307</v>
      </c>
      <c r="AD72" s="32" t="s">
        <v>111</v>
      </c>
      <c r="AE72" s="32">
        <v>6614</v>
      </c>
    </row>
    <row r="73" spans="1:31" ht="13.5" thickBot="1" x14ac:dyDescent="0.25">
      <c r="A73" s="14" t="s">
        <v>29</v>
      </c>
      <c r="B73" s="14">
        <v>148</v>
      </c>
      <c r="C73" s="86">
        <v>42437</v>
      </c>
      <c r="D73" s="14" t="s">
        <v>28</v>
      </c>
      <c r="E73" s="14" t="s">
        <v>36</v>
      </c>
      <c r="F73" s="14">
        <v>214806</v>
      </c>
      <c r="G73" s="14">
        <v>370</v>
      </c>
      <c r="H73" s="14">
        <v>5</v>
      </c>
      <c r="I73" s="14">
        <v>0.05</v>
      </c>
      <c r="J73" s="14">
        <v>0.01</v>
      </c>
      <c r="K73" s="14">
        <v>4</v>
      </c>
      <c r="L73" s="14">
        <v>2.5000000000000001E-2</v>
      </c>
      <c r="N73" s="14">
        <v>3.6</v>
      </c>
      <c r="O73" s="14">
        <v>0.1</v>
      </c>
      <c r="P73" s="23">
        <v>12.784999999999998</v>
      </c>
      <c r="AA73" s="33" t="s">
        <v>85</v>
      </c>
      <c r="AB73" s="33">
        <v>9</v>
      </c>
      <c r="AC73" s="70"/>
      <c r="AD73" s="33" t="s">
        <v>85</v>
      </c>
      <c r="AE73" s="33">
        <v>26</v>
      </c>
    </row>
    <row r="74" spans="1:31" x14ac:dyDescent="0.2">
      <c r="A74" s="14" t="s">
        <v>29</v>
      </c>
      <c r="B74" s="14">
        <v>148</v>
      </c>
      <c r="C74" s="86">
        <v>42437</v>
      </c>
      <c r="D74" s="14" t="s">
        <v>28</v>
      </c>
      <c r="E74" s="14" t="s">
        <v>36</v>
      </c>
      <c r="F74" s="14">
        <v>214807</v>
      </c>
      <c r="G74" s="14">
        <v>388</v>
      </c>
      <c r="H74" s="14">
        <v>5</v>
      </c>
      <c r="I74" s="14">
        <v>0.25</v>
      </c>
      <c r="J74" s="14">
        <v>0.01</v>
      </c>
      <c r="K74" s="14">
        <v>4.4000000000000004</v>
      </c>
      <c r="L74" s="14">
        <v>2.5000000000000001E-2</v>
      </c>
      <c r="N74" s="14">
        <v>5.3</v>
      </c>
      <c r="O74" s="14">
        <v>0.1</v>
      </c>
      <c r="P74" s="23">
        <v>15.084999999999999</v>
      </c>
    </row>
    <row r="75" spans="1:31" x14ac:dyDescent="0.2">
      <c r="A75" s="14" t="s">
        <v>29</v>
      </c>
      <c r="B75" s="14">
        <v>148</v>
      </c>
      <c r="C75" s="86">
        <v>42437</v>
      </c>
      <c r="D75" s="14" t="s">
        <v>28</v>
      </c>
      <c r="E75" s="14" t="s">
        <v>36</v>
      </c>
      <c r="F75" s="14">
        <v>214808</v>
      </c>
      <c r="G75" s="14">
        <v>395</v>
      </c>
      <c r="H75" s="14">
        <v>5</v>
      </c>
      <c r="I75" s="14">
        <v>0.11</v>
      </c>
      <c r="J75" s="14">
        <v>0.26</v>
      </c>
      <c r="K75" s="14">
        <v>3.6</v>
      </c>
      <c r="L75" s="14">
        <v>2.5000000000000001E-2</v>
      </c>
      <c r="N75" s="14">
        <v>6.3</v>
      </c>
      <c r="O75" s="14">
        <v>0.1</v>
      </c>
      <c r="P75" s="23">
        <v>15.395000000000001</v>
      </c>
    </row>
    <row r="76" spans="1:31" x14ac:dyDescent="0.2">
      <c r="A76" s="14" t="s">
        <v>29</v>
      </c>
      <c r="B76" s="14">
        <v>148</v>
      </c>
      <c r="C76" s="86">
        <v>42437</v>
      </c>
      <c r="D76" s="14" t="s">
        <v>28</v>
      </c>
      <c r="E76" s="14" t="s">
        <v>36</v>
      </c>
      <c r="F76" s="14">
        <v>214809</v>
      </c>
      <c r="G76" s="14">
        <v>408</v>
      </c>
      <c r="H76" s="14">
        <v>5</v>
      </c>
      <c r="I76" s="14">
        <v>0.13</v>
      </c>
      <c r="J76" s="14">
        <v>0.01</v>
      </c>
      <c r="K76" s="14">
        <v>3.6</v>
      </c>
      <c r="L76" s="14">
        <v>2.5000000000000001E-2</v>
      </c>
      <c r="N76" s="14">
        <v>8.1</v>
      </c>
      <c r="O76" s="14">
        <v>0.1</v>
      </c>
      <c r="P76" s="23">
        <v>16.965000000000003</v>
      </c>
    </row>
    <row r="77" spans="1:31" x14ac:dyDescent="0.2">
      <c r="A77" s="14" t="s">
        <v>29</v>
      </c>
      <c r="B77" s="14">
        <v>148</v>
      </c>
      <c r="C77" s="86">
        <v>42437</v>
      </c>
      <c r="D77" s="14" t="s">
        <v>28</v>
      </c>
      <c r="E77" s="14" t="s">
        <v>36</v>
      </c>
      <c r="F77" s="14">
        <v>214810</v>
      </c>
      <c r="G77" s="14">
        <v>411</v>
      </c>
      <c r="H77" s="14">
        <v>5</v>
      </c>
      <c r="I77" s="14">
        <v>0.12</v>
      </c>
      <c r="J77" s="14">
        <v>0.01</v>
      </c>
      <c r="K77" s="14">
        <v>3.3</v>
      </c>
      <c r="L77" s="14">
        <v>2.5000000000000001E-2</v>
      </c>
      <c r="N77" s="14">
        <v>4.5999999999999996</v>
      </c>
      <c r="O77" s="14">
        <v>0.79</v>
      </c>
      <c r="P77" s="23">
        <v>13.844999999999999</v>
      </c>
    </row>
    <row r="78" spans="1:31" x14ac:dyDescent="0.2">
      <c r="A78" s="14" t="s">
        <v>29</v>
      </c>
      <c r="B78" s="14">
        <v>148</v>
      </c>
      <c r="C78" s="86">
        <v>42437</v>
      </c>
      <c r="D78" s="14" t="s">
        <v>28</v>
      </c>
      <c r="E78" s="14" t="s">
        <v>36</v>
      </c>
      <c r="F78" s="14">
        <v>214810</v>
      </c>
      <c r="G78" s="14">
        <v>427</v>
      </c>
      <c r="H78" s="14">
        <v>5</v>
      </c>
      <c r="I78" s="14">
        <v>0.16</v>
      </c>
      <c r="J78" s="14">
        <v>0.01</v>
      </c>
      <c r="K78" s="14">
        <v>4.3</v>
      </c>
      <c r="L78" s="14">
        <v>2.5000000000000001E-2</v>
      </c>
      <c r="N78" s="14">
        <v>5.3</v>
      </c>
      <c r="O78" s="14">
        <v>0.91</v>
      </c>
      <c r="P78" s="23">
        <v>15.704999999999998</v>
      </c>
    </row>
    <row r="79" spans="1:31" x14ac:dyDescent="0.2">
      <c r="A79" s="14" t="s">
        <v>16</v>
      </c>
      <c r="B79" s="14">
        <v>196</v>
      </c>
      <c r="C79" s="86">
        <v>42437</v>
      </c>
      <c r="D79" s="14" t="s">
        <v>28</v>
      </c>
      <c r="E79" s="14" t="s">
        <v>36</v>
      </c>
      <c r="F79" s="14">
        <v>219601</v>
      </c>
      <c r="G79" s="14">
        <v>176</v>
      </c>
      <c r="H79" s="14">
        <v>5</v>
      </c>
      <c r="I79" s="14">
        <v>0.05</v>
      </c>
      <c r="J79" s="14">
        <v>0.01</v>
      </c>
      <c r="K79" s="14">
        <v>0.5</v>
      </c>
      <c r="L79" s="14">
        <v>2.5000000000000001E-2</v>
      </c>
      <c r="N79" s="14">
        <v>0.1</v>
      </c>
      <c r="O79" s="14">
        <v>0.1</v>
      </c>
      <c r="P79" s="23">
        <v>5.7849999999999993</v>
      </c>
    </row>
    <row r="80" spans="1:31" x14ac:dyDescent="0.2">
      <c r="A80" s="14" t="s">
        <v>16</v>
      </c>
      <c r="B80" s="14">
        <v>196</v>
      </c>
      <c r="C80" s="86">
        <v>42437</v>
      </c>
      <c r="D80" s="14" t="s">
        <v>28</v>
      </c>
      <c r="E80" s="14" t="s">
        <v>36</v>
      </c>
      <c r="F80" s="14">
        <v>219602</v>
      </c>
      <c r="G80" s="14">
        <v>204</v>
      </c>
      <c r="H80" s="14">
        <v>110</v>
      </c>
      <c r="I80" s="14">
        <v>0.62</v>
      </c>
      <c r="J80" s="14">
        <v>0.01</v>
      </c>
      <c r="K80" s="14">
        <v>0.5</v>
      </c>
      <c r="L80" s="14">
        <v>2.5000000000000001E-2</v>
      </c>
      <c r="N80" s="14">
        <v>27</v>
      </c>
      <c r="O80" s="14">
        <v>0.1</v>
      </c>
      <c r="P80" s="23">
        <v>138.25500000000002</v>
      </c>
    </row>
    <row r="81" spans="1:16" x14ac:dyDescent="0.2">
      <c r="A81" s="14" t="s">
        <v>16</v>
      </c>
      <c r="B81" s="14">
        <v>196</v>
      </c>
      <c r="C81" s="86">
        <v>42437</v>
      </c>
      <c r="D81" s="14" t="s">
        <v>28</v>
      </c>
      <c r="E81" s="14" t="s">
        <v>36</v>
      </c>
      <c r="F81" s="14">
        <v>219603</v>
      </c>
      <c r="G81" s="14">
        <v>236</v>
      </c>
      <c r="H81" s="14">
        <v>5</v>
      </c>
      <c r="I81" s="14">
        <v>0.89</v>
      </c>
      <c r="J81" s="14">
        <v>0.01</v>
      </c>
      <c r="K81" s="14">
        <v>4.0999999999999996</v>
      </c>
      <c r="L81" s="14">
        <v>2.5000000000000001E-2</v>
      </c>
      <c r="N81" s="14">
        <v>22</v>
      </c>
      <c r="O81" s="14">
        <v>0.1</v>
      </c>
      <c r="P81" s="23">
        <v>32.125</v>
      </c>
    </row>
    <row r="82" spans="1:16" x14ac:dyDescent="0.2">
      <c r="A82" s="14" t="s">
        <v>16</v>
      </c>
      <c r="B82" s="14">
        <v>196</v>
      </c>
      <c r="C82" s="86">
        <v>42437</v>
      </c>
      <c r="D82" s="14" t="s">
        <v>28</v>
      </c>
      <c r="E82" s="14" t="s">
        <v>36</v>
      </c>
      <c r="F82" s="14">
        <v>219604</v>
      </c>
      <c r="G82" s="14">
        <v>238</v>
      </c>
      <c r="H82" s="14">
        <v>280</v>
      </c>
      <c r="I82" s="14">
        <v>0.49</v>
      </c>
      <c r="J82" s="14">
        <v>0.01</v>
      </c>
      <c r="K82" s="14">
        <v>5.4</v>
      </c>
      <c r="L82" s="14">
        <v>0.88</v>
      </c>
      <c r="N82" s="14">
        <v>62</v>
      </c>
      <c r="O82" s="14">
        <v>0.1</v>
      </c>
      <c r="P82" s="23">
        <v>348.88</v>
      </c>
    </row>
    <row r="83" spans="1:16" x14ac:dyDescent="0.2">
      <c r="A83" s="14" t="s">
        <v>16</v>
      </c>
      <c r="B83" s="14">
        <v>196</v>
      </c>
      <c r="C83" s="86">
        <v>42437</v>
      </c>
      <c r="D83" s="14" t="s">
        <v>28</v>
      </c>
      <c r="E83" s="14" t="s">
        <v>36</v>
      </c>
      <c r="F83" s="14">
        <v>219605</v>
      </c>
      <c r="G83" s="14">
        <v>277</v>
      </c>
      <c r="H83" s="14">
        <v>77</v>
      </c>
      <c r="I83" s="14">
        <v>0.62</v>
      </c>
      <c r="J83" s="14">
        <v>0.01</v>
      </c>
      <c r="K83" s="14">
        <v>0.5</v>
      </c>
      <c r="L83" s="14">
        <v>2.5000000000000001E-2</v>
      </c>
      <c r="N83" s="14">
        <v>17</v>
      </c>
      <c r="O83" s="14">
        <v>0.1</v>
      </c>
      <c r="P83" s="23">
        <v>95.25500000000001</v>
      </c>
    </row>
    <row r="84" spans="1:16" x14ac:dyDescent="0.2">
      <c r="A84" s="14" t="s">
        <v>16</v>
      </c>
      <c r="B84" s="14">
        <v>196</v>
      </c>
      <c r="C84" s="86">
        <v>42437</v>
      </c>
      <c r="D84" s="14" t="s">
        <v>28</v>
      </c>
      <c r="E84" s="14" t="s">
        <v>36</v>
      </c>
      <c r="F84" s="14">
        <v>219606</v>
      </c>
      <c r="G84" s="14">
        <v>322</v>
      </c>
      <c r="H84" s="14">
        <v>5</v>
      </c>
      <c r="I84" s="14">
        <v>0.68</v>
      </c>
      <c r="J84" s="14">
        <v>0.01</v>
      </c>
      <c r="K84" s="14">
        <v>0.5</v>
      </c>
      <c r="L84" s="14">
        <v>2.5000000000000001E-2</v>
      </c>
      <c r="N84" s="14">
        <v>19</v>
      </c>
      <c r="O84" s="14">
        <v>0.1</v>
      </c>
      <c r="P84" s="23">
        <v>25.315000000000001</v>
      </c>
    </row>
    <row r="85" spans="1:16" x14ac:dyDescent="0.2">
      <c r="A85" s="14" t="s">
        <v>16</v>
      </c>
      <c r="B85" s="14">
        <v>196</v>
      </c>
      <c r="C85" s="86">
        <v>42437</v>
      </c>
      <c r="D85" s="14" t="s">
        <v>28</v>
      </c>
      <c r="E85" s="14" t="s">
        <v>36</v>
      </c>
      <c r="F85" s="14">
        <v>219607</v>
      </c>
      <c r="G85" s="14">
        <v>355</v>
      </c>
      <c r="H85" s="14">
        <v>5</v>
      </c>
      <c r="I85" s="14">
        <v>0.41</v>
      </c>
      <c r="J85" s="14">
        <v>0.01</v>
      </c>
      <c r="K85" s="14">
        <v>0.5</v>
      </c>
      <c r="L85" s="14">
        <v>2.5000000000000001E-2</v>
      </c>
      <c r="N85" s="14">
        <v>9.1</v>
      </c>
      <c r="O85" s="14">
        <v>1.1000000000000001</v>
      </c>
      <c r="P85" s="23">
        <v>16.145</v>
      </c>
    </row>
    <row r="86" spans="1:16" x14ac:dyDescent="0.2">
      <c r="A86" s="14" t="s">
        <v>16</v>
      </c>
      <c r="B86" s="14">
        <v>196</v>
      </c>
      <c r="C86" s="86">
        <v>42437</v>
      </c>
      <c r="D86" s="14" t="s">
        <v>28</v>
      </c>
      <c r="E86" s="14" t="s">
        <v>36</v>
      </c>
      <c r="F86" s="14">
        <v>219608</v>
      </c>
      <c r="G86" s="14">
        <v>363</v>
      </c>
      <c r="H86" s="14">
        <v>5</v>
      </c>
      <c r="I86" s="14">
        <v>0.6</v>
      </c>
      <c r="J86" s="14">
        <v>0.01</v>
      </c>
      <c r="K86" s="14">
        <v>0.5</v>
      </c>
      <c r="L86" s="14">
        <v>2.5000000000000001E-2</v>
      </c>
      <c r="N86" s="14">
        <v>26</v>
      </c>
      <c r="O86" s="14">
        <v>0.1</v>
      </c>
      <c r="P86" s="23">
        <v>32.234999999999999</v>
      </c>
    </row>
    <row r="87" spans="1:16" x14ac:dyDescent="0.2">
      <c r="A87" s="14" t="s">
        <v>16</v>
      </c>
      <c r="B87" s="14">
        <v>196</v>
      </c>
      <c r="C87" s="86">
        <v>42437</v>
      </c>
      <c r="D87" s="14" t="s">
        <v>28</v>
      </c>
      <c r="E87" s="14" t="s">
        <v>36</v>
      </c>
      <c r="F87" s="14">
        <v>219609</v>
      </c>
      <c r="G87" s="14">
        <v>383</v>
      </c>
      <c r="H87" s="14">
        <v>27</v>
      </c>
      <c r="I87" s="14">
        <v>0.35</v>
      </c>
      <c r="J87" s="14">
        <v>0.01</v>
      </c>
      <c r="K87" s="14">
        <v>0.5</v>
      </c>
      <c r="L87" s="14">
        <v>2.5000000000000001E-2</v>
      </c>
      <c r="N87" s="14">
        <v>10</v>
      </c>
      <c r="O87" s="14">
        <v>0.1</v>
      </c>
      <c r="P87" s="23">
        <v>37.985000000000007</v>
      </c>
    </row>
    <row r="88" spans="1:16" x14ac:dyDescent="0.2">
      <c r="A88" s="14" t="s">
        <v>16</v>
      </c>
      <c r="B88" s="14">
        <v>196</v>
      </c>
      <c r="C88" s="86">
        <v>42437</v>
      </c>
      <c r="D88" s="14" t="s">
        <v>28</v>
      </c>
      <c r="E88" s="14" t="s">
        <v>36</v>
      </c>
      <c r="F88" s="14">
        <v>219610</v>
      </c>
      <c r="G88" s="14">
        <v>402</v>
      </c>
      <c r="H88" s="14">
        <v>5</v>
      </c>
      <c r="I88" s="14">
        <v>0.34</v>
      </c>
      <c r="J88" s="14">
        <v>0.01</v>
      </c>
      <c r="K88" s="14">
        <v>0.5</v>
      </c>
      <c r="L88" s="14">
        <v>2.5000000000000001E-2</v>
      </c>
      <c r="N88" s="14">
        <v>9.1</v>
      </c>
      <c r="O88" s="14">
        <v>0.1</v>
      </c>
      <c r="P88" s="23">
        <v>15.074999999999999</v>
      </c>
    </row>
    <row r="89" spans="1:16" x14ac:dyDescent="0.2">
      <c r="A89" s="14" t="s">
        <v>17</v>
      </c>
      <c r="B89" s="14">
        <v>214</v>
      </c>
      <c r="C89" s="86">
        <v>42437</v>
      </c>
      <c r="D89" s="14" t="s">
        <v>28</v>
      </c>
      <c r="E89" s="14" t="s">
        <v>36</v>
      </c>
      <c r="F89" s="14">
        <v>221401</v>
      </c>
      <c r="G89" s="14">
        <v>317</v>
      </c>
      <c r="H89" s="14">
        <v>18</v>
      </c>
      <c r="I89" s="14">
        <v>2.9</v>
      </c>
      <c r="J89" s="14">
        <v>0.01</v>
      </c>
      <c r="K89" s="14">
        <v>32</v>
      </c>
      <c r="L89" s="14">
        <v>2.5000000000000001E-2</v>
      </c>
      <c r="N89" s="14">
        <v>30</v>
      </c>
      <c r="O89" s="14">
        <v>1.1000000000000001</v>
      </c>
      <c r="P89" s="23">
        <v>84.034999999999997</v>
      </c>
    </row>
    <row r="90" spans="1:16" x14ac:dyDescent="0.2">
      <c r="A90" s="14" t="s">
        <v>17</v>
      </c>
      <c r="B90" s="14">
        <v>214</v>
      </c>
      <c r="C90" s="86">
        <v>42437</v>
      </c>
      <c r="D90" s="14" t="s">
        <v>28</v>
      </c>
      <c r="E90" s="14" t="s">
        <v>36</v>
      </c>
      <c r="F90" s="14">
        <v>221402</v>
      </c>
      <c r="G90" s="14">
        <v>365</v>
      </c>
      <c r="H90" s="14">
        <v>5</v>
      </c>
      <c r="I90" s="14">
        <v>0.24</v>
      </c>
      <c r="J90" s="14">
        <v>0.01</v>
      </c>
      <c r="K90" s="14">
        <v>3.2</v>
      </c>
      <c r="L90" s="14">
        <v>2.5000000000000001E-2</v>
      </c>
      <c r="N90" s="14">
        <v>2.8</v>
      </c>
      <c r="O90" s="14">
        <v>1.1000000000000001</v>
      </c>
      <c r="P90" s="23">
        <v>12.374999999999998</v>
      </c>
    </row>
    <row r="91" spans="1:16" x14ac:dyDescent="0.2">
      <c r="A91" s="14" t="s">
        <v>17</v>
      </c>
      <c r="B91" s="14">
        <v>214</v>
      </c>
      <c r="C91" s="86">
        <v>42437</v>
      </c>
      <c r="D91" s="14" t="s">
        <v>28</v>
      </c>
      <c r="E91" s="14" t="s">
        <v>36</v>
      </c>
      <c r="F91" s="14">
        <v>221403</v>
      </c>
      <c r="G91" s="14">
        <v>383</v>
      </c>
      <c r="H91" s="14">
        <v>5</v>
      </c>
      <c r="I91" s="14">
        <v>0.2</v>
      </c>
      <c r="J91" s="14">
        <v>0.01</v>
      </c>
      <c r="K91" s="14">
        <v>3</v>
      </c>
      <c r="L91" s="14">
        <v>2.5000000000000001E-2</v>
      </c>
      <c r="N91" s="14">
        <v>2.1</v>
      </c>
      <c r="O91" s="14">
        <v>0.94</v>
      </c>
      <c r="P91" s="23">
        <v>11.275</v>
      </c>
    </row>
    <row r="92" spans="1:16" x14ac:dyDescent="0.2">
      <c r="A92" s="14" t="s">
        <v>17</v>
      </c>
      <c r="B92" s="14">
        <v>214</v>
      </c>
      <c r="C92" s="86">
        <v>42437</v>
      </c>
      <c r="D92" s="14" t="s">
        <v>28</v>
      </c>
      <c r="E92" s="14" t="s">
        <v>36</v>
      </c>
      <c r="F92" s="14">
        <v>221404</v>
      </c>
      <c r="G92" s="14">
        <v>387</v>
      </c>
      <c r="H92" s="14">
        <v>5</v>
      </c>
      <c r="I92" s="14">
        <v>0.3</v>
      </c>
      <c r="J92" s="14">
        <v>0.01</v>
      </c>
      <c r="K92" s="14">
        <v>2.6</v>
      </c>
      <c r="L92" s="14">
        <v>2.5000000000000001E-2</v>
      </c>
      <c r="N92" s="14">
        <v>3.6</v>
      </c>
      <c r="O92" s="14">
        <v>0.93</v>
      </c>
      <c r="P92" s="23">
        <v>12.465</v>
      </c>
    </row>
    <row r="93" spans="1:16" x14ac:dyDescent="0.2">
      <c r="A93" s="14" t="s">
        <v>17</v>
      </c>
      <c r="B93" s="14">
        <v>214</v>
      </c>
      <c r="C93" s="86">
        <v>42437</v>
      </c>
      <c r="D93" s="14" t="s">
        <v>28</v>
      </c>
      <c r="E93" s="14" t="s">
        <v>36</v>
      </c>
      <c r="F93" s="14">
        <v>221405</v>
      </c>
      <c r="G93" s="14">
        <v>391</v>
      </c>
      <c r="H93" s="14">
        <v>5</v>
      </c>
      <c r="I93" s="14">
        <v>0.28999999999999998</v>
      </c>
      <c r="J93" s="14">
        <v>0.01</v>
      </c>
      <c r="K93" s="14">
        <v>2.5</v>
      </c>
      <c r="L93" s="14">
        <v>2.5000000000000001E-2</v>
      </c>
      <c r="N93" s="14">
        <v>3.2</v>
      </c>
      <c r="O93" s="14">
        <v>1.1000000000000001</v>
      </c>
      <c r="P93" s="23">
        <v>12.125</v>
      </c>
    </row>
    <row r="94" spans="1:16" x14ac:dyDescent="0.2">
      <c r="A94" s="14" t="s">
        <v>54</v>
      </c>
      <c r="B94" s="14">
        <v>194</v>
      </c>
      <c r="C94" s="86">
        <v>42437</v>
      </c>
      <c r="D94" s="14" t="s">
        <v>28</v>
      </c>
      <c r="E94" s="14" t="s">
        <v>36</v>
      </c>
      <c r="F94" s="14">
        <v>219401</v>
      </c>
      <c r="G94" s="14">
        <v>143</v>
      </c>
      <c r="H94" s="14">
        <v>5</v>
      </c>
      <c r="I94" s="14">
        <v>0.05</v>
      </c>
      <c r="J94" s="14">
        <v>0.01</v>
      </c>
      <c r="K94" s="14">
        <v>0.5</v>
      </c>
      <c r="L94" s="14">
        <v>2.5000000000000001E-2</v>
      </c>
      <c r="N94" s="14">
        <v>0.1</v>
      </c>
      <c r="O94" s="14">
        <v>0.1</v>
      </c>
      <c r="P94" s="23">
        <v>5.7849999999999993</v>
      </c>
    </row>
    <row r="95" spans="1:16" x14ac:dyDescent="0.2">
      <c r="A95" s="14" t="s">
        <v>54</v>
      </c>
      <c r="B95" s="14">
        <v>194</v>
      </c>
      <c r="C95" s="86">
        <v>42437</v>
      </c>
      <c r="D95" s="14" t="s">
        <v>28</v>
      </c>
      <c r="E95" s="14" t="s">
        <v>36</v>
      </c>
      <c r="F95" s="14">
        <v>219402</v>
      </c>
      <c r="G95" s="14">
        <v>283</v>
      </c>
      <c r="H95" s="14">
        <v>5</v>
      </c>
      <c r="I95" s="14">
        <v>0.33</v>
      </c>
      <c r="J95" s="14">
        <v>0.01</v>
      </c>
      <c r="K95" s="14">
        <v>2.8</v>
      </c>
      <c r="L95" s="14">
        <v>2.5000000000000001E-2</v>
      </c>
      <c r="N95" s="14">
        <v>1.7</v>
      </c>
      <c r="O95" s="14">
        <v>0.1</v>
      </c>
      <c r="P95" s="23">
        <v>9.9649999999999999</v>
      </c>
    </row>
    <row r="96" spans="1:16" x14ac:dyDescent="0.2">
      <c r="A96" s="14" t="s">
        <v>54</v>
      </c>
      <c r="B96" s="14">
        <v>194</v>
      </c>
      <c r="C96" s="86">
        <v>42437</v>
      </c>
      <c r="D96" s="14" t="s">
        <v>28</v>
      </c>
      <c r="E96" s="14" t="s">
        <v>36</v>
      </c>
      <c r="F96" s="14">
        <v>219403</v>
      </c>
      <c r="G96" s="14">
        <v>314</v>
      </c>
      <c r="H96" s="14">
        <v>5</v>
      </c>
      <c r="I96" s="14">
        <v>0.81</v>
      </c>
      <c r="J96" s="14">
        <v>0.01</v>
      </c>
      <c r="K96" s="14">
        <v>3.6</v>
      </c>
      <c r="L96" s="14">
        <v>2.5000000000000001E-2</v>
      </c>
      <c r="N96" s="14">
        <v>9.5</v>
      </c>
      <c r="O96" s="14">
        <v>0.1</v>
      </c>
      <c r="P96" s="23">
        <v>19.045000000000002</v>
      </c>
    </row>
    <row r="97" spans="1:16" x14ac:dyDescent="0.2">
      <c r="A97" s="14" t="s">
        <v>54</v>
      </c>
      <c r="B97" s="14">
        <v>194</v>
      </c>
      <c r="C97" s="86">
        <v>42437</v>
      </c>
      <c r="D97" s="14" t="s">
        <v>28</v>
      </c>
      <c r="E97" s="14" t="s">
        <v>36</v>
      </c>
      <c r="F97" s="14">
        <v>219404</v>
      </c>
      <c r="G97" s="14">
        <v>362</v>
      </c>
      <c r="H97" s="14">
        <v>5</v>
      </c>
      <c r="I97" s="14">
        <v>0.16</v>
      </c>
      <c r="J97" s="14">
        <v>0.01</v>
      </c>
      <c r="K97" s="14">
        <v>3.7</v>
      </c>
      <c r="L97" s="14">
        <v>2.5000000000000001E-2</v>
      </c>
      <c r="N97" s="14">
        <v>9</v>
      </c>
      <c r="O97" s="14">
        <v>1.2</v>
      </c>
      <c r="P97" s="23">
        <v>19.095000000000002</v>
      </c>
    </row>
    <row r="98" spans="1:16" x14ac:dyDescent="0.2">
      <c r="A98" s="14" t="s">
        <v>54</v>
      </c>
      <c r="B98" s="14">
        <v>194</v>
      </c>
      <c r="C98" s="86">
        <v>42437</v>
      </c>
      <c r="D98" s="14" t="s">
        <v>28</v>
      </c>
      <c r="E98" s="14" t="s">
        <v>36</v>
      </c>
      <c r="F98" s="14">
        <v>219405</v>
      </c>
      <c r="G98" s="14">
        <v>363</v>
      </c>
      <c r="H98" s="14">
        <v>5</v>
      </c>
      <c r="I98" s="14">
        <v>0.42</v>
      </c>
      <c r="J98" s="14">
        <v>0.01</v>
      </c>
      <c r="K98" s="14">
        <v>3.1</v>
      </c>
      <c r="L98" s="14">
        <v>2.5000000000000001E-2</v>
      </c>
      <c r="N98" s="14">
        <v>12</v>
      </c>
      <c r="O98" s="14">
        <v>1</v>
      </c>
      <c r="P98" s="23">
        <v>21.555</v>
      </c>
    </row>
    <row r="99" spans="1:16" x14ac:dyDescent="0.2">
      <c r="A99" s="14" t="s">
        <v>54</v>
      </c>
      <c r="B99" s="14">
        <v>194</v>
      </c>
      <c r="C99" s="86">
        <v>42437</v>
      </c>
      <c r="D99" s="14" t="s">
        <v>28</v>
      </c>
      <c r="E99" s="14" t="s">
        <v>36</v>
      </c>
      <c r="F99" s="14">
        <v>219406</v>
      </c>
      <c r="G99" s="14">
        <v>379</v>
      </c>
      <c r="H99" s="14">
        <v>5</v>
      </c>
      <c r="I99" s="14">
        <v>0.31</v>
      </c>
      <c r="J99" s="14">
        <v>0.01</v>
      </c>
      <c r="K99" s="14">
        <v>0.5</v>
      </c>
      <c r="L99" s="14">
        <v>2.5000000000000001E-2</v>
      </c>
      <c r="N99" s="14">
        <v>13</v>
      </c>
      <c r="O99" s="14">
        <v>0.1</v>
      </c>
      <c r="P99" s="23">
        <v>18.945</v>
      </c>
    </row>
    <row r="100" spans="1:16" x14ac:dyDescent="0.2">
      <c r="A100" s="14" t="s">
        <v>54</v>
      </c>
      <c r="B100" s="14">
        <v>194</v>
      </c>
      <c r="C100" s="86">
        <v>42437</v>
      </c>
      <c r="D100" s="14" t="s">
        <v>28</v>
      </c>
      <c r="E100" s="14" t="s">
        <v>36</v>
      </c>
      <c r="F100" s="14">
        <v>219407</v>
      </c>
      <c r="G100" s="14">
        <v>382</v>
      </c>
      <c r="H100" s="14">
        <v>5</v>
      </c>
      <c r="I100" s="14">
        <v>0.43</v>
      </c>
      <c r="J100" s="14">
        <v>0.01</v>
      </c>
      <c r="K100" s="14">
        <v>3.2</v>
      </c>
      <c r="L100" s="14">
        <v>2.5000000000000001E-2</v>
      </c>
      <c r="N100" s="14">
        <v>12</v>
      </c>
      <c r="O100" s="14">
        <v>1.4</v>
      </c>
      <c r="P100" s="23">
        <v>22.064999999999998</v>
      </c>
    </row>
    <row r="101" spans="1:16" x14ac:dyDescent="0.2">
      <c r="A101" s="14" t="s">
        <v>16</v>
      </c>
      <c r="B101" s="14">
        <v>196</v>
      </c>
      <c r="C101" s="86">
        <v>42437</v>
      </c>
      <c r="D101" s="14" t="s">
        <v>28</v>
      </c>
      <c r="E101" s="14" t="s">
        <v>15</v>
      </c>
      <c r="F101" s="14">
        <v>219611</v>
      </c>
      <c r="G101" s="14">
        <v>285</v>
      </c>
      <c r="H101" s="14">
        <v>5</v>
      </c>
      <c r="I101" s="14">
        <v>0.05</v>
      </c>
      <c r="J101" s="14">
        <v>0.01</v>
      </c>
      <c r="K101" s="14">
        <v>7.8</v>
      </c>
      <c r="L101" s="14">
        <v>2.5000000000000001E-2</v>
      </c>
      <c r="N101" s="14">
        <v>2.1</v>
      </c>
      <c r="O101" s="14">
        <v>1.2</v>
      </c>
      <c r="P101" s="23">
        <v>16.184999999999999</v>
      </c>
    </row>
    <row r="102" spans="1:16" x14ac:dyDescent="0.2">
      <c r="A102" s="14" t="s">
        <v>16</v>
      </c>
      <c r="B102" s="14">
        <v>196</v>
      </c>
      <c r="C102" s="86">
        <v>42437</v>
      </c>
      <c r="D102" s="14" t="s">
        <v>28</v>
      </c>
      <c r="E102" s="14" t="s">
        <v>15</v>
      </c>
      <c r="F102" s="14">
        <v>219612</v>
      </c>
      <c r="G102" s="14">
        <v>358</v>
      </c>
      <c r="H102" s="14">
        <v>5</v>
      </c>
      <c r="I102" s="14">
        <v>0.11</v>
      </c>
      <c r="J102" s="14">
        <v>0.01</v>
      </c>
      <c r="K102" s="14">
        <v>13</v>
      </c>
      <c r="L102" s="14">
        <v>2.5000000000000001E-2</v>
      </c>
      <c r="N102" s="14">
        <v>3.3</v>
      </c>
      <c r="O102" s="14">
        <v>1.4</v>
      </c>
      <c r="P102" s="23">
        <v>22.844999999999999</v>
      </c>
    </row>
    <row r="103" spans="1:16" x14ac:dyDescent="0.2">
      <c r="A103" s="14" t="s">
        <v>16</v>
      </c>
      <c r="B103" s="14">
        <v>196</v>
      </c>
      <c r="C103" s="86">
        <v>42437</v>
      </c>
      <c r="D103" s="14" t="s">
        <v>28</v>
      </c>
      <c r="E103" s="14" t="s">
        <v>15</v>
      </c>
      <c r="F103" s="14">
        <v>219613</v>
      </c>
      <c r="G103" s="14">
        <v>370</v>
      </c>
      <c r="H103" s="14">
        <v>5</v>
      </c>
      <c r="I103" s="14">
        <v>0.12</v>
      </c>
      <c r="J103" s="14">
        <v>0.01</v>
      </c>
      <c r="K103" s="14">
        <v>14</v>
      </c>
      <c r="L103" s="14">
        <v>2.5000000000000001E-2</v>
      </c>
      <c r="N103" s="14">
        <v>15</v>
      </c>
      <c r="O103" s="14">
        <v>1.4</v>
      </c>
      <c r="P103" s="23">
        <v>35.555</v>
      </c>
    </row>
    <row r="104" spans="1:16" x14ac:dyDescent="0.2">
      <c r="A104" s="14" t="s">
        <v>16</v>
      </c>
      <c r="B104" s="14">
        <v>196</v>
      </c>
      <c r="C104" s="86">
        <v>42437</v>
      </c>
      <c r="D104" s="14" t="s">
        <v>28</v>
      </c>
      <c r="E104" s="14" t="s">
        <v>15</v>
      </c>
      <c r="F104" s="14">
        <v>219614</v>
      </c>
      <c r="G104" s="14">
        <v>381</v>
      </c>
      <c r="H104" s="14">
        <v>5</v>
      </c>
      <c r="I104" s="14">
        <v>0.05</v>
      </c>
      <c r="J104" s="14">
        <v>0.01</v>
      </c>
      <c r="K104" s="14">
        <v>13</v>
      </c>
      <c r="L104" s="14">
        <v>2.5000000000000001E-2</v>
      </c>
      <c r="N104" s="14">
        <v>5</v>
      </c>
      <c r="O104" s="14">
        <v>1.3</v>
      </c>
      <c r="P104" s="23">
        <v>24.384999999999998</v>
      </c>
    </row>
    <row r="105" spans="1:16" x14ac:dyDescent="0.2">
      <c r="A105" s="14" t="s">
        <v>16</v>
      </c>
      <c r="B105" s="14">
        <v>196</v>
      </c>
      <c r="C105" s="86">
        <v>42437</v>
      </c>
      <c r="D105" s="14" t="s">
        <v>28</v>
      </c>
      <c r="E105" s="14" t="s">
        <v>15</v>
      </c>
      <c r="F105" s="14">
        <v>219615</v>
      </c>
      <c r="G105" s="14">
        <v>382</v>
      </c>
      <c r="H105" s="14">
        <v>5</v>
      </c>
      <c r="I105" s="14">
        <v>0.05</v>
      </c>
      <c r="J105" s="14">
        <v>0.01</v>
      </c>
      <c r="K105" s="14">
        <v>14</v>
      </c>
      <c r="L105" s="14">
        <v>0.16</v>
      </c>
      <c r="N105" s="14">
        <v>0.78</v>
      </c>
      <c r="O105" s="14">
        <v>1.4</v>
      </c>
      <c r="P105" s="23">
        <v>21.4</v>
      </c>
    </row>
    <row r="106" spans="1:16" x14ac:dyDescent="0.2">
      <c r="A106" s="14" t="s">
        <v>16</v>
      </c>
      <c r="B106" s="14">
        <v>196</v>
      </c>
      <c r="C106" s="86">
        <v>42437</v>
      </c>
      <c r="D106" s="14" t="s">
        <v>28</v>
      </c>
      <c r="E106" s="14" t="s">
        <v>15</v>
      </c>
      <c r="F106" s="14">
        <v>219616</v>
      </c>
      <c r="G106" s="14">
        <v>389</v>
      </c>
      <c r="H106" s="14">
        <v>5</v>
      </c>
      <c r="I106" s="14">
        <v>0.05</v>
      </c>
      <c r="J106" s="14">
        <v>0.01</v>
      </c>
      <c r="K106" s="14">
        <v>16</v>
      </c>
      <c r="L106" s="14">
        <v>2.5000000000000001E-2</v>
      </c>
      <c r="N106" s="14">
        <v>3.2</v>
      </c>
      <c r="O106" s="14">
        <v>1.5</v>
      </c>
      <c r="P106" s="23">
        <v>25.784999999999997</v>
      </c>
    </row>
    <row r="107" spans="1:16" x14ac:dyDescent="0.2">
      <c r="A107" s="14" t="s">
        <v>16</v>
      </c>
      <c r="B107" s="14">
        <v>196</v>
      </c>
      <c r="C107" s="86">
        <v>42437</v>
      </c>
      <c r="D107" s="14" t="s">
        <v>28</v>
      </c>
      <c r="E107" s="14" t="s">
        <v>15</v>
      </c>
      <c r="F107" s="14">
        <v>219617</v>
      </c>
      <c r="G107" s="14">
        <v>418</v>
      </c>
      <c r="H107" s="14">
        <v>5</v>
      </c>
      <c r="I107" s="14">
        <v>0.05</v>
      </c>
      <c r="J107" s="14">
        <v>0.01</v>
      </c>
      <c r="K107" s="14">
        <v>16</v>
      </c>
      <c r="L107" s="14">
        <v>2.5000000000000001E-2</v>
      </c>
      <c r="N107" s="14">
        <v>3.7</v>
      </c>
      <c r="O107" s="14">
        <v>1.3</v>
      </c>
      <c r="P107" s="23">
        <v>26.084999999999997</v>
      </c>
    </row>
    <row r="108" spans="1:16" x14ac:dyDescent="0.2">
      <c r="A108" s="14" t="s">
        <v>16</v>
      </c>
      <c r="B108" s="14">
        <v>196</v>
      </c>
      <c r="C108" s="86">
        <v>42437</v>
      </c>
      <c r="D108" s="14" t="s">
        <v>28</v>
      </c>
      <c r="E108" s="14" t="s">
        <v>15</v>
      </c>
      <c r="F108" s="14">
        <v>219618</v>
      </c>
      <c r="G108" s="14">
        <v>421</v>
      </c>
      <c r="H108" s="14">
        <v>5</v>
      </c>
      <c r="I108" s="14">
        <v>0.05</v>
      </c>
      <c r="J108" s="14">
        <v>0.01</v>
      </c>
      <c r="K108" s="14">
        <v>7.2</v>
      </c>
      <c r="L108" s="14">
        <v>2.5000000000000001E-2</v>
      </c>
      <c r="N108" s="14">
        <v>2</v>
      </c>
      <c r="O108" s="14">
        <v>1.1000000000000001</v>
      </c>
      <c r="P108" s="23">
        <v>15.385</v>
      </c>
    </row>
    <row r="109" spans="1:16" x14ac:dyDescent="0.2">
      <c r="A109" s="14" t="s">
        <v>16</v>
      </c>
      <c r="B109" s="14">
        <v>196</v>
      </c>
      <c r="C109" s="86">
        <v>42437</v>
      </c>
      <c r="D109" s="14" t="s">
        <v>28</v>
      </c>
      <c r="E109" s="14" t="s">
        <v>15</v>
      </c>
      <c r="F109" s="14">
        <v>219618</v>
      </c>
      <c r="G109" s="14">
        <v>421</v>
      </c>
      <c r="H109" s="14">
        <v>5</v>
      </c>
      <c r="I109" s="14">
        <v>0.05</v>
      </c>
      <c r="J109" s="14">
        <v>0.01</v>
      </c>
      <c r="K109" s="14">
        <v>9.3000000000000007</v>
      </c>
      <c r="L109" s="14">
        <v>2.5000000000000001E-2</v>
      </c>
      <c r="N109" s="14">
        <v>2.7</v>
      </c>
      <c r="O109" s="14">
        <v>1.1000000000000001</v>
      </c>
      <c r="P109" s="23">
        <v>18.185000000000002</v>
      </c>
    </row>
    <row r="110" spans="1:16" x14ac:dyDescent="0.2">
      <c r="A110" s="14" t="s">
        <v>16</v>
      </c>
      <c r="B110" s="14">
        <v>196</v>
      </c>
      <c r="C110" s="86">
        <v>42437</v>
      </c>
      <c r="D110" s="14" t="s">
        <v>28</v>
      </c>
      <c r="E110" s="14" t="s">
        <v>15</v>
      </c>
      <c r="F110" s="14">
        <v>219620</v>
      </c>
      <c r="G110" s="14">
        <v>440</v>
      </c>
      <c r="H110" s="14">
        <v>5</v>
      </c>
      <c r="I110" s="14">
        <v>0.21</v>
      </c>
      <c r="J110" s="14">
        <v>0.01</v>
      </c>
      <c r="K110" s="14">
        <v>13</v>
      </c>
      <c r="L110" s="14">
        <v>2.5000000000000001E-2</v>
      </c>
      <c r="N110" s="14">
        <v>3.3</v>
      </c>
      <c r="O110" s="14">
        <v>1.5</v>
      </c>
      <c r="P110" s="23">
        <v>23.044999999999998</v>
      </c>
    </row>
    <row r="111" spans="1:16" x14ac:dyDescent="0.2">
      <c r="A111" s="14" t="s">
        <v>17</v>
      </c>
      <c r="B111" s="14">
        <v>214</v>
      </c>
      <c r="C111" s="86">
        <v>42437</v>
      </c>
      <c r="D111" s="14" t="s">
        <v>28</v>
      </c>
      <c r="E111" s="14" t="s">
        <v>15</v>
      </c>
      <c r="F111" s="14">
        <v>221406</v>
      </c>
      <c r="G111" s="14">
        <v>328</v>
      </c>
      <c r="H111" s="14">
        <v>5</v>
      </c>
      <c r="I111" s="14">
        <v>0.05</v>
      </c>
      <c r="J111" s="14">
        <v>0.01</v>
      </c>
      <c r="K111" s="14">
        <v>13</v>
      </c>
      <c r="L111" s="14">
        <v>2.5000000000000001E-2</v>
      </c>
      <c r="N111" s="14">
        <v>2.2999999999999998</v>
      </c>
      <c r="O111" s="14">
        <v>1.2</v>
      </c>
      <c r="P111" s="23">
        <v>21.584999999999997</v>
      </c>
    </row>
    <row r="112" spans="1:16" x14ac:dyDescent="0.2">
      <c r="A112" s="14" t="s">
        <v>17</v>
      </c>
      <c r="B112" s="14">
        <v>214</v>
      </c>
      <c r="C112" s="86">
        <v>42437</v>
      </c>
      <c r="D112" s="14" t="s">
        <v>28</v>
      </c>
      <c r="E112" s="14" t="s">
        <v>15</v>
      </c>
      <c r="F112" s="14">
        <v>221407</v>
      </c>
      <c r="G112" s="14">
        <v>353</v>
      </c>
      <c r="H112" s="14">
        <v>5</v>
      </c>
      <c r="I112" s="14">
        <v>0.05</v>
      </c>
      <c r="J112" s="14">
        <v>0.01</v>
      </c>
      <c r="K112" s="14">
        <v>19</v>
      </c>
      <c r="L112" s="14">
        <v>2.5000000000000001E-2</v>
      </c>
      <c r="N112" s="14">
        <v>3.2</v>
      </c>
      <c r="O112" s="14">
        <v>1.3</v>
      </c>
      <c r="P112" s="23">
        <v>28.584999999999997</v>
      </c>
    </row>
    <row r="113" spans="1:16" x14ac:dyDescent="0.2">
      <c r="A113" s="14" t="s">
        <v>17</v>
      </c>
      <c r="B113" s="14">
        <v>214</v>
      </c>
      <c r="C113" s="86">
        <v>42437</v>
      </c>
      <c r="D113" s="14" t="s">
        <v>28</v>
      </c>
      <c r="E113" s="14" t="s">
        <v>15</v>
      </c>
      <c r="F113" s="14">
        <v>221408</v>
      </c>
      <c r="G113" s="14">
        <v>387</v>
      </c>
      <c r="H113" s="14">
        <v>5</v>
      </c>
      <c r="I113" s="14">
        <v>0.1</v>
      </c>
      <c r="J113" s="14">
        <v>0.01</v>
      </c>
      <c r="K113" s="14">
        <v>21</v>
      </c>
      <c r="L113" s="14">
        <v>2.5000000000000001E-2</v>
      </c>
      <c r="N113" s="14">
        <v>1.7</v>
      </c>
      <c r="O113" s="14">
        <v>1.3</v>
      </c>
      <c r="P113" s="23">
        <v>29.134999999999998</v>
      </c>
    </row>
    <row r="114" spans="1:16" x14ac:dyDescent="0.2">
      <c r="A114" s="14" t="s">
        <v>17</v>
      </c>
      <c r="B114" s="14">
        <v>214</v>
      </c>
      <c r="C114" s="86">
        <v>42437</v>
      </c>
      <c r="D114" s="14" t="s">
        <v>28</v>
      </c>
      <c r="E114" s="14" t="s">
        <v>15</v>
      </c>
      <c r="F114" s="14">
        <v>221409</v>
      </c>
      <c r="G114" s="14">
        <v>396</v>
      </c>
      <c r="H114" s="14">
        <v>5</v>
      </c>
      <c r="I114" s="14">
        <v>0.05</v>
      </c>
      <c r="J114" s="14">
        <v>0.01</v>
      </c>
      <c r="K114" s="14">
        <v>15</v>
      </c>
      <c r="L114" s="14">
        <v>2.5000000000000001E-2</v>
      </c>
      <c r="N114" s="14">
        <v>2.7</v>
      </c>
      <c r="O114" s="14">
        <v>1.4</v>
      </c>
      <c r="P114" s="23">
        <v>24.184999999999995</v>
      </c>
    </row>
    <row r="115" spans="1:16" x14ac:dyDescent="0.2">
      <c r="A115" s="14" t="s">
        <v>17</v>
      </c>
      <c r="B115" s="14">
        <v>214</v>
      </c>
      <c r="C115" s="86">
        <v>42437</v>
      </c>
      <c r="D115" s="14" t="s">
        <v>28</v>
      </c>
      <c r="E115" s="14" t="s">
        <v>15</v>
      </c>
      <c r="F115" s="14">
        <v>221410</v>
      </c>
      <c r="G115" s="14">
        <v>400</v>
      </c>
      <c r="H115" s="14">
        <v>5</v>
      </c>
      <c r="I115" s="14">
        <v>8.3000000000000004E-2</v>
      </c>
      <c r="J115" s="14">
        <v>0.01</v>
      </c>
      <c r="K115" s="14">
        <v>13</v>
      </c>
      <c r="L115" s="14">
        <v>0.17</v>
      </c>
      <c r="N115" s="14">
        <v>2.5</v>
      </c>
      <c r="O115" s="14">
        <v>1.6</v>
      </c>
      <c r="P115" s="23">
        <v>22.363000000000003</v>
      </c>
    </row>
    <row r="116" spans="1:16" x14ac:dyDescent="0.2">
      <c r="A116" s="14" t="s">
        <v>17</v>
      </c>
      <c r="B116" s="14">
        <v>214</v>
      </c>
      <c r="C116" s="86">
        <v>42437</v>
      </c>
      <c r="D116" s="14" t="s">
        <v>28</v>
      </c>
      <c r="E116" s="14" t="s">
        <v>15</v>
      </c>
      <c r="F116" s="14">
        <v>221411</v>
      </c>
      <c r="G116" s="14">
        <v>404</v>
      </c>
      <c r="H116" s="14">
        <v>5</v>
      </c>
      <c r="I116" s="14">
        <v>0.05</v>
      </c>
      <c r="J116" s="14">
        <v>0.01</v>
      </c>
      <c r="K116" s="14">
        <v>13</v>
      </c>
      <c r="L116" s="14">
        <v>2.5000000000000001E-2</v>
      </c>
      <c r="N116" s="14">
        <v>1.6</v>
      </c>
      <c r="O116" s="14">
        <v>1.2</v>
      </c>
      <c r="P116" s="23">
        <v>20.884999999999998</v>
      </c>
    </row>
    <row r="117" spans="1:16" x14ac:dyDescent="0.2">
      <c r="A117" s="14" t="s">
        <v>17</v>
      </c>
      <c r="B117" s="14">
        <v>214</v>
      </c>
      <c r="C117" s="86">
        <v>42437</v>
      </c>
      <c r="D117" s="14" t="s">
        <v>28</v>
      </c>
      <c r="E117" s="14" t="s">
        <v>15</v>
      </c>
      <c r="F117" s="14">
        <v>221412</v>
      </c>
      <c r="G117" s="14">
        <v>433</v>
      </c>
      <c r="H117" s="14">
        <v>5</v>
      </c>
      <c r="I117" s="14">
        <v>0.16</v>
      </c>
      <c r="J117" s="14">
        <v>0.2</v>
      </c>
      <c r="K117" s="14">
        <v>17</v>
      </c>
      <c r="L117" s="14">
        <v>0.22</v>
      </c>
      <c r="N117" s="14">
        <v>2.9</v>
      </c>
      <c r="O117" s="14">
        <v>1.9</v>
      </c>
      <c r="P117" s="23">
        <v>27.379999999999995</v>
      </c>
    </row>
    <row r="118" spans="1:16" x14ac:dyDescent="0.2">
      <c r="A118" s="14" t="s">
        <v>17</v>
      </c>
      <c r="B118" s="14">
        <v>214</v>
      </c>
      <c r="C118" s="86">
        <v>42437</v>
      </c>
      <c r="D118" s="14" t="s">
        <v>28</v>
      </c>
      <c r="E118" s="14" t="s">
        <v>15</v>
      </c>
      <c r="F118" s="14">
        <v>221413</v>
      </c>
      <c r="G118" s="14">
        <v>436</v>
      </c>
      <c r="H118" s="14">
        <v>5</v>
      </c>
      <c r="I118" s="14">
        <v>0.05</v>
      </c>
      <c r="J118" s="14">
        <v>0.01</v>
      </c>
      <c r="K118" s="14">
        <v>20</v>
      </c>
      <c r="L118" s="14">
        <v>0.16</v>
      </c>
      <c r="N118" s="14">
        <v>2.1</v>
      </c>
      <c r="O118" s="14">
        <v>1.6</v>
      </c>
      <c r="P118" s="23">
        <v>28.92</v>
      </c>
    </row>
    <row r="119" spans="1:16" x14ac:dyDescent="0.2">
      <c r="A119" s="14" t="s">
        <v>17</v>
      </c>
      <c r="B119" s="14">
        <v>214</v>
      </c>
      <c r="C119" s="86">
        <v>42437</v>
      </c>
      <c r="D119" s="14" t="s">
        <v>28</v>
      </c>
      <c r="E119" s="14" t="s">
        <v>15</v>
      </c>
      <c r="F119" s="14">
        <v>221414</v>
      </c>
      <c r="G119" s="14">
        <v>450</v>
      </c>
      <c r="H119" s="14">
        <v>5</v>
      </c>
      <c r="I119" s="14">
        <v>0.05</v>
      </c>
      <c r="J119" s="14">
        <v>0.01</v>
      </c>
      <c r="K119" s="14">
        <v>13</v>
      </c>
      <c r="L119" s="14">
        <v>2.5000000000000001E-2</v>
      </c>
      <c r="N119" s="14">
        <v>3.2</v>
      </c>
      <c r="O119" s="14">
        <v>1.5</v>
      </c>
      <c r="P119" s="23">
        <v>22.784999999999997</v>
      </c>
    </row>
    <row r="120" spans="1:16" x14ac:dyDescent="0.2">
      <c r="A120" s="14" t="s">
        <v>17</v>
      </c>
      <c r="B120" s="14">
        <v>214</v>
      </c>
      <c r="C120" s="86">
        <v>42437</v>
      </c>
      <c r="D120" s="14" t="s">
        <v>28</v>
      </c>
      <c r="E120" s="14" t="s">
        <v>15</v>
      </c>
      <c r="F120" s="14">
        <v>221415</v>
      </c>
      <c r="G120" s="14">
        <v>466</v>
      </c>
      <c r="H120" s="14">
        <v>5</v>
      </c>
      <c r="I120" s="14">
        <v>0.22</v>
      </c>
      <c r="J120" s="14">
        <v>0.01</v>
      </c>
      <c r="K120" s="14">
        <v>15</v>
      </c>
      <c r="L120" s="14">
        <v>2.5000000000000001E-2</v>
      </c>
      <c r="N120" s="14">
        <v>2.2999999999999998</v>
      </c>
      <c r="O120" s="14">
        <v>1.6</v>
      </c>
      <c r="P120" s="23">
        <v>24.155000000000001</v>
      </c>
    </row>
    <row r="121" spans="1:16" x14ac:dyDescent="0.2">
      <c r="A121" s="14" t="s">
        <v>54</v>
      </c>
      <c r="B121" s="14">
        <v>194</v>
      </c>
      <c r="C121" s="86">
        <v>42437</v>
      </c>
      <c r="D121" s="14" t="s">
        <v>28</v>
      </c>
      <c r="E121" s="14" t="s">
        <v>15</v>
      </c>
      <c r="F121" s="14">
        <v>219408</v>
      </c>
      <c r="G121" s="14">
        <v>123</v>
      </c>
      <c r="H121" s="14">
        <v>5</v>
      </c>
      <c r="I121" s="14">
        <v>0.05</v>
      </c>
      <c r="J121" s="14">
        <v>0.01</v>
      </c>
      <c r="K121" s="14">
        <v>0.5</v>
      </c>
      <c r="L121" s="14">
        <v>2.5000000000000001E-2</v>
      </c>
      <c r="N121" s="14">
        <v>0.1</v>
      </c>
      <c r="O121" s="14">
        <v>0.1</v>
      </c>
      <c r="P121" s="23">
        <v>5.7849999999999993</v>
      </c>
    </row>
    <row r="122" spans="1:16" x14ac:dyDescent="0.2">
      <c r="A122" s="14" t="s">
        <v>54</v>
      </c>
      <c r="B122" s="14">
        <v>194</v>
      </c>
      <c r="C122" s="86">
        <v>42437</v>
      </c>
      <c r="D122" s="14" t="s">
        <v>28</v>
      </c>
      <c r="E122" s="14" t="s">
        <v>15</v>
      </c>
      <c r="F122" s="14">
        <v>219409</v>
      </c>
      <c r="G122" s="14">
        <v>133</v>
      </c>
      <c r="H122" s="14">
        <v>5</v>
      </c>
      <c r="I122" s="14">
        <v>0.05</v>
      </c>
      <c r="J122" s="14">
        <v>0.01</v>
      </c>
      <c r="K122" s="14">
        <v>0.5</v>
      </c>
      <c r="L122" s="14">
        <v>2.5000000000000001E-2</v>
      </c>
      <c r="N122" s="14">
        <v>3.1</v>
      </c>
      <c r="O122" s="14">
        <v>0.1</v>
      </c>
      <c r="P122" s="23">
        <v>8.7850000000000001</v>
      </c>
    </row>
    <row r="123" spans="1:16" x14ac:dyDescent="0.2">
      <c r="A123" s="14" t="s">
        <v>54</v>
      </c>
      <c r="B123" s="14">
        <v>194</v>
      </c>
      <c r="C123" s="86">
        <v>42437</v>
      </c>
      <c r="D123" s="14" t="s">
        <v>28</v>
      </c>
      <c r="E123" s="14" t="s">
        <v>15</v>
      </c>
      <c r="F123" s="14">
        <v>219410</v>
      </c>
      <c r="G123" s="14">
        <v>183</v>
      </c>
      <c r="H123" s="14">
        <v>5</v>
      </c>
      <c r="I123" s="14">
        <v>0.05</v>
      </c>
      <c r="J123" s="14">
        <v>0.01</v>
      </c>
      <c r="K123" s="14">
        <v>0.5</v>
      </c>
      <c r="L123" s="14">
        <v>2.5000000000000001E-2</v>
      </c>
      <c r="N123" s="14">
        <v>2.9</v>
      </c>
      <c r="O123" s="14">
        <v>0.1</v>
      </c>
      <c r="P123" s="23">
        <v>8.5849999999999991</v>
      </c>
    </row>
    <row r="124" spans="1:16" x14ac:dyDescent="0.2">
      <c r="A124" s="14" t="s">
        <v>54</v>
      </c>
      <c r="B124" s="14">
        <v>194</v>
      </c>
      <c r="C124" s="86">
        <v>42437</v>
      </c>
      <c r="D124" s="14" t="s">
        <v>28</v>
      </c>
      <c r="E124" s="14" t="s">
        <v>15</v>
      </c>
      <c r="F124" s="14">
        <v>219411</v>
      </c>
      <c r="G124" s="14">
        <v>197</v>
      </c>
      <c r="H124" s="14">
        <v>5</v>
      </c>
      <c r="I124" s="14">
        <v>0.12</v>
      </c>
      <c r="J124" s="14">
        <v>0.18</v>
      </c>
      <c r="K124" s="14">
        <v>5.3</v>
      </c>
      <c r="L124" s="14">
        <v>2.5000000000000001E-2</v>
      </c>
      <c r="N124" s="14">
        <v>4.4000000000000004</v>
      </c>
      <c r="O124" s="14">
        <v>1.3</v>
      </c>
      <c r="P124" s="23">
        <v>16.324999999999999</v>
      </c>
    </row>
    <row r="125" spans="1:16" x14ac:dyDescent="0.2">
      <c r="A125" s="14" t="s">
        <v>54</v>
      </c>
      <c r="B125" s="14">
        <v>194</v>
      </c>
      <c r="C125" s="86">
        <v>42437</v>
      </c>
      <c r="D125" s="14" t="s">
        <v>28</v>
      </c>
      <c r="E125" s="14" t="s">
        <v>15</v>
      </c>
      <c r="F125" s="14">
        <v>219412</v>
      </c>
      <c r="G125" s="14">
        <v>249</v>
      </c>
      <c r="H125" s="14">
        <v>5</v>
      </c>
      <c r="I125" s="14">
        <v>0.05</v>
      </c>
      <c r="J125" s="14">
        <v>0.01</v>
      </c>
      <c r="K125" s="14">
        <v>0.5</v>
      </c>
      <c r="L125" s="14">
        <v>2.5000000000000001E-2</v>
      </c>
      <c r="N125" s="14">
        <v>3.4</v>
      </c>
      <c r="O125" s="14">
        <v>0.1</v>
      </c>
      <c r="P125" s="23">
        <v>9.0849999999999991</v>
      </c>
    </row>
    <row r="126" spans="1:16" x14ac:dyDescent="0.2">
      <c r="A126" s="14" t="s">
        <v>54</v>
      </c>
      <c r="B126" s="14">
        <v>194</v>
      </c>
      <c r="C126" s="86">
        <v>42437</v>
      </c>
      <c r="D126" s="14" t="s">
        <v>28</v>
      </c>
      <c r="E126" s="14" t="s">
        <v>15</v>
      </c>
      <c r="F126" s="14">
        <v>219413</v>
      </c>
      <c r="G126" s="14">
        <v>391</v>
      </c>
      <c r="H126" s="14">
        <v>5</v>
      </c>
      <c r="I126" s="14">
        <v>0.11</v>
      </c>
      <c r="J126" s="14">
        <v>0.01</v>
      </c>
      <c r="K126" s="14">
        <v>6.8</v>
      </c>
      <c r="L126" s="14">
        <v>2.5000000000000001E-2</v>
      </c>
      <c r="N126" s="14">
        <v>3.3</v>
      </c>
      <c r="O126" s="14">
        <v>1.1000000000000001</v>
      </c>
      <c r="P126" s="23">
        <v>16.345000000000002</v>
      </c>
    </row>
    <row r="127" spans="1:16" x14ac:dyDescent="0.2">
      <c r="A127" s="14" t="s">
        <v>54</v>
      </c>
      <c r="B127" s="14">
        <v>194</v>
      </c>
      <c r="C127" s="86">
        <v>42437</v>
      </c>
      <c r="D127" s="14" t="s">
        <v>28</v>
      </c>
      <c r="E127" s="14" t="s">
        <v>15</v>
      </c>
      <c r="F127" s="14">
        <v>219415</v>
      </c>
      <c r="G127" s="14">
        <v>477</v>
      </c>
      <c r="H127" s="14">
        <v>5</v>
      </c>
      <c r="I127" s="14">
        <v>0.15</v>
      </c>
      <c r="J127" s="14">
        <v>0.01</v>
      </c>
      <c r="K127" s="14">
        <v>9.9</v>
      </c>
      <c r="L127" s="14">
        <v>2.5000000000000001E-2</v>
      </c>
      <c r="N127" s="14">
        <v>5.7</v>
      </c>
      <c r="O127" s="14">
        <v>1.4</v>
      </c>
      <c r="P127" s="23">
        <v>22.184999999999999</v>
      </c>
    </row>
    <row r="128" spans="1:16" x14ac:dyDescent="0.2">
      <c r="A128" s="14" t="s">
        <v>54</v>
      </c>
      <c r="B128" s="14">
        <v>194</v>
      </c>
      <c r="C128" s="86">
        <v>42437</v>
      </c>
      <c r="D128" s="14" t="s">
        <v>28</v>
      </c>
      <c r="E128" s="14" t="s">
        <v>15</v>
      </c>
      <c r="F128" s="14">
        <v>219416</v>
      </c>
      <c r="G128" s="14">
        <v>498</v>
      </c>
      <c r="H128" s="14">
        <v>5</v>
      </c>
      <c r="I128" s="14">
        <v>0.13</v>
      </c>
      <c r="J128" s="14">
        <v>0.01</v>
      </c>
      <c r="K128" s="14">
        <v>15</v>
      </c>
      <c r="L128" s="14">
        <v>2.5000000000000001E-2</v>
      </c>
      <c r="N128" s="14">
        <v>4.4000000000000004</v>
      </c>
      <c r="O128" s="14">
        <v>1.3</v>
      </c>
      <c r="P128" s="23">
        <v>25.864999999999998</v>
      </c>
    </row>
    <row r="129" spans="1:16" x14ac:dyDescent="0.2">
      <c r="A129" s="14" t="s">
        <v>54</v>
      </c>
      <c r="B129" s="14">
        <v>194</v>
      </c>
      <c r="C129" s="86">
        <v>42437</v>
      </c>
      <c r="D129" s="14" t="s">
        <v>28</v>
      </c>
      <c r="E129" s="14" t="s">
        <v>15</v>
      </c>
      <c r="F129" s="14">
        <v>219417</v>
      </c>
      <c r="G129" s="14">
        <v>530</v>
      </c>
      <c r="H129" s="14">
        <v>5</v>
      </c>
      <c r="I129" s="14">
        <v>0.05</v>
      </c>
      <c r="J129" s="14">
        <v>0.01</v>
      </c>
      <c r="K129" s="14">
        <v>10</v>
      </c>
      <c r="L129" s="14">
        <v>2.5000000000000001E-2</v>
      </c>
      <c r="N129" s="14">
        <v>3.5</v>
      </c>
      <c r="O129" s="14">
        <v>1.3</v>
      </c>
      <c r="P129" s="23">
        <v>19.885000000000002</v>
      </c>
    </row>
    <row r="130" spans="1:16" x14ac:dyDescent="0.2">
      <c r="A130" s="14" t="s">
        <v>29</v>
      </c>
      <c r="B130" s="14">
        <v>148</v>
      </c>
      <c r="C130" s="86">
        <v>42437</v>
      </c>
      <c r="D130" s="14" t="s">
        <v>28</v>
      </c>
      <c r="E130" s="14" t="s">
        <v>53</v>
      </c>
      <c r="F130" s="14">
        <v>214821</v>
      </c>
      <c r="G130" s="14">
        <v>268</v>
      </c>
      <c r="H130" s="14">
        <v>5</v>
      </c>
      <c r="I130" s="14">
        <v>0.05</v>
      </c>
      <c r="J130" s="14">
        <v>0.01</v>
      </c>
      <c r="K130" s="14">
        <v>180</v>
      </c>
      <c r="L130" s="14">
        <v>2.5000000000000001E-2</v>
      </c>
      <c r="N130" s="14">
        <v>1.5</v>
      </c>
      <c r="O130" s="14">
        <v>12</v>
      </c>
      <c r="P130" s="23">
        <v>198.58500000000001</v>
      </c>
    </row>
    <row r="131" spans="1:16" x14ac:dyDescent="0.2">
      <c r="A131" s="14" t="s">
        <v>29</v>
      </c>
      <c r="B131" s="14">
        <v>148</v>
      </c>
      <c r="C131" s="86">
        <v>42437</v>
      </c>
      <c r="D131" s="14" t="s">
        <v>28</v>
      </c>
      <c r="E131" s="14" t="s">
        <v>53</v>
      </c>
      <c r="F131" s="14">
        <v>214822</v>
      </c>
      <c r="G131" s="14">
        <v>271</v>
      </c>
      <c r="H131" s="14">
        <v>5</v>
      </c>
      <c r="I131" s="14">
        <v>0.05</v>
      </c>
      <c r="J131" s="14">
        <v>0.01</v>
      </c>
      <c r="K131" s="14">
        <v>83</v>
      </c>
      <c r="L131" s="14">
        <v>2.5000000000000001E-2</v>
      </c>
      <c r="N131" s="14">
        <v>3.3</v>
      </c>
      <c r="O131" s="14">
        <v>11</v>
      </c>
      <c r="P131" s="23">
        <v>102.38500000000001</v>
      </c>
    </row>
    <row r="132" spans="1:16" x14ac:dyDescent="0.2">
      <c r="A132" s="14" t="s">
        <v>29</v>
      </c>
      <c r="B132" s="14">
        <v>148</v>
      </c>
      <c r="C132" s="86">
        <v>42437</v>
      </c>
      <c r="D132" s="14" t="s">
        <v>28</v>
      </c>
      <c r="E132" s="14" t="s">
        <v>53</v>
      </c>
      <c r="F132" s="14">
        <v>214823</v>
      </c>
      <c r="G132" s="14">
        <v>272</v>
      </c>
      <c r="H132" s="14">
        <v>5</v>
      </c>
      <c r="I132" s="14">
        <v>0.05</v>
      </c>
      <c r="J132" s="14">
        <v>0.24</v>
      </c>
      <c r="K132" s="14">
        <v>1120</v>
      </c>
      <c r="L132" s="14">
        <v>2.5000000000000001E-2</v>
      </c>
      <c r="N132" s="14">
        <v>1.4</v>
      </c>
      <c r="O132" s="14">
        <v>10</v>
      </c>
      <c r="P132" s="23">
        <v>1136.7150000000001</v>
      </c>
    </row>
    <row r="133" spans="1:16" x14ac:dyDescent="0.2">
      <c r="A133" s="14" t="s">
        <v>29</v>
      </c>
      <c r="B133" s="14">
        <v>148</v>
      </c>
      <c r="C133" s="86">
        <v>42437</v>
      </c>
      <c r="D133" s="14" t="s">
        <v>28</v>
      </c>
      <c r="E133" s="14" t="s">
        <v>53</v>
      </c>
      <c r="F133" s="14">
        <v>214824</v>
      </c>
      <c r="G133" s="14">
        <v>278</v>
      </c>
      <c r="H133" s="14">
        <v>5</v>
      </c>
      <c r="I133" s="14">
        <v>0.05</v>
      </c>
      <c r="J133" s="14">
        <v>0.01</v>
      </c>
      <c r="K133" s="14">
        <v>230</v>
      </c>
      <c r="L133" s="14">
        <v>2.5000000000000001E-2</v>
      </c>
      <c r="N133" s="14">
        <v>2.5</v>
      </c>
      <c r="O133" s="14">
        <v>15</v>
      </c>
      <c r="P133" s="23">
        <v>252.58500000000001</v>
      </c>
    </row>
    <row r="134" spans="1:16" x14ac:dyDescent="0.2">
      <c r="A134" s="14" t="s">
        <v>29</v>
      </c>
      <c r="B134" s="14">
        <v>148</v>
      </c>
      <c r="C134" s="86">
        <v>42437</v>
      </c>
      <c r="D134" s="14" t="s">
        <v>28</v>
      </c>
      <c r="E134" s="14" t="s">
        <v>53</v>
      </c>
      <c r="F134" s="14">
        <v>214825</v>
      </c>
      <c r="G134" s="14">
        <v>281</v>
      </c>
      <c r="H134" s="14">
        <v>5</v>
      </c>
      <c r="I134" s="14">
        <v>0.05</v>
      </c>
      <c r="J134" s="14">
        <v>0.34</v>
      </c>
      <c r="K134" s="14">
        <v>87</v>
      </c>
      <c r="L134" s="14">
        <v>2.5000000000000001E-2</v>
      </c>
      <c r="N134" s="14">
        <v>1.9</v>
      </c>
      <c r="O134" s="14">
        <v>14</v>
      </c>
      <c r="P134" s="23">
        <v>108.31500000000001</v>
      </c>
    </row>
    <row r="135" spans="1:16" x14ac:dyDescent="0.2">
      <c r="A135" s="14" t="s">
        <v>29</v>
      </c>
      <c r="B135" s="14">
        <v>148</v>
      </c>
      <c r="C135" s="86">
        <v>42437</v>
      </c>
      <c r="D135" s="14" t="s">
        <v>28</v>
      </c>
      <c r="E135" s="14" t="s">
        <v>53</v>
      </c>
      <c r="F135" s="14">
        <v>214826</v>
      </c>
      <c r="G135" s="14">
        <v>282</v>
      </c>
      <c r="H135" s="14">
        <v>5</v>
      </c>
      <c r="I135" s="14">
        <v>0.05</v>
      </c>
      <c r="J135" s="14">
        <v>0.18</v>
      </c>
      <c r="K135" s="14">
        <v>140</v>
      </c>
      <c r="L135" s="14">
        <v>2.5000000000000001E-2</v>
      </c>
      <c r="N135" s="14">
        <v>1.5</v>
      </c>
      <c r="O135" s="14">
        <v>14</v>
      </c>
      <c r="P135" s="23">
        <v>160.755</v>
      </c>
    </row>
    <row r="136" spans="1:16" x14ac:dyDescent="0.2">
      <c r="A136" s="14" t="s">
        <v>29</v>
      </c>
      <c r="B136" s="14">
        <v>148</v>
      </c>
      <c r="C136" s="86">
        <v>42437</v>
      </c>
      <c r="D136" s="14" t="s">
        <v>28</v>
      </c>
      <c r="E136" s="14" t="s">
        <v>53</v>
      </c>
      <c r="F136" s="14">
        <v>214827</v>
      </c>
      <c r="G136" s="14">
        <v>293</v>
      </c>
      <c r="H136" s="14">
        <v>5</v>
      </c>
      <c r="I136" s="14">
        <v>0.05</v>
      </c>
      <c r="J136" s="14">
        <v>0.26</v>
      </c>
      <c r="K136" s="14">
        <v>120</v>
      </c>
      <c r="L136" s="14">
        <v>2.5000000000000001E-2</v>
      </c>
      <c r="N136" s="14">
        <v>1.6</v>
      </c>
      <c r="O136" s="14">
        <v>13</v>
      </c>
      <c r="P136" s="23">
        <v>139.935</v>
      </c>
    </row>
    <row r="137" spans="1:16" x14ac:dyDescent="0.2">
      <c r="A137" s="14" t="s">
        <v>29</v>
      </c>
      <c r="B137" s="14">
        <v>148</v>
      </c>
      <c r="C137" s="86">
        <v>42437</v>
      </c>
      <c r="D137" s="14" t="s">
        <v>28</v>
      </c>
      <c r="E137" s="14" t="s">
        <v>53</v>
      </c>
      <c r="F137" s="14">
        <v>214828</v>
      </c>
      <c r="G137" s="14">
        <v>298</v>
      </c>
      <c r="H137" s="14">
        <v>5</v>
      </c>
      <c r="I137" s="14">
        <v>0.05</v>
      </c>
      <c r="J137" s="14">
        <v>0.01</v>
      </c>
      <c r="K137" s="14">
        <v>95</v>
      </c>
      <c r="L137" s="14">
        <v>2.5000000000000001E-2</v>
      </c>
      <c r="N137" s="14">
        <v>1.5</v>
      </c>
      <c r="O137" s="14">
        <v>9.5</v>
      </c>
      <c r="P137" s="23">
        <v>111.08500000000001</v>
      </c>
    </row>
    <row r="138" spans="1:16" x14ac:dyDescent="0.2">
      <c r="A138" s="14" t="s">
        <v>29</v>
      </c>
      <c r="B138" s="14">
        <v>148</v>
      </c>
      <c r="C138" s="86">
        <v>42437</v>
      </c>
      <c r="D138" s="14" t="s">
        <v>28</v>
      </c>
      <c r="E138" s="14" t="s">
        <v>53</v>
      </c>
      <c r="F138" s="14">
        <v>214829</v>
      </c>
      <c r="G138" s="14">
        <v>380</v>
      </c>
      <c r="H138" s="14">
        <v>5</v>
      </c>
      <c r="I138" s="14">
        <v>0.05</v>
      </c>
      <c r="J138" s="14">
        <v>0.33</v>
      </c>
      <c r="K138" s="14">
        <v>250</v>
      </c>
      <c r="L138" s="14">
        <v>2.5000000000000001E-2</v>
      </c>
      <c r="N138" s="14">
        <v>1.5</v>
      </c>
      <c r="O138" s="14">
        <v>37</v>
      </c>
      <c r="P138" s="23">
        <v>293.90499999999997</v>
      </c>
    </row>
    <row r="139" spans="1:16" x14ac:dyDescent="0.2">
      <c r="A139" s="14" t="s">
        <v>29</v>
      </c>
      <c r="B139" s="14">
        <v>148</v>
      </c>
      <c r="C139" s="86">
        <v>42437</v>
      </c>
      <c r="D139" s="14" t="s">
        <v>28</v>
      </c>
      <c r="E139" s="14" t="s">
        <v>53</v>
      </c>
      <c r="F139" s="14">
        <v>214830</v>
      </c>
      <c r="G139" s="14">
        <v>474</v>
      </c>
      <c r="H139" s="14">
        <v>5</v>
      </c>
      <c r="I139" s="14">
        <v>0.05</v>
      </c>
      <c r="J139" s="14">
        <v>0.22</v>
      </c>
      <c r="K139" s="14">
        <v>230</v>
      </c>
      <c r="L139" s="14">
        <v>2.5000000000000001E-2</v>
      </c>
      <c r="N139" s="14">
        <v>0.83</v>
      </c>
      <c r="O139" s="14">
        <v>32</v>
      </c>
      <c r="P139" s="23">
        <v>268.125</v>
      </c>
    </row>
    <row r="140" spans="1:16" x14ac:dyDescent="0.2">
      <c r="A140" s="14" t="s">
        <v>16</v>
      </c>
      <c r="B140" s="14">
        <v>196</v>
      </c>
      <c r="C140" s="86">
        <v>42437</v>
      </c>
      <c r="D140" s="14" t="s">
        <v>28</v>
      </c>
      <c r="E140" s="14" t="s">
        <v>53</v>
      </c>
      <c r="F140" s="14">
        <v>219631</v>
      </c>
      <c r="G140" s="14">
        <v>151</v>
      </c>
      <c r="H140" s="14">
        <v>5</v>
      </c>
      <c r="I140" s="14">
        <v>0.05</v>
      </c>
      <c r="J140" s="14">
        <v>0.01</v>
      </c>
      <c r="K140" s="14">
        <v>100</v>
      </c>
      <c r="L140" s="14">
        <v>2.5000000000000001E-2</v>
      </c>
      <c r="N140" s="14">
        <v>0.1</v>
      </c>
      <c r="O140" s="14">
        <v>14</v>
      </c>
      <c r="P140" s="23">
        <v>119.185</v>
      </c>
    </row>
    <row r="141" spans="1:16" x14ac:dyDescent="0.2">
      <c r="A141" s="14" t="s">
        <v>17</v>
      </c>
      <c r="B141" s="14">
        <v>214</v>
      </c>
      <c r="C141" s="86">
        <v>42437</v>
      </c>
      <c r="D141" s="14" t="s">
        <v>28</v>
      </c>
      <c r="E141" s="14" t="s">
        <v>53</v>
      </c>
      <c r="F141" s="14">
        <v>221424</v>
      </c>
      <c r="G141" s="14">
        <v>232</v>
      </c>
      <c r="H141" s="14">
        <v>5</v>
      </c>
      <c r="I141" s="14">
        <v>0.05</v>
      </c>
      <c r="J141" s="14">
        <v>0.01</v>
      </c>
      <c r="K141" s="14">
        <v>120</v>
      </c>
      <c r="L141" s="14">
        <v>2.5000000000000001E-2</v>
      </c>
      <c r="N141" s="14">
        <v>1.5</v>
      </c>
      <c r="O141" s="14">
        <v>15</v>
      </c>
      <c r="P141" s="23">
        <v>141.58500000000001</v>
      </c>
    </row>
    <row r="142" spans="1:16" x14ac:dyDescent="0.2">
      <c r="A142" s="14" t="s">
        <v>17</v>
      </c>
      <c r="B142" s="14">
        <v>214</v>
      </c>
      <c r="C142" s="86">
        <v>42437</v>
      </c>
      <c r="D142" s="14" t="s">
        <v>28</v>
      </c>
      <c r="E142" s="14" t="s">
        <v>53</v>
      </c>
      <c r="F142" s="14">
        <v>221425</v>
      </c>
      <c r="G142" s="14">
        <v>250</v>
      </c>
      <c r="H142" s="14">
        <v>5</v>
      </c>
      <c r="I142" s="14">
        <v>0.05</v>
      </c>
      <c r="J142" s="14">
        <v>0.01</v>
      </c>
      <c r="K142" s="14">
        <v>57</v>
      </c>
      <c r="L142" s="14">
        <v>2.5000000000000001E-2</v>
      </c>
      <c r="N142" s="14">
        <v>1.1000000000000001</v>
      </c>
      <c r="O142" s="14">
        <v>7.5</v>
      </c>
      <c r="P142" s="23">
        <v>70.685000000000002</v>
      </c>
    </row>
    <row r="143" spans="1:16" x14ac:dyDescent="0.2">
      <c r="A143" s="14" t="s">
        <v>17</v>
      </c>
      <c r="B143" s="14">
        <v>214</v>
      </c>
      <c r="C143" s="86">
        <v>42437</v>
      </c>
      <c r="D143" s="14" t="s">
        <v>28</v>
      </c>
      <c r="E143" s="14" t="s">
        <v>53</v>
      </c>
      <c r="F143" s="14">
        <v>221426</v>
      </c>
      <c r="G143" s="14">
        <v>259</v>
      </c>
      <c r="H143" s="14">
        <v>5</v>
      </c>
      <c r="I143" s="14">
        <v>0.05</v>
      </c>
      <c r="J143" s="14">
        <v>0.01</v>
      </c>
      <c r="K143" s="14">
        <v>37</v>
      </c>
      <c r="L143" s="14">
        <v>2.5000000000000001E-2</v>
      </c>
      <c r="N143" s="14">
        <v>0.84</v>
      </c>
      <c r="O143" s="14">
        <v>8.1</v>
      </c>
      <c r="P143" s="23">
        <v>51.025000000000006</v>
      </c>
    </row>
    <row r="144" spans="1:16" x14ac:dyDescent="0.2">
      <c r="A144" s="14" t="s">
        <v>17</v>
      </c>
      <c r="B144" s="14">
        <v>214</v>
      </c>
      <c r="C144" s="86">
        <v>42437</v>
      </c>
      <c r="D144" s="14" t="s">
        <v>28</v>
      </c>
      <c r="E144" s="14" t="s">
        <v>53</v>
      </c>
      <c r="F144" s="14">
        <v>221427</v>
      </c>
      <c r="G144" s="14">
        <v>261</v>
      </c>
      <c r="H144" s="14">
        <v>5</v>
      </c>
      <c r="I144" s="14">
        <v>0.05</v>
      </c>
      <c r="J144" s="14">
        <v>0.01</v>
      </c>
      <c r="K144" s="14">
        <v>390</v>
      </c>
      <c r="L144" s="14">
        <v>2.5000000000000001E-2</v>
      </c>
      <c r="N144" s="14">
        <v>1.1000000000000001</v>
      </c>
      <c r="O144" s="14">
        <v>17</v>
      </c>
      <c r="P144" s="23">
        <v>413.185</v>
      </c>
    </row>
    <row r="145" spans="1:16" x14ac:dyDescent="0.2">
      <c r="A145" s="14" t="s">
        <v>17</v>
      </c>
      <c r="B145" s="14">
        <v>214</v>
      </c>
      <c r="C145" s="86">
        <v>42437</v>
      </c>
      <c r="D145" s="14" t="s">
        <v>28</v>
      </c>
      <c r="E145" s="14" t="s">
        <v>53</v>
      </c>
      <c r="F145" s="14">
        <v>221428</v>
      </c>
      <c r="G145" s="14">
        <v>281</v>
      </c>
      <c r="H145" s="14">
        <v>5</v>
      </c>
      <c r="I145" s="14">
        <v>0.05</v>
      </c>
      <c r="J145" s="14">
        <v>0.01</v>
      </c>
      <c r="K145" s="14">
        <v>140</v>
      </c>
      <c r="L145" s="14">
        <v>2.5000000000000001E-2</v>
      </c>
      <c r="N145" s="14">
        <v>0.98</v>
      </c>
      <c r="O145" s="14">
        <v>18</v>
      </c>
      <c r="P145" s="23">
        <v>164.065</v>
      </c>
    </row>
    <row r="146" spans="1:16" x14ac:dyDescent="0.2">
      <c r="A146" s="14" t="s">
        <v>54</v>
      </c>
      <c r="B146" s="14">
        <v>194</v>
      </c>
      <c r="C146" s="86">
        <v>42437</v>
      </c>
      <c r="D146" s="14" t="s">
        <v>28</v>
      </c>
      <c r="E146" s="14" t="s">
        <v>53</v>
      </c>
      <c r="F146" s="14">
        <v>219428</v>
      </c>
      <c r="G146" s="14">
        <v>106</v>
      </c>
      <c r="H146" s="14">
        <v>5</v>
      </c>
      <c r="I146" s="14">
        <v>0.05</v>
      </c>
      <c r="J146" s="14">
        <v>0.01</v>
      </c>
      <c r="K146" s="14">
        <v>0.5</v>
      </c>
      <c r="L146" s="14">
        <v>2.5000000000000001E-2</v>
      </c>
      <c r="N146" s="14">
        <v>0.1</v>
      </c>
      <c r="O146" s="14">
        <v>0.1</v>
      </c>
      <c r="P146" s="23">
        <v>5.7849999999999993</v>
      </c>
    </row>
    <row r="147" spans="1:16" x14ac:dyDescent="0.2">
      <c r="A147" s="14" t="s">
        <v>54</v>
      </c>
      <c r="B147" s="14">
        <v>194</v>
      </c>
      <c r="C147" s="86">
        <v>42437</v>
      </c>
      <c r="D147" s="14" t="s">
        <v>28</v>
      </c>
      <c r="E147" s="14" t="s">
        <v>53</v>
      </c>
      <c r="F147" s="14">
        <v>219429</v>
      </c>
      <c r="G147" s="14">
        <v>109</v>
      </c>
      <c r="H147" s="14">
        <v>5</v>
      </c>
      <c r="I147" s="14">
        <v>0.05</v>
      </c>
      <c r="J147" s="14">
        <v>0.01</v>
      </c>
      <c r="K147" s="14">
        <v>0.5</v>
      </c>
      <c r="L147" s="14">
        <v>2.5000000000000001E-2</v>
      </c>
      <c r="N147" s="14">
        <v>0.1</v>
      </c>
      <c r="O147" s="14">
        <v>0.1</v>
      </c>
      <c r="P147" s="23">
        <v>5.7849999999999993</v>
      </c>
    </row>
    <row r="148" spans="1:16" x14ac:dyDescent="0.2">
      <c r="A148" s="14" t="s">
        <v>54</v>
      </c>
      <c r="B148" s="14">
        <v>194</v>
      </c>
      <c r="C148" s="86">
        <v>42437</v>
      </c>
      <c r="D148" s="14" t="s">
        <v>28</v>
      </c>
      <c r="E148" s="14" t="s">
        <v>53</v>
      </c>
      <c r="F148" s="14">
        <v>219430</v>
      </c>
      <c r="G148" s="14">
        <v>111</v>
      </c>
      <c r="H148" s="14">
        <v>5</v>
      </c>
      <c r="I148" s="14">
        <v>0.05</v>
      </c>
      <c r="J148" s="14">
        <v>0.01</v>
      </c>
      <c r="K148" s="14">
        <v>0.5</v>
      </c>
      <c r="L148" s="14">
        <v>2.5000000000000001E-2</v>
      </c>
      <c r="N148" s="14">
        <v>6.5</v>
      </c>
      <c r="O148" s="14">
        <v>0.1</v>
      </c>
      <c r="P148" s="23">
        <v>12.185</v>
      </c>
    </row>
    <row r="149" spans="1:16" x14ac:dyDescent="0.2">
      <c r="A149" s="14" t="s">
        <v>54</v>
      </c>
      <c r="B149" s="14">
        <v>194</v>
      </c>
      <c r="C149" s="86">
        <v>42437</v>
      </c>
      <c r="D149" s="14" t="s">
        <v>28</v>
      </c>
      <c r="E149" s="14" t="s">
        <v>53</v>
      </c>
      <c r="F149" s="14">
        <v>219431</v>
      </c>
      <c r="G149" s="14">
        <v>140</v>
      </c>
      <c r="H149" s="14">
        <v>5</v>
      </c>
      <c r="I149" s="14">
        <v>0.05</v>
      </c>
      <c r="J149" s="14">
        <v>0.01</v>
      </c>
      <c r="K149" s="14">
        <v>46</v>
      </c>
      <c r="L149" s="14">
        <v>2.5000000000000001E-2</v>
      </c>
      <c r="N149" s="14">
        <v>0.1</v>
      </c>
      <c r="O149" s="14">
        <v>0.1</v>
      </c>
      <c r="P149" s="23">
        <v>51.285000000000004</v>
      </c>
    </row>
    <row r="150" spans="1:16" x14ac:dyDescent="0.2">
      <c r="A150" s="14" t="s">
        <v>54</v>
      </c>
      <c r="B150" s="14">
        <v>194</v>
      </c>
      <c r="C150" s="86">
        <v>42437</v>
      </c>
      <c r="D150" s="14" t="s">
        <v>28</v>
      </c>
      <c r="E150" s="14" t="s">
        <v>53</v>
      </c>
      <c r="F150" s="14">
        <v>219432</v>
      </c>
      <c r="G150" s="14">
        <v>202</v>
      </c>
      <c r="H150" s="14">
        <v>5</v>
      </c>
      <c r="I150" s="14">
        <v>0.05</v>
      </c>
      <c r="J150" s="14">
        <v>0.01</v>
      </c>
      <c r="K150" s="14">
        <v>56</v>
      </c>
      <c r="L150" s="14">
        <v>2.5000000000000001E-2</v>
      </c>
      <c r="N150" s="14">
        <v>0.1</v>
      </c>
      <c r="O150" s="14">
        <v>9.8000000000000007</v>
      </c>
      <c r="P150" s="23">
        <v>70.984999999999999</v>
      </c>
    </row>
    <row r="151" spans="1:16" x14ac:dyDescent="0.2">
      <c r="A151" s="14" t="s">
        <v>54</v>
      </c>
      <c r="B151" s="14">
        <v>194</v>
      </c>
      <c r="C151" s="86">
        <v>42437</v>
      </c>
      <c r="D151" s="14" t="s">
        <v>28</v>
      </c>
      <c r="E151" s="14" t="s">
        <v>53</v>
      </c>
      <c r="F151" s="14">
        <v>219433</v>
      </c>
      <c r="G151" s="14">
        <v>235</v>
      </c>
      <c r="H151" s="14">
        <v>5</v>
      </c>
      <c r="I151" s="14">
        <v>0.05</v>
      </c>
      <c r="J151" s="14">
        <v>0.01</v>
      </c>
      <c r="K151" s="14">
        <v>80</v>
      </c>
      <c r="L151" s="14">
        <v>2.5000000000000001E-2</v>
      </c>
      <c r="N151" s="14">
        <v>2</v>
      </c>
      <c r="O151" s="14">
        <v>11</v>
      </c>
      <c r="P151" s="23">
        <v>98.085000000000008</v>
      </c>
    </row>
    <row r="152" spans="1:16" x14ac:dyDescent="0.2">
      <c r="A152" s="14" t="s">
        <v>54</v>
      </c>
      <c r="B152" s="14">
        <v>194</v>
      </c>
      <c r="C152" s="86">
        <v>42437</v>
      </c>
      <c r="D152" s="14" t="s">
        <v>28</v>
      </c>
      <c r="E152" s="14" t="s">
        <v>53</v>
      </c>
      <c r="F152" s="14">
        <v>219434</v>
      </c>
      <c r="G152" s="14">
        <v>286</v>
      </c>
      <c r="H152" s="14">
        <v>5</v>
      </c>
      <c r="I152" s="14">
        <v>0.05</v>
      </c>
      <c r="J152" s="14">
        <v>0.01</v>
      </c>
      <c r="K152" s="14">
        <v>210</v>
      </c>
      <c r="L152" s="14">
        <v>2.5000000000000001E-2</v>
      </c>
      <c r="N152" s="14">
        <v>1.6</v>
      </c>
      <c r="O152" s="14">
        <v>15</v>
      </c>
      <c r="P152" s="23">
        <v>231.685</v>
      </c>
    </row>
    <row r="153" spans="1:16" x14ac:dyDescent="0.2">
      <c r="A153" s="14" t="s">
        <v>54</v>
      </c>
      <c r="B153" s="14">
        <v>194</v>
      </c>
      <c r="C153" s="86">
        <v>42437</v>
      </c>
      <c r="D153" s="14" t="s">
        <v>28</v>
      </c>
      <c r="E153" s="14" t="s">
        <v>53</v>
      </c>
      <c r="F153" s="14">
        <v>219434</v>
      </c>
      <c r="G153" s="14">
        <v>286</v>
      </c>
      <c r="H153" s="14">
        <v>5</v>
      </c>
      <c r="I153" s="14">
        <v>0.05</v>
      </c>
      <c r="J153" s="14">
        <v>0.01</v>
      </c>
      <c r="K153" s="14">
        <v>78</v>
      </c>
      <c r="L153" s="14">
        <v>2.5000000000000001E-2</v>
      </c>
      <c r="N153" s="14">
        <v>1.1000000000000001</v>
      </c>
      <c r="O153" s="14">
        <v>11</v>
      </c>
      <c r="P153" s="23">
        <v>95.185000000000002</v>
      </c>
    </row>
    <row r="154" spans="1:16" x14ac:dyDescent="0.2">
      <c r="A154" s="14" t="s">
        <v>54</v>
      </c>
      <c r="B154" s="14">
        <v>194</v>
      </c>
      <c r="C154" s="86">
        <v>42437</v>
      </c>
      <c r="D154" s="14" t="s">
        <v>28</v>
      </c>
      <c r="E154" s="14" t="s">
        <v>53</v>
      </c>
      <c r="F154" s="14">
        <v>219436</v>
      </c>
      <c r="G154" s="14">
        <v>287</v>
      </c>
      <c r="H154" s="14">
        <v>5</v>
      </c>
      <c r="I154" s="14">
        <v>0.05</v>
      </c>
      <c r="J154" s="14">
        <v>0.01</v>
      </c>
      <c r="K154" s="14">
        <v>63</v>
      </c>
      <c r="L154" s="14">
        <v>2.5000000000000001E-2</v>
      </c>
      <c r="N154" s="14">
        <v>1.3</v>
      </c>
      <c r="O154" s="14">
        <v>16</v>
      </c>
      <c r="P154" s="23">
        <v>85.385000000000005</v>
      </c>
    </row>
    <row r="155" spans="1:16" x14ac:dyDescent="0.2">
      <c r="A155" s="14" t="s">
        <v>54</v>
      </c>
      <c r="B155" s="14">
        <v>194</v>
      </c>
      <c r="C155" s="86">
        <v>42437</v>
      </c>
      <c r="D155" s="14" t="s">
        <v>28</v>
      </c>
      <c r="E155" s="14" t="s">
        <v>53</v>
      </c>
      <c r="F155" s="14">
        <v>219437</v>
      </c>
      <c r="G155" s="14">
        <v>321</v>
      </c>
      <c r="H155" s="14">
        <v>5</v>
      </c>
      <c r="I155" s="14">
        <v>0.05</v>
      </c>
      <c r="J155" s="14">
        <v>0.01</v>
      </c>
      <c r="K155" s="14">
        <v>260</v>
      </c>
      <c r="L155" s="14">
        <v>2.5000000000000001E-2</v>
      </c>
      <c r="N155" s="14">
        <v>1.9</v>
      </c>
      <c r="O155" s="14">
        <v>15</v>
      </c>
      <c r="P155" s="23">
        <v>281.98499999999996</v>
      </c>
    </row>
    <row r="156" spans="1:16" x14ac:dyDescent="0.2">
      <c r="A156" s="14" t="s">
        <v>24</v>
      </c>
      <c r="B156" s="14">
        <v>163</v>
      </c>
      <c r="C156" s="86">
        <v>42241</v>
      </c>
      <c r="D156" s="14" t="s">
        <v>52</v>
      </c>
      <c r="E156" s="14" t="s">
        <v>25</v>
      </c>
      <c r="F156" s="14">
        <v>116301</v>
      </c>
      <c r="G156" s="14">
        <v>135</v>
      </c>
      <c r="H156" s="14">
        <v>68</v>
      </c>
      <c r="I156" s="14">
        <v>0.16</v>
      </c>
      <c r="J156" s="14">
        <v>0.01</v>
      </c>
      <c r="K156" s="14">
        <v>0.5</v>
      </c>
      <c r="L156" s="14">
        <v>6.7000000000000004E-2</v>
      </c>
      <c r="M156" s="14">
        <v>1.0999999999999999E-2</v>
      </c>
      <c r="N156" s="14">
        <v>6.3</v>
      </c>
      <c r="O156" s="14">
        <v>0.26</v>
      </c>
      <c r="P156" s="23">
        <v>75.307999999999993</v>
      </c>
    </row>
    <row r="157" spans="1:16" x14ac:dyDescent="0.2">
      <c r="A157" s="14" t="s">
        <v>24</v>
      </c>
      <c r="B157" s="14">
        <v>163</v>
      </c>
      <c r="C157" s="86">
        <v>42241</v>
      </c>
      <c r="D157" s="14" t="s">
        <v>52</v>
      </c>
      <c r="E157" s="14" t="s">
        <v>25</v>
      </c>
      <c r="F157" s="14">
        <v>116302</v>
      </c>
      <c r="G157" s="14">
        <v>141</v>
      </c>
      <c r="H157" s="14">
        <v>5</v>
      </c>
      <c r="I157" s="14">
        <v>0.15</v>
      </c>
      <c r="J157" s="14">
        <v>0.01</v>
      </c>
      <c r="K157" s="14">
        <v>0.5</v>
      </c>
      <c r="L157" s="14">
        <v>2.5000000000000001E-2</v>
      </c>
      <c r="M157" s="14">
        <v>5.7000000000000002E-3</v>
      </c>
      <c r="N157" s="14">
        <v>6.1</v>
      </c>
      <c r="O157" s="14">
        <v>0.33</v>
      </c>
      <c r="P157" s="23">
        <v>12.120700000000001</v>
      </c>
    </row>
    <row r="158" spans="1:16" x14ac:dyDescent="0.2">
      <c r="A158" s="14" t="s">
        <v>24</v>
      </c>
      <c r="B158" s="14">
        <v>163</v>
      </c>
      <c r="C158" s="86">
        <v>42241</v>
      </c>
      <c r="D158" s="14" t="s">
        <v>52</v>
      </c>
      <c r="E158" s="14" t="s">
        <v>25</v>
      </c>
      <c r="F158" s="14">
        <v>116303</v>
      </c>
      <c r="G158" s="14">
        <v>145</v>
      </c>
      <c r="H158" s="14">
        <v>5</v>
      </c>
      <c r="I158" s="14">
        <v>0.12</v>
      </c>
      <c r="J158" s="14">
        <v>0.01</v>
      </c>
      <c r="K158" s="14">
        <v>0.5</v>
      </c>
      <c r="L158" s="14">
        <v>2.5000000000000001E-2</v>
      </c>
      <c r="M158" s="14">
        <v>5.4999999999999997E-3</v>
      </c>
      <c r="N158" s="14">
        <v>1.5</v>
      </c>
      <c r="O158" s="14">
        <v>0.26</v>
      </c>
      <c r="P158" s="23">
        <v>7.4204999999999997</v>
      </c>
    </row>
    <row r="159" spans="1:16" x14ac:dyDescent="0.2">
      <c r="A159" s="14" t="s">
        <v>24</v>
      </c>
      <c r="B159" s="14">
        <v>163</v>
      </c>
      <c r="C159" s="86">
        <v>42241</v>
      </c>
      <c r="D159" s="14" t="s">
        <v>52</v>
      </c>
      <c r="E159" s="14" t="s">
        <v>25</v>
      </c>
      <c r="F159" s="14">
        <v>116304</v>
      </c>
      <c r="G159" s="14">
        <v>161</v>
      </c>
      <c r="H159" s="14">
        <v>5</v>
      </c>
      <c r="I159" s="14">
        <v>0.11</v>
      </c>
      <c r="J159" s="14">
        <v>0.01</v>
      </c>
      <c r="K159" s="14">
        <v>0.5</v>
      </c>
      <c r="L159" s="14">
        <v>2.5000000000000001E-2</v>
      </c>
      <c r="M159" s="14">
        <v>5.0000000000000001E-3</v>
      </c>
      <c r="N159" s="14">
        <v>1.6</v>
      </c>
      <c r="O159" s="14">
        <v>0.27</v>
      </c>
      <c r="P159" s="23">
        <v>7.52</v>
      </c>
    </row>
    <row r="160" spans="1:16" x14ac:dyDescent="0.2">
      <c r="A160" s="14" t="s">
        <v>24</v>
      </c>
      <c r="B160" s="14">
        <v>163</v>
      </c>
      <c r="C160" s="86">
        <v>42241</v>
      </c>
      <c r="D160" s="14" t="s">
        <v>52</v>
      </c>
      <c r="E160" s="14" t="s">
        <v>25</v>
      </c>
      <c r="F160" s="14">
        <v>116305</v>
      </c>
      <c r="G160" s="14">
        <v>205</v>
      </c>
      <c r="H160" s="14">
        <v>7.5</v>
      </c>
      <c r="I160" s="14">
        <v>0.12</v>
      </c>
      <c r="J160" s="14">
        <v>0.01</v>
      </c>
      <c r="K160" s="14">
        <v>0.5</v>
      </c>
      <c r="L160" s="14">
        <v>2.5000000000000001E-2</v>
      </c>
      <c r="M160" s="14">
        <v>1.4E-2</v>
      </c>
      <c r="N160" s="14">
        <v>2.2999999999999998</v>
      </c>
      <c r="O160" s="14">
        <v>0.28000000000000003</v>
      </c>
      <c r="P160" s="23">
        <v>10.748999999999997</v>
      </c>
    </row>
    <row r="161" spans="1:16" x14ac:dyDescent="0.2">
      <c r="A161" s="14" t="s">
        <v>24</v>
      </c>
      <c r="B161" s="14">
        <v>163</v>
      </c>
      <c r="C161" s="86">
        <v>42241</v>
      </c>
      <c r="D161" s="14" t="s">
        <v>52</v>
      </c>
      <c r="E161" s="14" t="s">
        <v>25</v>
      </c>
      <c r="F161" s="14">
        <v>116306</v>
      </c>
      <c r="G161" s="14">
        <v>216</v>
      </c>
      <c r="H161" s="14">
        <v>5</v>
      </c>
      <c r="I161" s="14">
        <v>0.05</v>
      </c>
      <c r="J161" s="14">
        <v>0.01</v>
      </c>
      <c r="K161" s="14">
        <v>0.5</v>
      </c>
      <c r="L161" s="14">
        <v>2.5000000000000001E-2</v>
      </c>
      <c r="M161" s="14">
        <v>7.6E-3</v>
      </c>
      <c r="N161" s="14">
        <v>1.2</v>
      </c>
      <c r="O161" s="14">
        <v>0.25</v>
      </c>
      <c r="P161" s="23">
        <v>7.0426000000000002</v>
      </c>
    </row>
    <row r="162" spans="1:16" x14ac:dyDescent="0.2">
      <c r="A162" s="14" t="s">
        <v>24</v>
      </c>
      <c r="B162" s="14">
        <v>163</v>
      </c>
      <c r="C162" s="86">
        <v>42241</v>
      </c>
      <c r="D162" s="14" t="s">
        <v>52</v>
      </c>
      <c r="E162" s="14" t="s">
        <v>25</v>
      </c>
      <c r="F162" s="14">
        <v>116307</v>
      </c>
      <c r="G162" s="14">
        <v>280</v>
      </c>
      <c r="H162" s="14">
        <v>5</v>
      </c>
      <c r="I162" s="14">
        <v>0.05</v>
      </c>
      <c r="J162" s="14">
        <v>0.01</v>
      </c>
      <c r="K162" s="14">
        <v>0.5</v>
      </c>
      <c r="L162" s="14">
        <v>2.5000000000000001E-2</v>
      </c>
      <c r="M162" s="14">
        <v>2.1999999999999999E-2</v>
      </c>
      <c r="N162" s="14">
        <v>0.36</v>
      </c>
      <c r="O162" s="14">
        <v>0.39</v>
      </c>
      <c r="P162" s="23">
        <v>6.3570000000000002</v>
      </c>
    </row>
    <row r="163" spans="1:16" x14ac:dyDescent="0.2">
      <c r="A163" s="14" t="s">
        <v>24</v>
      </c>
      <c r="B163" s="14">
        <v>163</v>
      </c>
      <c r="C163" s="86">
        <v>42241</v>
      </c>
      <c r="D163" s="14" t="s">
        <v>52</v>
      </c>
      <c r="E163" s="14" t="s">
        <v>25</v>
      </c>
      <c r="F163" s="14">
        <v>116308</v>
      </c>
      <c r="G163" s="14">
        <v>344</v>
      </c>
      <c r="H163" s="14">
        <v>5</v>
      </c>
      <c r="I163" s="14">
        <v>0.05</v>
      </c>
      <c r="J163" s="14">
        <v>0.01</v>
      </c>
      <c r="K163" s="14">
        <v>0.5</v>
      </c>
      <c r="L163" s="14">
        <v>2.5000000000000001E-2</v>
      </c>
      <c r="M163" s="14">
        <v>2.5999999999999999E-2</v>
      </c>
      <c r="N163" s="14">
        <v>2</v>
      </c>
      <c r="O163" s="14">
        <v>0.39</v>
      </c>
      <c r="P163" s="23">
        <v>8.0009999999999994</v>
      </c>
    </row>
    <row r="164" spans="1:16" x14ac:dyDescent="0.2">
      <c r="A164" s="14" t="s">
        <v>29</v>
      </c>
      <c r="B164" s="14">
        <v>148</v>
      </c>
      <c r="C164" s="86">
        <v>42241</v>
      </c>
      <c r="D164" s="14" t="s">
        <v>52</v>
      </c>
      <c r="E164" s="14" t="s">
        <v>25</v>
      </c>
      <c r="F164" s="14">
        <v>114801</v>
      </c>
      <c r="G164" s="14">
        <v>220</v>
      </c>
      <c r="H164" s="14">
        <v>5</v>
      </c>
      <c r="I164" s="14">
        <v>0.11</v>
      </c>
      <c r="J164" s="14">
        <v>0.01</v>
      </c>
      <c r="K164" s="14">
        <v>0.5</v>
      </c>
      <c r="L164" s="14">
        <v>2.5000000000000001E-2</v>
      </c>
      <c r="M164" s="14">
        <v>7.7000000000000002E-3</v>
      </c>
      <c r="N164" s="14">
        <v>1.3</v>
      </c>
      <c r="O164" s="14">
        <v>0.43</v>
      </c>
      <c r="P164" s="23">
        <v>7.3826999999999998</v>
      </c>
    </row>
    <row r="165" spans="1:16" x14ac:dyDescent="0.2">
      <c r="A165" s="14" t="s">
        <v>29</v>
      </c>
      <c r="B165" s="14">
        <v>148</v>
      </c>
      <c r="C165" s="86">
        <v>42241</v>
      </c>
      <c r="D165" s="14" t="s">
        <v>52</v>
      </c>
      <c r="E165" s="14" t="s">
        <v>25</v>
      </c>
      <c r="F165" s="14">
        <v>114802</v>
      </c>
      <c r="G165" s="14">
        <v>225</v>
      </c>
      <c r="H165" s="14">
        <v>18</v>
      </c>
      <c r="I165" s="14">
        <v>0.05</v>
      </c>
      <c r="J165" s="14">
        <v>0.01</v>
      </c>
      <c r="K165" s="14">
        <v>0.5</v>
      </c>
      <c r="L165" s="14">
        <v>0.25</v>
      </c>
      <c r="M165" s="14">
        <v>6.7999999999999996E-3</v>
      </c>
      <c r="N165" s="14">
        <v>6.3</v>
      </c>
      <c r="O165" s="14">
        <v>0.28000000000000003</v>
      </c>
      <c r="P165" s="23">
        <v>25.396800000000002</v>
      </c>
    </row>
    <row r="166" spans="1:16" x14ac:dyDescent="0.2">
      <c r="A166" s="14" t="s">
        <v>29</v>
      </c>
      <c r="B166" s="14">
        <v>148</v>
      </c>
      <c r="C166" s="86">
        <v>42241</v>
      </c>
      <c r="D166" s="14" t="s">
        <v>52</v>
      </c>
      <c r="E166" s="14" t="s">
        <v>25</v>
      </c>
      <c r="F166" s="14">
        <v>114803</v>
      </c>
      <c r="G166" s="14">
        <v>230</v>
      </c>
      <c r="H166" s="14">
        <v>5</v>
      </c>
      <c r="I166" s="14">
        <v>0.05</v>
      </c>
      <c r="J166" s="14">
        <v>0.01</v>
      </c>
      <c r="K166" s="14">
        <v>0.5</v>
      </c>
      <c r="L166" s="14">
        <v>2.5000000000000001E-2</v>
      </c>
      <c r="M166" s="14">
        <v>8.5000000000000006E-3</v>
      </c>
      <c r="N166" s="14">
        <v>1.4</v>
      </c>
      <c r="O166" s="14">
        <v>0.41</v>
      </c>
      <c r="P166" s="23">
        <v>7.4034999999999993</v>
      </c>
    </row>
    <row r="167" spans="1:16" x14ac:dyDescent="0.2">
      <c r="A167" s="14" t="s">
        <v>29</v>
      </c>
      <c r="B167" s="14">
        <v>148</v>
      </c>
      <c r="C167" s="86">
        <v>42241</v>
      </c>
      <c r="D167" s="14" t="s">
        <v>52</v>
      </c>
      <c r="E167" s="14" t="s">
        <v>25</v>
      </c>
      <c r="F167" s="14">
        <v>114804</v>
      </c>
      <c r="G167" s="14">
        <v>233</v>
      </c>
      <c r="H167" s="14">
        <v>5</v>
      </c>
      <c r="I167" s="14">
        <v>0.05</v>
      </c>
      <c r="J167" s="14">
        <v>0.01</v>
      </c>
      <c r="K167" s="14">
        <v>0.5</v>
      </c>
      <c r="L167" s="14">
        <v>2.5000000000000001E-2</v>
      </c>
      <c r="M167" s="14">
        <v>8.8000000000000005E-3</v>
      </c>
      <c r="N167" s="14">
        <v>1.5</v>
      </c>
      <c r="O167" s="14">
        <v>0.37</v>
      </c>
      <c r="P167" s="23">
        <v>7.4638</v>
      </c>
    </row>
    <row r="168" spans="1:16" x14ac:dyDescent="0.2">
      <c r="A168" s="14" t="s">
        <v>29</v>
      </c>
      <c r="B168" s="14">
        <v>148</v>
      </c>
      <c r="C168" s="86">
        <v>42241</v>
      </c>
      <c r="D168" s="14" t="s">
        <v>52</v>
      </c>
      <c r="E168" s="14" t="s">
        <v>25</v>
      </c>
      <c r="F168" s="14">
        <v>114805</v>
      </c>
      <c r="G168" s="14">
        <v>235</v>
      </c>
      <c r="H168" s="14">
        <v>5</v>
      </c>
      <c r="I168" s="14">
        <v>0.05</v>
      </c>
      <c r="J168" s="14">
        <v>0.01</v>
      </c>
      <c r="K168" s="14">
        <v>0.5</v>
      </c>
      <c r="L168" s="14">
        <v>2.5000000000000001E-2</v>
      </c>
      <c r="M168" s="14">
        <v>7.7999999999999996E-3</v>
      </c>
      <c r="N168" s="14">
        <v>1.3</v>
      </c>
      <c r="O168" s="14">
        <v>0.28999999999999998</v>
      </c>
      <c r="P168" s="23">
        <v>7.1827999999999994</v>
      </c>
    </row>
    <row r="169" spans="1:16" x14ac:dyDescent="0.2">
      <c r="A169" s="14" t="s">
        <v>29</v>
      </c>
      <c r="B169" s="14">
        <v>148</v>
      </c>
      <c r="C169" s="86">
        <v>42241</v>
      </c>
      <c r="D169" s="14" t="s">
        <v>52</v>
      </c>
      <c r="E169" s="14" t="s">
        <v>25</v>
      </c>
      <c r="F169" s="14">
        <v>114806</v>
      </c>
      <c r="G169" s="14">
        <v>237</v>
      </c>
      <c r="H169" s="14">
        <v>5</v>
      </c>
      <c r="I169" s="14">
        <v>0.05</v>
      </c>
      <c r="J169" s="14">
        <v>0.01</v>
      </c>
      <c r="K169" s="14">
        <v>0.5</v>
      </c>
      <c r="L169" s="14">
        <v>2.5000000000000001E-2</v>
      </c>
      <c r="M169" s="14">
        <v>9.4000000000000004E-3</v>
      </c>
      <c r="N169" s="14">
        <v>5</v>
      </c>
      <c r="O169" s="14">
        <v>0.36</v>
      </c>
      <c r="P169" s="23">
        <v>10.9544</v>
      </c>
    </row>
    <row r="170" spans="1:16" x14ac:dyDescent="0.2">
      <c r="A170" s="14" t="s">
        <v>29</v>
      </c>
      <c r="B170" s="14">
        <v>148</v>
      </c>
      <c r="C170" s="86">
        <v>42241</v>
      </c>
      <c r="D170" s="14" t="s">
        <v>52</v>
      </c>
      <c r="E170" s="14" t="s">
        <v>25</v>
      </c>
      <c r="F170" s="14">
        <v>114807</v>
      </c>
      <c r="G170" s="14">
        <v>260</v>
      </c>
      <c r="H170" s="14">
        <v>5.5</v>
      </c>
      <c r="I170" s="14">
        <v>0.05</v>
      </c>
      <c r="J170" s="14">
        <v>0.01</v>
      </c>
      <c r="K170" s="14">
        <v>0.5</v>
      </c>
      <c r="L170" s="14">
        <v>2.5000000000000001E-2</v>
      </c>
      <c r="M170" s="14">
        <v>2.4E-2</v>
      </c>
      <c r="N170" s="14">
        <v>0.34</v>
      </c>
      <c r="O170" s="14">
        <v>0.33</v>
      </c>
      <c r="P170" s="23">
        <v>6.7789999999999999</v>
      </c>
    </row>
    <row r="171" spans="1:16" x14ac:dyDescent="0.2">
      <c r="A171" s="14" t="s">
        <v>29</v>
      </c>
      <c r="B171" s="14">
        <v>148</v>
      </c>
      <c r="C171" s="86">
        <v>42241</v>
      </c>
      <c r="D171" s="14" t="s">
        <v>52</v>
      </c>
      <c r="E171" s="14" t="s">
        <v>25</v>
      </c>
      <c r="F171" s="14">
        <v>114808</v>
      </c>
      <c r="G171" s="14">
        <v>315</v>
      </c>
      <c r="H171" s="14">
        <v>5</v>
      </c>
      <c r="I171" s="14">
        <v>0.05</v>
      </c>
      <c r="J171" s="14">
        <v>0.01</v>
      </c>
      <c r="K171" s="14">
        <v>0.5</v>
      </c>
      <c r="L171" s="14">
        <v>2.5000000000000001E-2</v>
      </c>
      <c r="M171" s="14">
        <v>3.4000000000000002E-2</v>
      </c>
      <c r="N171" s="14">
        <v>0.64</v>
      </c>
      <c r="O171" s="14">
        <v>0.31</v>
      </c>
      <c r="P171" s="23">
        <v>6.5689999999999991</v>
      </c>
    </row>
    <row r="172" spans="1:16" x14ac:dyDescent="0.2">
      <c r="A172" s="14" t="s">
        <v>29</v>
      </c>
      <c r="B172" s="14">
        <v>148</v>
      </c>
      <c r="C172" s="86">
        <v>42241</v>
      </c>
      <c r="D172" s="14" t="s">
        <v>52</v>
      </c>
      <c r="E172" s="14" t="s">
        <v>25</v>
      </c>
      <c r="F172" s="14">
        <v>114809</v>
      </c>
      <c r="G172" s="14">
        <v>385</v>
      </c>
      <c r="H172" s="14">
        <v>5</v>
      </c>
      <c r="I172" s="14">
        <v>0.05</v>
      </c>
      <c r="J172" s="14">
        <v>0.01</v>
      </c>
      <c r="K172" s="14">
        <v>0.5</v>
      </c>
      <c r="L172" s="14">
        <v>2.5000000000000001E-2</v>
      </c>
      <c r="M172" s="14">
        <v>3.3000000000000002E-2</v>
      </c>
      <c r="N172" s="14">
        <v>0.54</v>
      </c>
      <c r="O172" s="14">
        <v>0.15</v>
      </c>
      <c r="P172" s="23">
        <v>6.3080000000000007</v>
      </c>
    </row>
    <row r="173" spans="1:16" x14ac:dyDescent="0.2">
      <c r="A173" s="14" t="s">
        <v>29</v>
      </c>
      <c r="B173" s="14">
        <v>148</v>
      </c>
      <c r="C173" s="86">
        <v>42241</v>
      </c>
      <c r="D173" s="14" t="s">
        <v>52</v>
      </c>
      <c r="E173" s="14" t="s">
        <v>25</v>
      </c>
      <c r="F173" s="14">
        <v>114810</v>
      </c>
      <c r="G173" s="14">
        <v>404</v>
      </c>
      <c r="H173" s="14">
        <v>5</v>
      </c>
      <c r="I173" s="14">
        <v>0.05</v>
      </c>
      <c r="J173" s="14">
        <v>0.01</v>
      </c>
      <c r="K173" s="14">
        <v>0.5</v>
      </c>
      <c r="L173" s="14">
        <v>2.5000000000000001E-2</v>
      </c>
      <c r="M173" s="14">
        <v>2.7E-2</v>
      </c>
      <c r="N173" s="14">
        <v>0.52</v>
      </c>
      <c r="O173" s="14">
        <v>0.25</v>
      </c>
      <c r="P173" s="23">
        <v>6.3819999999999997</v>
      </c>
    </row>
    <row r="174" spans="1:16" x14ac:dyDescent="0.2">
      <c r="A174" s="14" t="s">
        <v>16</v>
      </c>
      <c r="B174" s="14">
        <v>196</v>
      </c>
      <c r="C174" s="86">
        <v>42241</v>
      </c>
      <c r="D174" s="14" t="s">
        <v>52</v>
      </c>
      <c r="E174" s="14" t="s">
        <v>25</v>
      </c>
      <c r="F174" s="14">
        <v>119601</v>
      </c>
      <c r="G174" s="14">
        <v>302</v>
      </c>
      <c r="H174" s="14">
        <v>5</v>
      </c>
      <c r="I174" s="14">
        <v>0.05</v>
      </c>
      <c r="J174" s="14">
        <v>0.01</v>
      </c>
      <c r="K174" s="14">
        <v>0.5</v>
      </c>
      <c r="L174" s="14">
        <v>2.5000000000000001E-2</v>
      </c>
      <c r="M174" s="14">
        <v>5.1999999999999998E-3</v>
      </c>
      <c r="N174" s="14">
        <v>1.3</v>
      </c>
      <c r="O174" s="14">
        <v>0.09</v>
      </c>
      <c r="P174" s="23">
        <v>6.9802</v>
      </c>
    </row>
    <row r="175" spans="1:16" x14ac:dyDescent="0.2">
      <c r="A175" s="14" t="s">
        <v>16</v>
      </c>
      <c r="B175" s="14">
        <v>196</v>
      </c>
      <c r="C175" s="86">
        <v>42241</v>
      </c>
      <c r="D175" s="14" t="s">
        <v>52</v>
      </c>
      <c r="E175" s="14" t="s">
        <v>25</v>
      </c>
      <c r="F175" s="14">
        <v>119602</v>
      </c>
      <c r="G175" s="14">
        <v>350</v>
      </c>
      <c r="H175" s="14">
        <v>5</v>
      </c>
      <c r="I175" s="14">
        <v>0.05</v>
      </c>
      <c r="J175" s="14">
        <v>0.01</v>
      </c>
      <c r="K175" s="14">
        <v>0.5</v>
      </c>
      <c r="L175" s="14">
        <v>2.5000000000000001E-2</v>
      </c>
      <c r="M175" s="14">
        <v>3.5000000000000003E-2</v>
      </c>
      <c r="N175" s="14">
        <v>0.25</v>
      </c>
      <c r="O175" s="14">
        <v>0.16</v>
      </c>
      <c r="P175" s="23">
        <v>6.03</v>
      </c>
    </row>
    <row r="176" spans="1:16" x14ac:dyDescent="0.2">
      <c r="A176" s="14" t="s">
        <v>16</v>
      </c>
      <c r="B176" s="14">
        <v>196</v>
      </c>
      <c r="C176" s="86">
        <v>42241</v>
      </c>
      <c r="D176" s="14" t="s">
        <v>52</v>
      </c>
      <c r="E176" s="14" t="s">
        <v>25</v>
      </c>
      <c r="F176" s="14">
        <v>119603</v>
      </c>
      <c r="G176" s="14">
        <v>355</v>
      </c>
      <c r="H176" s="14">
        <v>5</v>
      </c>
      <c r="I176" s="14">
        <v>0.05</v>
      </c>
      <c r="J176" s="14">
        <v>0.01</v>
      </c>
      <c r="K176" s="14">
        <v>0.5</v>
      </c>
      <c r="L176" s="14">
        <v>2.5000000000000001E-2</v>
      </c>
      <c r="M176" s="14">
        <v>4.4999999999999998E-2</v>
      </c>
      <c r="N176" s="14">
        <v>0.39</v>
      </c>
      <c r="O176" s="14">
        <v>0.3</v>
      </c>
      <c r="P176" s="23">
        <v>6.3199999999999994</v>
      </c>
    </row>
    <row r="177" spans="1:16" x14ac:dyDescent="0.2">
      <c r="A177" s="14" t="s">
        <v>16</v>
      </c>
      <c r="B177" s="14">
        <v>196</v>
      </c>
      <c r="C177" s="86">
        <v>42241</v>
      </c>
      <c r="D177" s="14" t="s">
        <v>52</v>
      </c>
      <c r="E177" s="14" t="s">
        <v>25</v>
      </c>
      <c r="F177" s="14">
        <v>119604</v>
      </c>
      <c r="G177" s="14">
        <v>361</v>
      </c>
      <c r="H177" s="14">
        <v>5</v>
      </c>
      <c r="I177" s="14">
        <v>0.05</v>
      </c>
      <c r="J177" s="14">
        <v>0.01</v>
      </c>
      <c r="K177" s="14">
        <v>0.5</v>
      </c>
      <c r="L177" s="14">
        <v>2.5000000000000001E-2</v>
      </c>
      <c r="M177" s="14">
        <v>5.1999999999999998E-3</v>
      </c>
      <c r="N177" s="14">
        <v>0.24</v>
      </c>
      <c r="O177" s="14">
        <v>0.45</v>
      </c>
      <c r="P177" s="23">
        <v>6.2802000000000007</v>
      </c>
    </row>
    <row r="178" spans="1:16" x14ac:dyDescent="0.2">
      <c r="A178" s="14" t="s">
        <v>16</v>
      </c>
      <c r="B178" s="14">
        <v>196</v>
      </c>
      <c r="C178" s="86">
        <v>42241</v>
      </c>
      <c r="D178" s="14" t="s">
        <v>52</v>
      </c>
      <c r="E178" s="14" t="s">
        <v>25</v>
      </c>
      <c r="F178" s="14">
        <v>119605</v>
      </c>
      <c r="G178" s="14">
        <v>378</v>
      </c>
      <c r="H178" s="14">
        <v>5.7</v>
      </c>
      <c r="I178" s="14">
        <v>0.05</v>
      </c>
      <c r="J178" s="14">
        <v>0.01</v>
      </c>
      <c r="K178" s="14">
        <v>0.5</v>
      </c>
      <c r="L178" s="14">
        <v>2.5000000000000001E-2</v>
      </c>
      <c r="M178" s="14">
        <v>5.0999999999999997E-2</v>
      </c>
      <c r="N178" s="14">
        <v>0.3</v>
      </c>
      <c r="O178" s="14">
        <v>0.18</v>
      </c>
      <c r="P178" s="23">
        <v>6.8159999999999998</v>
      </c>
    </row>
    <row r="179" spans="1:16" x14ac:dyDescent="0.2">
      <c r="A179" s="14" t="s">
        <v>16</v>
      </c>
      <c r="B179" s="14">
        <v>196</v>
      </c>
      <c r="C179" s="86">
        <v>42241</v>
      </c>
      <c r="D179" s="14" t="s">
        <v>52</v>
      </c>
      <c r="E179" s="14" t="s">
        <v>25</v>
      </c>
      <c r="F179" s="14">
        <v>119606</v>
      </c>
      <c r="G179" s="14">
        <v>380</v>
      </c>
      <c r="H179" s="14">
        <v>18</v>
      </c>
      <c r="I179" s="14">
        <v>0.05</v>
      </c>
      <c r="J179" s="14">
        <v>0.01</v>
      </c>
      <c r="K179" s="14">
        <v>0.5</v>
      </c>
      <c r="L179" s="14">
        <v>2.5000000000000001E-2</v>
      </c>
      <c r="M179" s="14">
        <v>9.5000000000000001E-2</v>
      </c>
      <c r="N179" s="14">
        <v>0.6</v>
      </c>
      <c r="O179" s="14">
        <v>0.4</v>
      </c>
      <c r="P179" s="23">
        <v>19.68</v>
      </c>
    </row>
    <row r="180" spans="1:16" x14ac:dyDescent="0.2">
      <c r="A180" s="14" t="s">
        <v>16</v>
      </c>
      <c r="B180" s="14">
        <v>196</v>
      </c>
      <c r="C180" s="86">
        <v>42241</v>
      </c>
      <c r="D180" s="14" t="s">
        <v>52</v>
      </c>
      <c r="E180" s="14" t="s">
        <v>25</v>
      </c>
      <c r="F180" s="14">
        <v>119607</v>
      </c>
      <c r="G180" s="14">
        <v>391</v>
      </c>
      <c r="H180" s="14">
        <v>5</v>
      </c>
      <c r="I180" s="14">
        <v>0.05</v>
      </c>
      <c r="J180" s="14">
        <v>0.01</v>
      </c>
      <c r="K180" s="14">
        <v>0.5</v>
      </c>
      <c r="L180" s="14">
        <v>2.5000000000000001E-2</v>
      </c>
      <c r="M180" s="14">
        <v>7.6999999999999999E-2</v>
      </c>
      <c r="N180" s="14">
        <v>0.24</v>
      </c>
      <c r="O180" s="14">
        <v>0.28999999999999998</v>
      </c>
      <c r="P180" s="23">
        <v>6.1920000000000002</v>
      </c>
    </row>
    <row r="181" spans="1:16" x14ac:dyDescent="0.2">
      <c r="A181" s="14" t="s">
        <v>16</v>
      </c>
      <c r="B181" s="14">
        <v>196</v>
      </c>
      <c r="C181" s="86">
        <v>42241</v>
      </c>
      <c r="D181" s="14" t="s">
        <v>52</v>
      </c>
      <c r="E181" s="14" t="s">
        <v>25</v>
      </c>
      <c r="F181" s="14">
        <v>119608</v>
      </c>
      <c r="G181" s="14">
        <v>400</v>
      </c>
      <c r="H181" s="14">
        <v>7.8</v>
      </c>
      <c r="I181" s="14">
        <v>0.05</v>
      </c>
      <c r="J181" s="14">
        <v>0.01</v>
      </c>
      <c r="K181" s="14">
        <v>0.5</v>
      </c>
      <c r="L181" s="14">
        <v>2.5000000000000001E-2</v>
      </c>
      <c r="M181" s="14">
        <v>9.9000000000000005E-2</v>
      </c>
      <c r="N181" s="14">
        <v>0.1</v>
      </c>
      <c r="O181" s="14">
        <v>0.28000000000000003</v>
      </c>
      <c r="P181" s="23">
        <v>8.863999999999999</v>
      </c>
    </row>
    <row r="182" spans="1:16" x14ac:dyDescent="0.2">
      <c r="A182" s="14" t="s">
        <v>16</v>
      </c>
      <c r="B182" s="14">
        <v>196</v>
      </c>
      <c r="C182" s="86">
        <v>42241</v>
      </c>
      <c r="D182" s="14" t="s">
        <v>52</v>
      </c>
      <c r="E182" s="14" t="s">
        <v>25</v>
      </c>
      <c r="F182" s="14">
        <v>119609</v>
      </c>
      <c r="G182" s="14">
        <v>415</v>
      </c>
      <c r="H182" s="14">
        <v>5</v>
      </c>
      <c r="I182" s="14">
        <v>0.05</v>
      </c>
      <c r="J182" s="14">
        <v>0.01</v>
      </c>
      <c r="K182" s="14">
        <v>0.5</v>
      </c>
      <c r="L182" s="14">
        <v>2.5000000000000001E-2</v>
      </c>
      <c r="M182" s="14">
        <v>5.4999999999999997E-3</v>
      </c>
      <c r="N182" s="14">
        <v>0.1</v>
      </c>
      <c r="O182" s="14">
        <v>0.21</v>
      </c>
      <c r="P182" s="23">
        <v>5.9004999999999992</v>
      </c>
    </row>
    <row r="183" spans="1:16" x14ac:dyDescent="0.2">
      <c r="A183" s="14" t="s">
        <v>54</v>
      </c>
      <c r="B183" s="14">
        <v>194</v>
      </c>
      <c r="C183" s="86">
        <v>42241</v>
      </c>
      <c r="D183" s="14" t="s">
        <v>52</v>
      </c>
      <c r="E183" s="14" t="s">
        <v>25</v>
      </c>
      <c r="F183" s="14">
        <v>119401</v>
      </c>
      <c r="G183" s="14">
        <v>110</v>
      </c>
      <c r="H183" s="14">
        <v>5</v>
      </c>
      <c r="I183" s="14">
        <v>0.14000000000000001</v>
      </c>
      <c r="J183" s="14">
        <v>0.01</v>
      </c>
      <c r="K183" s="14">
        <v>0.5</v>
      </c>
      <c r="L183" s="14">
        <v>2.5000000000000001E-2</v>
      </c>
      <c r="M183" s="14">
        <v>0.08</v>
      </c>
      <c r="N183" s="14">
        <v>1.9</v>
      </c>
      <c r="O183" s="14">
        <v>0.39</v>
      </c>
      <c r="P183" s="23">
        <v>8.0449999999999999</v>
      </c>
    </row>
    <row r="184" spans="1:16" x14ac:dyDescent="0.2">
      <c r="A184" s="14" t="s">
        <v>54</v>
      </c>
      <c r="B184" s="14">
        <v>194</v>
      </c>
      <c r="C184" s="86">
        <v>42241</v>
      </c>
      <c r="D184" s="14" t="s">
        <v>52</v>
      </c>
      <c r="E184" s="14" t="s">
        <v>25</v>
      </c>
      <c r="F184" s="14">
        <v>119402</v>
      </c>
      <c r="G184" s="14">
        <v>120</v>
      </c>
      <c r="H184" s="14">
        <v>5</v>
      </c>
      <c r="I184" s="14">
        <v>0.16</v>
      </c>
      <c r="J184" s="14">
        <v>0.01</v>
      </c>
      <c r="K184" s="14">
        <v>0.5</v>
      </c>
      <c r="L184" s="14">
        <v>2.5000000000000001E-2</v>
      </c>
      <c r="M184" s="14">
        <v>9.9000000000000005E-2</v>
      </c>
      <c r="N184" s="14">
        <v>1.7</v>
      </c>
      <c r="O184" s="14">
        <v>0.51</v>
      </c>
      <c r="P184" s="23">
        <v>8.0040000000000013</v>
      </c>
    </row>
    <row r="185" spans="1:16" x14ac:dyDescent="0.2">
      <c r="A185" s="14" t="s">
        <v>54</v>
      </c>
      <c r="B185" s="14">
        <v>194</v>
      </c>
      <c r="C185" s="86">
        <v>42241</v>
      </c>
      <c r="D185" s="14" t="s">
        <v>52</v>
      </c>
      <c r="E185" s="14" t="s">
        <v>25</v>
      </c>
      <c r="F185" s="14">
        <v>119403</v>
      </c>
      <c r="G185" s="14">
        <v>124</v>
      </c>
      <c r="H185" s="14">
        <v>5</v>
      </c>
      <c r="I185" s="14">
        <v>0.16</v>
      </c>
      <c r="J185" s="14">
        <v>0.01</v>
      </c>
      <c r="K185" s="14">
        <v>0.5</v>
      </c>
      <c r="L185" s="14">
        <v>0.12</v>
      </c>
      <c r="M185" s="14">
        <v>8.3000000000000004E-2</v>
      </c>
      <c r="N185" s="14">
        <v>3</v>
      </c>
      <c r="O185" s="14">
        <v>0.4</v>
      </c>
      <c r="P185" s="23">
        <v>9.2730000000000015</v>
      </c>
    </row>
    <row r="186" spans="1:16" x14ac:dyDescent="0.2">
      <c r="A186" s="14" t="s">
        <v>54</v>
      </c>
      <c r="B186" s="14">
        <v>194</v>
      </c>
      <c r="C186" s="86">
        <v>42241</v>
      </c>
      <c r="D186" s="14" t="s">
        <v>52</v>
      </c>
      <c r="E186" s="14" t="s">
        <v>25</v>
      </c>
      <c r="F186" s="14">
        <v>119404</v>
      </c>
      <c r="G186" s="14">
        <v>128</v>
      </c>
      <c r="H186" s="14">
        <v>5</v>
      </c>
      <c r="I186" s="14">
        <v>0.15</v>
      </c>
      <c r="J186" s="14">
        <v>0.01</v>
      </c>
      <c r="K186" s="14">
        <v>0.5</v>
      </c>
      <c r="L186" s="14">
        <v>2.5000000000000001E-2</v>
      </c>
      <c r="M186" s="14">
        <v>7.5999999999999998E-2</v>
      </c>
      <c r="N186" s="14">
        <v>3.6</v>
      </c>
      <c r="O186" s="14">
        <v>0.39</v>
      </c>
      <c r="P186" s="23">
        <v>9.7510000000000012</v>
      </c>
    </row>
    <row r="187" spans="1:16" x14ac:dyDescent="0.2">
      <c r="A187" s="14" t="s">
        <v>54</v>
      </c>
      <c r="B187" s="14">
        <v>194</v>
      </c>
      <c r="C187" s="86">
        <v>42241</v>
      </c>
      <c r="D187" s="14" t="s">
        <v>52</v>
      </c>
      <c r="E187" s="14" t="s">
        <v>25</v>
      </c>
      <c r="F187" s="14">
        <v>119405</v>
      </c>
      <c r="G187" s="14">
        <v>137</v>
      </c>
      <c r="H187" s="14">
        <v>5</v>
      </c>
      <c r="I187" s="14">
        <v>0.11</v>
      </c>
      <c r="J187" s="14">
        <v>0.01</v>
      </c>
      <c r="K187" s="14">
        <v>0.5</v>
      </c>
      <c r="L187" s="14">
        <v>2.5000000000000001E-2</v>
      </c>
      <c r="M187" s="14">
        <v>5.7000000000000002E-2</v>
      </c>
      <c r="N187" s="14">
        <v>3.4</v>
      </c>
      <c r="O187" s="14">
        <v>0.54</v>
      </c>
      <c r="P187" s="23">
        <v>9.6419999999999995</v>
      </c>
    </row>
    <row r="188" spans="1:16" x14ac:dyDescent="0.2">
      <c r="A188" s="14" t="s">
        <v>16</v>
      </c>
      <c r="B188" s="14">
        <v>196</v>
      </c>
      <c r="C188" s="86">
        <v>42241</v>
      </c>
      <c r="D188" s="14" t="s">
        <v>52</v>
      </c>
      <c r="E188" s="14" t="s">
        <v>19</v>
      </c>
      <c r="F188" s="14">
        <v>119610</v>
      </c>
      <c r="G188" s="14">
        <v>349</v>
      </c>
      <c r="H188" s="14">
        <v>5</v>
      </c>
      <c r="I188" s="14">
        <v>0.05</v>
      </c>
      <c r="J188" s="14">
        <v>0.01</v>
      </c>
      <c r="K188" s="14">
        <v>0.5</v>
      </c>
      <c r="L188" s="14">
        <v>2.5000000000000001E-2</v>
      </c>
      <c r="M188" s="14">
        <v>7.0999999999999994E-2</v>
      </c>
      <c r="N188" s="14">
        <v>0.1</v>
      </c>
      <c r="O188" s="14">
        <v>0.62</v>
      </c>
      <c r="P188" s="23">
        <v>6.3759999999999994</v>
      </c>
    </row>
    <row r="189" spans="1:16" x14ac:dyDescent="0.2">
      <c r="A189" s="14" t="s">
        <v>16</v>
      </c>
      <c r="B189" s="14">
        <v>196</v>
      </c>
      <c r="C189" s="86">
        <v>42241</v>
      </c>
      <c r="D189" s="14" t="s">
        <v>52</v>
      </c>
      <c r="E189" s="14" t="s">
        <v>19</v>
      </c>
      <c r="F189" s="14">
        <v>119611</v>
      </c>
      <c r="G189" s="14">
        <v>391</v>
      </c>
      <c r="H189" s="14">
        <v>5</v>
      </c>
      <c r="I189" s="14">
        <v>0.05</v>
      </c>
      <c r="J189" s="14">
        <v>0.01</v>
      </c>
      <c r="K189" s="14">
        <v>0.5</v>
      </c>
      <c r="L189" s="14">
        <v>2.5000000000000001E-2</v>
      </c>
      <c r="M189" s="14">
        <v>6.9000000000000006E-2</v>
      </c>
      <c r="N189" s="14">
        <v>0.19</v>
      </c>
      <c r="O189" s="14">
        <v>0.43</v>
      </c>
      <c r="P189" s="23">
        <v>6.274</v>
      </c>
    </row>
    <row r="190" spans="1:16" x14ac:dyDescent="0.2">
      <c r="A190" s="14" t="s">
        <v>16</v>
      </c>
      <c r="B190" s="14">
        <v>196</v>
      </c>
      <c r="C190" s="86">
        <v>42241</v>
      </c>
      <c r="D190" s="14" t="s">
        <v>52</v>
      </c>
      <c r="E190" s="14" t="s">
        <v>19</v>
      </c>
      <c r="F190" s="14">
        <v>119612</v>
      </c>
      <c r="G190" s="14">
        <v>405</v>
      </c>
      <c r="H190" s="14">
        <v>5</v>
      </c>
      <c r="I190" s="14">
        <v>0.05</v>
      </c>
      <c r="J190" s="14">
        <v>0.01</v>
      </c>
      <c r="K190" s="14">
        <v>0.5</v>
      </c>
      <c r="L190" s="14">
        <v>2.5000000000000001E-2</v>
      </c>
      <c r="M190" s="14">
        <v>4.7999999999999996E-3</v>
      </c>
      <c r="N190" s="14">
        <v>0.28000000000000003</v>
      </c>
      <c r="O190" s="14">
        <v>0.65</v>
      </c>
      <c r="P190" s="23">
        <v>6.5198000000000009</v>
      </c>
    </row>
    <row r="191" spans="1:16" x14ac:dyDescent="0.2">
      <c r="A191" s="14" t="s">
        <v>16</v>
      </c>
      <c r="B191" s="14">
        <v>196</v>
      </c>
      <c r="C191" s="86">
        <v>42241</v>
      </c>
      <c r="D191" s="14" t="s">
        <v>52</v>
      </c>
      <c r="E191" s="14" t="s">
        <v>19</v>
      </c>
      <c r="F191" s="14">
        <v>119613</v>
      </c>
      <c r="G191" s="14">
        <v>411</v>
      </c>
      <c r="H191" s="14">
        <v>5</v>
      </c>
      <c r="I191" s="14">
        <v>0.05</v>
      </c>
      <c r="J191" s="14">
        <v>0.01</v>
      </c>
      <c r="K191" s="14">
        <v>0.5</v>
      </c>
      <c r="L191" s="14">
        <v>2.5000000000000001E-2</v>
      </c>
      <c r="M191" s="14">
        <v>9.1999999999999998E-2</v>
      </c>
      <c r="N191" s="14">
        <v>0.56000000000000005</v>
      </c>
      <c r="O191" s="14">
        <v>0.88</v>
      </c>
      <c r="P191" s="23">
        <v>7.117</v>
      </c>
    </row>
    <row r="192" spans="1:16" x14ac:dyDescent="0.2">
      <c r="A192" s="14" t="s">
        <v>16</v>
      </c>
      <c r="B192" s="14">
        <v>196</v>
      </c>
      <c r="C192" s="86">
        <v>42241</v>
      </c>
      <c r="D192" s="14" t="s">
        <v>52</v>
      </c>
      <c r="E192" s="14" t="s">
        <v>19</v>
      </c>
      <c r="F192" s="14">
        <v>119614</v>
      </c>
      <c r="G192" s="14">
        <v>435</v>
      </c>
      <c r="H192" s="14">
        <v>5</v>
      </c>
      <c r="I192" s="14">
        <v>0.05</v>
      </c>
      <c r="J192" s="14">
        <v>0.01</v>
      </c>
      <c r="K192" s="14">
        <v>0.5</v>
      </c>
      <c r="L192" s="14">
        <v>6.4000000000000001E-2</v>
      </c>
      <c r="M192" s="14">
        <v>5.4000000000000003E-3</v>
      </c>
      <c r="N192" s="14">
        <v>0.1</v>
      </c>
      <c r="O192" s="14">
        <v>0.39</v>
      </c>
      <c r="P192" s="23">
        <v>6.1193999999999988</v>
      </c>
    </row>
    <row r="193" spans="1:16" x14ac:dyDescent="0.2">
      <c r="A193" s="14" t="s">
        <v>16</v>
      </c>
      <c r="B193" s="14">
        <v>196</v>
      </c>
      <c r="C193" s="86">
        <v>42241</v>
      </c>
      <c r="D193" s="14" t="s">
        <v>52</v>
      </c>
      <c r="E193" s="14" t="s">
        <v>19</v>
      </c>
      <c r="F193" s="14">
        <v>119615</v>
      </c>
      <c r="G193" s="14">
        <v>446</v>
      </c>
      <c r="H193" s="14">
        <v>130</v>
      </c>
      <c r="I193" s="14">
        <v>0.05</v>
      </c>
      <c r="J193" s="14">
        <v>0.01</v>
      </c>
      <c r="K193" s="14">
        <v>0.5</v>
      </c>
      <c r="L193" s="14">
        <v>2.5000000000000001E-2</v>
      </c>
      <c r="M193" s="14">
        <v>5.4000000000000003E-3</v>
      </c>
      <c r="N193" s="14">
        <v>0.26</v>
      </c>
      <c r="O193" s="14">
        <v>0.42</v>
      </c>
      <c r="P193" s="23">
        <v>131.2704</v>
      </c>
    </row>
    <row r="194" spans="1:16" x14ac:dyDescent="0.2">
      <c r="A194" s="14" t="s">
        <v>16</v>
      </c>
      <c r="B194" s="14">
        <v>196</v>
      </c>
      <c r="C194" s="86">
        <v>42241</v>
      </c>
      <c r="D194" s="14" t="s">
        <v>52</v>
      </c>
      <c r="E194" s="14" t="s">
        <v>19</v>
      </c>
      <c r="F194" s="14">
        <v>119616</v>
      </c>
      <c r="G194" s="14">
        <v>477</v>
      </c>
      <c r="H194" s="14">
        <v>5</v>
      </c>
      <c r="I194" s="14">
        <v>0.05</v>
      </c>
      <c r="J194" s="14">
        <v>0.01</v>
      </c>
      <c r="K194" s="14">
        <v>0.5</v>
      </c>
      <c r="L194" s="14">
        <v>2.5000000000000001E-2</v>
      </c>
      <c r="M194" s="14">
        <v>0.23</v>
      </c>
      <c r="N194" s="14">
        <v>0.34</v>
      </c>
      <c r="O194" s="14">
        <v>0.53</v>
      </c>
      <c r="P194" s="23">
        <v>6.6850000000000005</v>
      </c>
    </row>
    <row r="195" spans="1:16" x14ac:dyDescent="0.2">
      <c r="A195" s="14" t="s">
        <v>16</v>
      </c>
      <c r="B195" s="14">
        <v>196</v>
      </c>
      <c r="C195" s="86">
        <v>42241</v>
      </c>
      <c r="D195" s="14" t="s">
        <v>52</v>
      </c>
      <c r="E195" s="14" t="s">
        <v>19</v>
      </c>
      <c r="F195" s="14">
        <v>119617</v>
      </c>
      <c r="G195" s="14">
        <v>485</v>
      </c>
      <c r="H195" s="14">
        <v>5</v>
      </c>
      <c r="I195" s="14">
        <v>0.05</v>
      </c>
      <c r="J195" s="14">
        <v>0.01</v>
      </c>
      <c r="K195" s="14">
        <v>0.5</v>
      </c>
      <c r="L195" s="14">
        <v>2.5000000000000001E-2</v>
      </c>
      <c r="M195" s="14">
        <v>4.3E-3</v>
      </c>
      <c r="N195" s="14">
        <v>0.1</v>
      </c>
      <c r="O195" s="14">
        <v>0.49</v>
      </c>
      <c r="P195" s="23">
        <v>6.1792999999999996</v>
      </c>
    </row>
    <row r="196" spans="1:16" x14ac:dyDescent="0.2">
      <c r="A196" s="14" t="s">
        <v>16</v>
      </c>
      <c r="B196" s="14">
        <v>196</v>
      </c>
      <c r="C196" s="86">
        <v>42241</v>
      </c>
      <c r="D196" s="14" t="s">
        <v>52</v>
      </c>
      <c r="E196" s="14" t="s">
        <v>19</v>
      </c>
      <c r="F196" s="14">
        <v>119618</v>
      </c>
      <c r="G196" s="14">
        <v>491</v>
      </c>
      <c r="H196" s="14">
        <v>5</v>
      </c>
      <c r="I196" s="14">
        <v>0.05</v>
      </c>
      <c r="J196" s="14">
        <v>0.01</v>
      </c>
      <c r="K196" s="14">
        <v>0.5</v>
      </c>
      <c r="L196" s="14">
        <v>2.5000000000000001E-2</v>
      </c>
      <c r="M196" s="14">
        <v>4.5999999999999999E-3</v>
      </c>
      <c r="N196" s="14">
        <v>0.16</v>
      </c>
      <c r="O196" s="14">
        <v>0.33</v>
      </c>
      <c r="P196" s="23">
        <v>6.0796000000000001</v>
      </c>
    </row>
    <row r="197" spans="1:16" x14ac:dyDescent="0.2">
      <c r="A197" s="14" t="s">
        <v>16</v>
      </c>
      <c r="B197" s="14">
        <v>196</v>
      </c>
      <c r="C197" s="86">
        <v>42241</v>
      </c>
      <c r="D197" s="14" t="s">
        <v>52</v>
      </c>
      <c r="E197" s="14" t="s">
        <v>19</v>
      </c>
      <c r="F197" s="14">
        <v>119619</v>
      </c>
      <c r="G197" s="14">
        <v>520</v>
      </c>
      <c r="H197" s="14">
        <v>5</v>
      </c>
      <c r="I197" s="14">
        <v>0.05</v>
      </c>
      <c r="J197" s="14">
        <v>0.01</v>
      </c>
      <c r="K197" s="14">
        <v>0.5</v>
      </c>
      <c r="L197" s="14">
        <v>2.5000000000000001E-2</v>
      </c>
      <c r="M197" s="14">
        <v>5.1999999999999998E-3</v>
      </c>
      <c r="N197" s="14">
        <v>0.26</v>
      </c>
      <c r="O197" s="14">
        <v>0.46</v>
      </c>
      <c r="P197" s="23">
        <v>6.3102</v>
      </c>
    </row>
    <row r="198" spans="1:16" x14ac:dyDescent="0.2">
      <c r="A198" s="14" t="s">
        <v>17</v>
      </c>
      <c r="B198" s="14">
        <v>214</v>
      </c>
      <c r="C198" s="86">
        <v>42241</v>
      </c>
      <c r="D198" s="14" t="s">
        <v>52</v>
      </c>
      <c r="E198" s="14" t="s">
        <v>19</v>
      </c>
      <c r="F198" s="14">
        <v>121401</v>
      </c>
      <c r="G198" s="14">
        <v>271</v>
      </c>
      <c r="H198" s="14">
        <v>5</v>
      </c>
      <c r="I198" s="14">
        <v>0.05</v>
      </c>
      <c r="J198" s="14">
        <v>0.01</v>
      </c>
      <c r="K198" s="14">
        <v>0.5</v>
      </c>
      <c r="L198" s="14">
        <v>2.5000000000000001E-2</v>
      </c>
      <c r="M198" s="14">
        <v>3.5000000000000003E-2</v>
      </c>
      <c r="N198" s="14">
        <v>0.78</v>
      </c>
      <c r="O198" s="14">
        <v>0.44</v>
      </c>
      <c r="P198" s="23">
        <v>6.8400000000000007</v>
      </c>
    </row>
    <row r="199" spans="1:16" x14ac:dyDescent="0.2">
      <c r="A199" s="14" t="s">
        <v>17</v>
      </c>
      <c r="B199" s="14">
        <v>214</v>
      </c>
      <c r="C199" s="86">
        <v>42241</v>
      </c>
      <c r="D199" s="14" t="s">
        <v>52</v>
      </c>
      <c r="E199" s="14" t="s">
        <v>19</v>
      </c>
      <c r="F199" s="14">
        <v>121402</v>
      </c>
      <c r="G199" s="14">
        <v>305</v>
      </c>
      <c r="H199" s="14">
        <v>5</v>
      </c>
      <c r="I199" s="14">
        <v>0.05</v>
      </c>
      <c r="J199" s="14">
        <v>0.01</v>
      </c>
      <c r="K199" s="14">
        <v>0.5</v>
      </c>
      <c r="L199" s="14">
        <v>0.18</v>
      </c>
      <c r="M199" s="14">
        <v>3.5999999999999997E-2</v>
      </c>
      <c r="N199" s="14">
        <v>0.27</v>
      </c>
      <c r="O199" s="14">
        <v>0.63</v>
      </c>
      <c r="P199" s="23">
        <v>6.6759999999999993</v>
      </c>
    </row>
    <row r="200" spans="1:16" x14ac:dyDescent="0.2">
      <c r="A200" s="14" t="s">
        <v>17</v>
      </c>
      <c r="B200" s="14">
        <v>214</v>
      </c>
      <c r="C200" s="86">
        <v>42241</v>
      </c>
      <c r="D200" s="14" t="s">
        <v>52</v>
      </c>
      <c r="E200" s="14" t="s">
        <v>19</v>
      </c>
      <c r="F200" s="14">
        <v>121403</v>
      </c>
      <c r="G200" s="14">
        <v>320</v>
      </c>
      <c r="H200" s="14">
        <v>5</v>
      </c>
      <c r="I200" s="14">
        <v>0.05</v>
      </c>
      <c r="J200" s="14">
        <v>0.01</v>
      </c>
      <c r="K200" s="14">
        <v>0.5</v>
      </c>
      <c r="L200" s="14">
        <v>2.5000000000000001E-2</v>
      </c>
      <c r="M200" s="14">
        <v>3.2000000000000001E-2</v>
      </c>
      <c r="N200" s="14">
        <v>0.57999999999999996</v>
      </c>
      <c r="O200" s="14">
        <v>0.46</v>
      </c>
      <c r="P200" s="23">
        <v>6.657</v>
      </c>
    </row>
    <row r="201" spans="1:16" x14ac:dyDescent="0.2">
      <c r="A201" s="14" t="s">
        <v>17</v>
      </c>
      <c r="B201" s="14">
        <v>214</v>
      </c>
      <c r="C201" s="86">
        <v>42241</v>
      </c>
      <c r="D201" s="14" t="s">
        <v>52</v>
      </c>
      <c r="E201" s="14" t="s">
        <v>19</v>
      </c>
      <c r="F201" s="14">
        <v>121404</v>
      </c>
      <c r="G201" s="14">
        <v>351</v>
      </c>
      <c r="H201" s="14">
        <v>5</v>
      </c>
      <c r="I201" s="14">
        <v>0.05</v>
      </c>
      <c r="J201" s="14">
        <v>0.01</v>
      </c>
      <c r="K201" s="14">
        <v>0.5</v>
      </c>
      <c r="L201" s="14">
        <v>2.5000000000000001E-2</v>
      </c>
      <c r="M201" s="14">
        <v>4.7E-2</v>
      </c>
      <c r="N201" s="14">
        <v>0.1</v>
      </c>
      <c r="O201" s="14">
        <v>0.69</v>
      </c>
      <c r="P201" s="23">
        <v>6.4219999999999988</v>
      </c>
    </row>
    <row r="202" spans="1:16" x14ac:dyDescent="0.2">
      <c r="A202" s="14" t="s">
        <v>17</v>
      </c>
      <c r="B202" s="14">
        <v>214</v>
      </c>
      <c r="C202" s="86">
        <v>42241</v>
      </c>
      <c r="D202" s="14" t="s">
        <v>52</v>
      </c>
      <c r="E202" s="14" t="s">
        <v>19</v>
      </c>
      <c r="F202" s="14">
        <v>121405</v>
      </c>
      <c r="G202" s="14">
        <v>366</v>
      </c>
      <c r="H202" s="14">
        <v>5</v>
      </c>
      <c r="I202" s="14">
        <v>0.05</v>
      </c>
      <c r="J202" s="14">
        <v>0.01</v>
      </c>
      <c r="K202" s="14">
        <v>0.5</v>
      </c>
      <c r="L202" s="14">
        <v>2.5000000000000001E-2</v>
      </c>
      <c r="M202" s="14">
        <v>4.4999999999999998E-2</v>
      </c>
      <c r="N202" s="14">
        <v>0.21</v>
      </c>
      <c r="O202" s="14">
        <v>0.85</v>
      </c>
      <c r="P202" s="23">
        <v>6.6899999999999995</v>
      </c>
    </row>
    <row r="203" spans="1:16" x14ac:dyDescent="0.2">
      <c r="A203" s="14" t="s">
        <v>17</v>
      </c>
      <c r="B203" s="14">
        <v>214</v>
      </c>
      <c r="C203" s="86">
        <v>42241</v>
      </c>
      <c r="D203" s="14" t="s">
        <v>52</v>
      </c>
      <c r="E203" s="14" t="s">
        <v>19</v>
      </c>
      <c r="F203" s="14">
        <v>121406</v>
      </c>
      <c r="G203" s="14">
        <v>377</v>
      </c>
      <c r="H203" s="14">
        <v>5</v>
      </c>
      <c r="I203" s="14">
        <v>0.05</v>
      </c>
      <c r="J203" s="14">
        <v>0.01</v>
      </c>
      <c r="K203" s="14">
        <v>0.5</v>
      </c>
      <c r="L203" s="14">
        <v>2.5000000000000001E-2</v>
      </c>
      <c r="M203" s="14">
        <v>0.08</v>
      </c>
      <c r="N203" s="14">
        <v>0.3</v>
      </c>
      <c r="O203" s="14">
        <v>0.68</v>
      </c>
      <c r="P203" s="23">
        <v>6.6449999999999996</v>
      </c>
    </row>
    <row r="204" spans="1:16" x14ac:dyDescent="0.2">
      <c r="A204" s="14" t="s">
        <v>17</v>
      </c>
      <c r="B204" s="14">
        <v>214</v>
      </c>
      <c r="C204" s="86">
        <v>42241</v>
      </c>
      <c r="D204" s="14" t="s">
        <v>52</v>
      </c>
      <c r="E204" s="14" t="s">
        <v>19</v>
      </c>
      <c r="F204" s="14">
        <v>121407</v>
      </c>
      <c r="G204" s="14">
        <v>380</v>
      </c>
      <c r="H204" s="14">
        <v>5</v>
      </c>
      <c r="I204" s="14">
        <v>0.05</v>
      </c>
      <c r="J204" s="14">
        <v>0.01</v>
      </c>
      <c r="K204" s="14">
        <v>0.5</v>
      </c>
      <c r="L204" s="14">
        <v>2.5000000000000001E-2</v>
      </c>
      <c r="M204" s="14">
        <v>0.06</v>
      </c>
      <c r="N204" s="14">
        <v>0.1</v>
      </c>
      <c r="O204" s="14">
        <v>0.61</v>
      </c>
      <c r="P204" s="23">
        <v>6.3549999999999995</v>
      </c>
    </row>
    <row r="205" spans="1:16" x14ac:dyDescent="0.2">
      <c r="A205" s="14" t="s">
        <v>17</v>
      </c>
      <c r="B205" s="14">
        <v>214</v>
      </c>
      <c r="C205" s="86">
        <v>42241</v>
      </c>
      <c r="D205" s="14" t="s">
        <v>52</v>
      </c>
      <c r="E205" s="14" t="s">
        <v>19</v>
      </c>
      <c r="F205" s="14">
        <v>121408</v>
      </c>
      <c r="G205" s="14">
        <v>382</v>
      </c>
      <c r="H205" s="14">
        <v>5</v>
      </c>
      <c r="I205" s="14">
        <v>0.05</v>
      </c>
      <c r="J205" s="14">
        <v>0.01</v>
      </c>
      <c r="K205" s="14">
        <v>0.5</v>
      </c>
      <c r="L205" s="14">
        <v>2.5000000000000001E-2</v>
      </c>
      <c r="M205" s="14">
        <v>0.06</v>
      </c>
      <c r="N205" s="14">
        <v>0.27</v>
      </c>
      <c r="O205" s="14">
        <v>0.76</v>
      </c>
      <c r="P205" s="23">
        <v>6.6749999999999989</v>
      </c>
    </row>
    <row r="206" spans="1:16" x14ac:dyDescent="0.2">
      <c r="A206" s="14" t="s">
        <v>17</v>
      </c>
      <c r="B206" s="14">
        <v>214</v>
      </c>
      <c r="C206" s="86">
        <v>42241</v>
      </c>
      <c r="D206" s="14" t="s">
        <v>52</v>
      </c>
      <c r="E206" s="14" t="s">
        <v>19</v>
      </c>
      <c r="F206" s="14">
        <v>121409</v>
      </c>
      <c r="G206" s="14">
        <v>395</v>
      </c>
      <c r="H206" s="14">
        <v>5</v>
      </c>
      <c r="I206" s="14">
        <v>0.05</v>
      </c>
      <c r="J206" s="14">
        <v>0.01</v>
      </c>
      <c r="K206" s="14">
        <v>0.5</v>
      </c>
      <c r="L206" s="14">
        <v>9.2999999999999999E-2</v>
      </c>
      <c r="M206" s="14">
        <v>7.0999999999999994E-2</v>
      </c>
      <c r="N206" s="14">
        <v>0.1</v>
      </c>
      <c r="O206" s="14">
        <v>0.79</v>
      </c>
      <c r="P206" s="23">
        <v>6.613999999999999</v>
      </c>
    </row>
    <row r="207" spans="1:16" x14ac:dyDescent="0.2">
      <c r="A207" s="14" t="s">
        <v>17</v>
      </c>
      <c r="B207" s="14">
        <v>214</v>
      </c>
      <c r="C207" s="86">
        <v>42241</v>
      </c>
      <c r="D207" s="14" t="s">
        <v>52</v>
      </c>
      <c r="E207" s="14" t="s">
        <v>19</v>
      </c>
      <c r="F207" s="14">
        <v>121410</v>
      </c>
      <c r="G207" s="14">
        <v>494</v>
      </c>
      <c r="H207" s="14">
        <v>5</v>
      </c>
      <c r="I207" s="14">
        <v>0.05</v>
      </c>
      <c r="J207" s="14">
        <v>0.01</v>
      </c>
      <c r="K207" s="14">
        <v>0.5</v>
      </c>
      <c r="L207" s="14">
        <v>2.5000000000000001E-2</v>
      </c>
      <c r="M207" s="14">
        <v>0.16</v>
      </c>
      <c r="N207" s="14">
        <v>0.1</v>
      </c>
      <c r="O207" s="14">
        <v>0.39</v>
      </c>
      <c r="P207" s="23">
        <v>6.2349999999999994</v>
      </c>
    </row>
    <row r="208" spans="1:16" x14ac:dyDescent="0.2">
      <c r="A208" s="14" t="s">
        <v>54</v>
      </c>
      <c r="B208" s="14">
        <v>194</v>
      </c>
      <c r="C208" s="86">
        <v>42241</v>
      </c>
      <c r="D208" s="14" t="s">
        <v>52</v>
      </c>
      <c r="E208" s="14" t="s">
        <v>19</v>
      </c>
      <c r="F208" s="14">
        <v>119406</v>
      </c>
      <c r="G208" s="14">
        <v>131</v>
      </c>
      <c r="H208" s="14">
        <v>5</v>
      </c>
      <c r="I208" s="14">
        <v>0.05</v>
      </c>
      <c r="J208" s="14">
        <v>0.01</v>
      </c>
      <c r="K208" s="14">
        <v>0.5</v>
      </c>
      <c r="L208" s="14">
        <v>2.5000000000000001E-2</v>
      </c>
      <c r="M208" s="14">
        <v>6.4000000000000001E-2</v>
      </c>
      <c r="N208" s="14">
        <v>0.75</v>
      </c>
      <c r="O208" s="14">
        <v>0.57999999999999996</v>
      </c>
      <c r="P208" s="23">
        <v>6.9790000000000001</v>
      </c>
    </row>
    <row r="209" spans="1:16" x14ac:dyDescent="0.2">
      <c r="A209" s="14" t="s">
        <v>54</v>
      </c>
      <c r="B209" s="14">
        <v>194</v>
      </c>
      <c r="C209" s="86">
        <v>42241</v>
      </c>
      <c r="D209" s="14" t="s">
        <v>52</v>
      </c>
      <c r="E209" s="14" t="s">
        <v>19</v>
      </c>
      <c r="F209" s="14">
        <v>119407</v>
      </c>
      <c r="G209" s="14">
        <v>131</v>
      </c>
      <c r="H209" s="14">
        <v>5</v>
      </c>
      <c r="I209" s="14">
        <v>0.05</v>
      </c>
      <c r="J209" s="14">
        <v>0.01</v>
      </c>
      <c r="K209" s="14">
        <v>0.5</v>
      </c>
      <c r="L209" s="14">
        <v>2.5000000000000001E-2</v>
      </c>
      <c r="M209" s="14">
        <v>9.1999999999999998E-2</v>
      </c>
      <c r="N209" s="14">
        <v>0.72</v>
      </c>
      <c r="O209" s="14">
        <v>0.38</v>
      </c>
      <c r="P209" s="23">
        <v>6.7769999999999992</v>
      </c>
    </row>
    <row r="210" spans="1:16" x14ac:dyDescent="0.2">
      <c r="A210" s="14" t="s">
        <v>54</v>
      </c>
      <c r="B210" s="14">
        <v>194</v>
      </c>
      <c r="C210" s="86">
        <v>42241</v>
      </c>
      <c r="D210" s="14" t="s">
        <v>52</v>
      </c>
      <c r="E210" s="14" t="s">
        <v>19</v>
      </c>
      <c r="F210" s="14">
        <v>119408</v>
      </c>
      <c r="G210" s="14">
        <v>132</v>
      </c>
      <c r="H210" s="14">
        <v>5</v>
      </c>
      <c r="I210" s="14">
        <v>0.05</v>
      </c>
      <c r="J210" s="14">
        <v>0.01</v>
      </c>
      <c r="K210" s="14">
        <v>0.5</v>
      </c>
      <c r="L210" s="14">
        <v>2.5000000000000001E-2</v>
      </c>
      <c r="M210" s="14">
        <v>6.0999999999999999E-2</v>
      </c>
      <c r="N210" s="14">
        <v>0.8</v>
      </c>
      <c r="O210" s="14">
        <v>0.67</v>
      </c>
      <c r="P210" s="23">
        <v>7.1159999999999997</v>
      </c>
    </row>
    <row r="211" spans="1:16" x14ac:dyDescent="0.2">
      <c r="A211" s="14" t="s">
        <v>54</v>
      </c>
      <c r="B211" s="14">
        <v>194</v>
      </c>
      <c r="C211" s="86">
        <v>42241</v>
      </c>
      <c r="D211" s="14" t="s">
        <v>52</v>
      </c>
      <c r="E211" s="14" t="s">
        <v>19</v>
      </c>
      <c r="F211" s="14">
        <v>119409</v>
      </c>
      <c r="G211" s="14">
        <v>133</v>
      </c>
      <c r="H211" s="14">
        <v>5</v>
      </c>
      <c r="I211" s="14">
        <v>0.05</v>
      </c>
      <c r="J211" s="14">
        <v>0.01</v>
      </c>
      <c r="K211" s="14">
        <v>0.5</v>
      </c>
      <c r="L211" s="14">
        <v>0.13</v>
      </c>
      <c r="M211" s="14">
        <v>8.1000000000000003E-2</v>
      </c>
      <c r="N211" s="14">
        <v>1.6</v>
      </c>
      <c r="O211" s="14">
        <v>0.53</v>
      </c>
      <c r="P211" s="23">
        <v>7.9010000000000007</v>
      </c>
    </row>
    <row r="212" spans="1:16" x14ac:dyDescent="0.2">
      <c r="A212" s="14" t="s">
        <v>54</v>
      </c>
      <c r="B212" s="14">
        <v>194</v>
      </c>
      <c r="C212" s="86">
        <v>42241</v>
      </c>
      <c r="D212" s="14" t="s">
        <v>52</v>
      </c>
      <c r="E212" s="14" t="s">
        <v>19</v>
      </c>
      <c r="F212" s="14">
        <v>119410</v>
      </c>
      <c r="G212" s="14">
        <v>136</v>
      </c>
      <c r="H212" s="14">
        <v>5</v>
      </c>
      <c r="I212" s="14">
        <v>0.05</v>
      </c>
      <c r="J212" s="14">
        <v>0.01</v>
      </c>
      <c r="K212" s="14">
        <v>0.5</v>
      </c>
      <c r="L212" s="14">
        <v>2.5000000000000001E-2</v>
      </c>
      <c r="M212" s="14">
        <v>7.5999999999999998E-2</v>
      </c>
      <c r="N212" s="14">
        <v>1.5</v>
      </c>
      <c r="O212" s="14">
        <v>0.84</v>
      </c>
      <c r="P212" s="23">
        <v>8.0009999999999994</v>
      </c>
    </row>
    <row r="213" spans="1:16" x14ac:dyDescent="0.2">
      <c r="A213" s="14" t="s">
        <v>54</v>
      </c>
      <c r="B213" s="14">
        <v>194</v>
      </c>
      <c r="C213" s="86">
        <v>42241</v>
      </c>
      <c r="D213" s="14" t="s">
        <v>52</v>
      </c>
      <c r="E213" s="14" t="s">
        <v>19</v>
      </c>
      <c r="F213" s="14">
        <v>119411</v>
      </c>
      <c r="G213" s="14">
        <v>138</v>
      </c>
      <c r="H213" s="14">
        <v>5</v>
      </c>
      <c r="I213" s="14">
        <v>0.05</v>
      </c>
      <c r="J213" s="14">
        <v>0.01</v>
      </c>
      <c r="K213" s="14">
        <v>0.5</v>
      </c>
      <c r="L213" s="14">
        <v>0.11</v>
      </c>
      <c r="M213" s="14">
        <v>7.0000000000000007E-2</v>
      </c>
      <c r="N213" s="14">
        <v>5.3</v>
      </c>
      <c r="O213" s="14">
        <v>0.72</v>
      </c>
      <c r="P213" s="23">
        <v>11.76</v>
      </c>
    </row>
    <row r="214" spans="1:16" x14ac:dyDescent="0.2">
      <c r="A214" s="14" t="s">
        <v>54</v>
      </c>
      <c r="B214" s="14">
        <v>194</v>
      </c>
      <c r="C214" s="86">
        <v>42241</v>
      </c>
      <c r="D214" s="14" t="s">
        <v>52</v>
      </c>
      <c r="E214" s="14" t="s">
        <v>19</v>
      </c>
      <c r="F214" s="14">
        <v>119412</v>
      </c>
      <c r="G214" s="14">
        <v>141</v>
      </c>
      <c r="H214" s="14">
        <v>5</v>
      </c>
      <c r="I214" s="14">
        <v>0.05</v>
      </c>
      <c r="J214" s="14">
        <v>0.01</v>
      </c>
      <c r="K214" s="14">
        <v>0.5</v>
      </c>
      <c r="L214" s="14">
        <v>2.5000000000000001E-2</v>
      </c>
      <c r="M214" s="14">
        <v>8.7999999999999995E-2</v>
      </c>
      <c r="N214" s="14">
        <v>1.4</v>
      </c>
      <c r="O214" s="14">
        <v>0.83</v>
      </c>
      <c r="P214" s="23">
        <v>7.9030000000000005</v>
      </c>
    </row>
    <row r="215" spans="1:16" x14ac:dyDescent="0.2">
      <c r="A215" s="14" t="s">
        <v>54</v>
      </c>
      <c r="B215" s="14">
        <v>194</v>
      </c>
      <c r="C215" s="86">
        <v>42241</v>
      </c>
      <c r="D215" s="14" t="s">
        <v>52</v>
      </c>
      <c r="E215" s="14" t="s">
        <v>19</v>
      </c>
      <c r="F215" s="14">
        <v>119413</v>
      </c>
      <c r="G215" s="14">
        <v>162</v>
      </c>
      <c r="H215" s="14">
        <v>5</v>
      </c>
      <c r="I215" s="14">
        <v>0.05</v>
      </c>
      <c r="J215" s="14">
        <v>0.01</v>
      </c>
      <c r="K215" s="14">
        <v>0.5</v>
      </c>
      <c r="L215" s="14">
        <v>2.5000000000000001E-2</v>
      </c>
      <c r="M215" s="14">
        <v>9.9000000000000005E-2</v>
      </c>
      <c r="N215" s="14">
        <v>1</v>
      </c>
      <c r="O215" s="14">
        <v>0.68</v>
      </c>
      <c r="P215" s="23">
        <v>7.3639999999999999</v>
      </c>
    </row>
    <row r="216" spans="1:16" x14ac:dyDescent="0.2">
      <c r="A216" s="14" t="s">
        <v>54</v>
      </c>
      <c r="B216" s="14">
        <v>194</v>
      </c>
      <c r="C216" s="86">
        <v>42241</v>
      </c>
      <c r="D216" s="14" t="s">
        <v>52</v>
      </c>
      <c r="E216" s="14" t="s">
        <v>19</v>
      </c>
      <c r="F216" s="14">
        <v>119414</v>
      </c>
      <c r="G216" s="14">
        <v>186</v>
      </c>
      <c r="H216" s="14">
        <v>5</v>
      </c>
      <c r="I216" s="14">
        <v>0.05</v>
      </c>
      <c r="J216" s="14">
        <v>0.01</v>
      </c>
      <c r="K216" s="14">
        <v>0.5</v>
      </c>
      <c r="L216" s="14">
        <v>2.5000000000000001E-2</v>
      </c>
      <c r="M216" s="14">
        <v>0.13</v>
      </c>
      <c r="N216" s="14">
        <v>0.97</v>
      </c>
      <c r="O216" s="14">
        <v>0.6</v>
      </c>
      <c r="P216" s="23">
        <v>7.2849999999999993</v>
      </c>
    </row>
    <row r="217" spans="1:16" x14ac:dyDescent="0.2">
      <c r="A217" s="14" t="s">
        <v>54</v>
      </c>
      <c r="B217" s="14">
        <v>194</v>
      </c>
      <c r="C217" s="86">
        <v>42241</v>
      </c>
      <c r="D217" s="14" t="s">
        <v>52</v>
      </c>
      <c r="E217" s="14" t="s">
        <v>19</v>
      </c>
      <c r="F217" s="14">
        <v>119415</v>
      </c>
      <c r="G217" s="14">
        <v>196</v>
      </c>
      <c r="H217" s="14">
        <v>5</v>
      </c>
      <c r="I217" s="14">
        <v>0.05</v>
      </c>
      <c r="J217" s="14">
        <v>0.01</v>
      </c>
      <c r="K217" s="14">
        <v>0.5</v>
      </c>
      <c r="L217" s="14">
        <v>2.5000000000000001E-2</v>
      </c>
      <c r="M217" s="14">
        <v>9.9000000000000005E-2</v>
      </c>
      <c r="N217" s="14">
        <v>0.94</v>
      </c>
      <c r="O217" s="14">
        <v>0.75</v>
      </c>
      <c r="P217" s="23">
        <v>7.3740000000000006</v>
      </c>
    </row>
    <row r="218" spans="1:16" x14ac:dyDescent="0.2">
      <c r="A218" s="14" t="s">
        <v>24</v>
      </c>
      <c r="B218" s="14">
        <v>163</v>
      </c>
      <c r="C218" s="86">
        <v>42241</v>
      </c>
      <c r="D218" s="14" t="s">
        <v>52</v>
      </c>
      <c r="E218" s="14" t="s">
        <v>26</v>
      </c>
      <c r="F218" s="14">
        <v>116309</v>
      </c>
      <c r="G218" s="14">
        <v>62</v>
      </c>
      <c r="H218" s="14">
        <v>5</v>
      </c>
      <c r="I218" s="14">
        <v>0.1</v>
      </c>
      <c r="J218" s="14">
        <v>0.01</v>
      </c>
      <c r="K218" s="14">
        <v>0.5</v>
      </c>
      <c r="L218" s="14">
        <v>5.0999999999999997E-2</v>
      </c>
      <c r="M218" s="14">
        <v>1.2E-2</v>
      </c>
      <c r="N218" s="14">
        <v>9.6999999999999993</v>
      </c>
      <c r="O218" s="14">
        <v>0.79</v>
      </c>
      <c r="P218" s="23">
        <v>16.162999999999997</v>
      </c>
    </row>
    <row r="219" spans="1:16" x14ac:dyDescent="0.2">
      <c r="A219" s="14" t="s">
        <v>24</v>
      </c>
      <c r="B219" s="14">
        <v>163</v>
      </c>
      <c r="C219" s="86">
        <v>42241</v>
      </c>
      <c r="D219" s="14" t="s">
        <v>52</v>
      </c>
      <c r="E219" s="14" t="s">
        <v>26</v>
      </c>
      <c r="F219" s="14">
        <v>116310</v>
      </c>
      <c r="G219" s="14">
        <v>67</v>
      </c>
      <c r="H219" s="14">
        <v>5</v>
      </c>
      <c r="I219" s="14">
        <v>0.05</v>
      </c>
      <c r="J219" s="14">
        <v>0.01</v>
      </c>
      <c r="K219" s="14">
        <v>0.5</v>
      </c>
      <c r="L219" s="14">
        <v>7.5999999999999998E-2</v>
      </c>
      <c r="M219" s="14">
        <v>2.7E-2</v>
      </c>
      <c r="N219" s="14">
        <v>16</v>
      </c>
      <c r="O219" s="14">
        <v>0.73</v>
      </c>
      <c r="P219" s="23">
        <v>22.393000000000001</v>
      </c>
    </row>
    <row r="220" spans="1:16" x14ac:dyDescent="0.2">
      <c r="A220" s="14" t="s">
        <v>24</v>
      </c>
      <c r="B220" s="14">
        <v>163</v>
      </c>
      <c r="C220" s="86">
        <v>42241</v>
      </c>
      <c r="D220" s="14" t="s">
        <v>52</v>
      </c>
      <c r="E220" s="14" t="s">
        <v>26</v>
      </c>
      <c r="F220" s="14">
        <v>116311</v>
      </c>
      <c r="G220" s="14">
        <v>69</v>
      </c>
      <c r="H220" s="14">
        <v>5</v>
      </c>
      <c r="I220" s="14">
        <v>0.05</v>
      </c>
      <c r="J220" s="14">
        <v>0.01</v>
      </c>
      <c r="K220" s="14">
        <v>0.5</v>
      </c>
      <c r="L220" s="14">
        <v>2.5000000000000001E-2</v>
      </c>
      <c r="M220" s="14">
        <v>1.7000000000000001E-2</v>
      </c>
      <c r="N220" s="14">
        <v>4.2</v>
      </c>
      <c r="O220" s="14">
        <v>0.86</v>
      </c>
      <c r="P220" s="23">
        <v>10.661999999999999</v>
      </c>
    </row>
    <row r="221" spans="1:16" x14ac:dyDescent="0.2">
      <c r="A221" s="14" t="s">
        <v>24</v>
      </c>
      <c r="B221" s="14">
        <v>163</v>
      </c>
      <c r="C221" s="86">
        <v>42241</v>
      </c>
      <c r="D221" s="14" t="s">
        <v>52</v>
      </c>
      <c r="E221" s="14" t="s">
        <v>26</v>
      </c>
      <c r="F221" s="14">
        <v>116312</v>
      </c>
      <c r="G221" s="14">
        <v>75</v>
      </c>
      <c r="H221" s="14">
        <v>5</v>
      </c>
      <c r="I221" s="14">
        <v>0.05</v>
      </c>
      <c r="J221" s="14">
        <v>0.01</v>
      </c>
      <c r="K221" s="14">
        <v>0.5</v>
      </c>
      <c r="L221" s="14">
        <v>0.05</v>
      </c>
      <c r="M221" s="14">
        <v>0.03</v>
      </c>
      <c r="N221" s="14">
        <v>9</v>
      </c>
      <c r="O221" s="14">
        <v>0.85</v>
      </c>
      <c r="P221" s="23">
        <v>15.49</v>
      </c>
    </row>
    <row r="222" spans="1:16" x14ac:dyDescent="0.2">
      <c r="A222" s="14" t="s">
        <v>24</v>
      </c>
      <c r="B222" s="14">
        <v>163</v>
      </c>
      <c r="C222" s="86">
        <v>42241</v>
      </c>
      <c r="D222" s="14" t="s">
        <v>52</v>
      </c>
      <c r="E222" s="14" t="s">
        <v>26</v>
      </c>
      <c r="F222" s="14">
        <v>116313</v>
      </c>
      <c r="G222" s="14">
        <v>79</v>
      </c>
      <c r="H222" s="14">
        <v>5</v>
      </c>
      <c r="I222" s="14">
        <v>0.18</v>
      </c>
      <c r="J222" s="14">
        <v>0.01</v>
      </c>
      <c r="K222" s="14">
        <v>0.5</v>
      </c>
      <c r="L222" s="14">
        <v>7.6999999999999999E-2</v>
      </c>
      <c r="M222" s="14">
        <v>4.7E-2</v>
      </c>
      <c r="N222" s="14">
        <v>6.8</v>
      </c>
      <c r="O222" s="14">
        <v>0.95</v>
      </c>
      <c r="P222" s="23">
        <v>13.563999999999998</v>
      </c>
    </row>
    <row r="223" spans="1:16" x14ac:dyDescent="0.2">
      <c r="A223" s="14" t="s">
        <v>24</v>
      </c>
      <c r="B223" s="14">
        <v>163</v>
      </c>
      <c r="C223" s="86">
        <v>42241</v>
      </c>
      <c r="D223" s="14" t="s">
        <v>52</v>
      </c>
      <c r="E223" s="14" t="s">
        <v>26</v>
      </c>
      <c r="F223" s="14">
        <v>116314</v>
      </c>
      <c r="G223" s="14">
        <v>80</v>
      </c>
      <c r="H223" s="14">
        <v>5</v>
      </c>
      <c r="I223" s="14">
        <v>0.05</v>
      </c>
      <c r="J223" s="14">
        <v>4.1000000000000002E-2</v>
      </c>
      <c r="K223" s="14">
        <v>0.5</v>
      </c>
      <c r="L223" s="14">
        <v>6.2E-2</v>
      </c>
      <c r="M223" s="14">
        <v>3.4000000000000002E-2</v>
      </c>
      <c r="N223" s="14">
        <v>9.6</v>
      </c>
      <c r="O223" s="14">
        <v>1</v>
      </c>
      <c r="P223" s="23">
        <v>16.286999999999999</v>
      </c>
    </row>
    <row r="224" spans="1:16" x14ac:dyDescent="0.2">
      <c r="A224" s="14" t="s">
        <v>24</v>
      </c>
      <c r="B224" s="14">
        <v>163</v>
      </c>
      <c r="C224" s="86">
        <v>42241</v>
      </c>
      <c r="D224" s="14" t="s">
        <v>52</v>
      </c>
      <c r="E224" s="14" t="s">
        <v>26</v>
      </c>
      <c r="F224" s="14">
        <v>116315</v>
      </c>
      <c r="G224" s="14">
        <v>81</v>
      </c>
      <c r="H224" s="14">
        <v>5</v>
      </c>
      <c r="I224" s="14">
        <v>0.14000000000000001</v>
      </c>
      <c r="J224" s="14">
        <v>3.5999999999999997E-2</v>
      </c>
      <c r="K224" s="14">
        <v>0.5</v>
      </c>
      <c r="L224" s="14">
        <v>2.5000000000000001E-2</v>
      </c>
      <c r="M224" s="14">
        <v>5.7000000000000002E-2</v>
      </c>
      <c r="N224" s="14">
        <v>5.2</v>
      </c>
      <c r="O224" s="14">
        <v>0.7</v>
      </c>
      <c r="P224" s="23">
        <v>11.657999999999999</v>
      </c>
    </row>
    <row r="225" spans="1:16" x14ac:dyDescent="0.2">
      <c r="A225" s="14" t="s">
        <v>24</v>
      </c>
      <c r="B225" s="14">
        <v>163</v>
      </c>
      <c r="C225" s="86">
        <v>42241</v>
      </c>
      <c r="D225" s="14" t="s">
        <v>52</v>
      </c>
      <c r="E225" s="14" t="s">
        <v>26</v>
      </c>
      <c r="F225" s="14">
        <v>116316</v>
      </c>
      <c r="G225" s="14">
        <v>86</v>
      </c>
      <c r="H225" s="14">
        <v>5</v>
      </c>
      <c r="I225" s="14">
        <v>0.19</v>
      </c>
      <c r="J225" s="14">
        <v>0.11</v>
      </c>
      <c r="K225" s="14">
        <v>0.5</v>
      </c>
      <c r="L225" s="14">
        <v>0.06</v>
      </c>
      <c r="M225" s="14">
        <v>3.7999999999999999E-2</v>
      </c>
      <c r="N225" s="14">
        <v>12</v>
      </c>
      <c r="O225" s="14">
        <v>0.88</v>
      </c>
      <c r="P225" s="23">
        <v>18.777999999999999</v>
      </c>
    </row>
    <row r="226" spans="1:16" x14ac:dyDescent="0.2">
      <c r="A226" s="14" t="s">
        <v>24</v>
      </c>
      <c r="B226" s="14">
        <v>163</v>
      </c>
      <c r="C226" s="86">
        <v>42241</v>
      </c>
      <c r="D226" s="14" t="s">
        <v>52</v>
      </c>
      <c r="E226" s="14" t="s">
        <v>26</v>
      </c>
      <c r="F226" s="14">
        <v>116317</v>
      </c>
      <c r="G226" s="14">
        <v>99</v>
      </c>
      <c r="H226" s="14">
        <v>5</v>
      </c>
      <c r="I226" s="14">
        <v>0.05</v>
      </c>
      <c r="J226" s="14">
        <v>0.01</v>
      </c>
      <c r="K226" s="14">
        <v>0.5</v>
      </c>
      <c r="L226" s="14">
        <v>2.5000000000000001E-2</v>
      </c>
      <c r="M226" s="14">
        <v>2.9000000000000001E-2</v>
      </c>
      <c r="N226" s="14">
        <v>4</v>
      </c>
      <c r="O226" s="14">
        <v>0.45</v>
      </c>
      <c r="P226" s="23">
        <v>10.064</v>
      </c>
    </row>
    <row r="227" spans="1:16" x14ac:dyDescent="0.2">
      <c r="A227" s="14" t="s">
        <v>24</v>
      </c>
      <c r="B227" s="14">
        <v>163</v>
      </c>
      <c r="C227" s="86">
        <v>42241</v>
      </c>
      <c r="D227" s="14" t="s">
        <v>52</v>
      </c>
      <c r="E227" s="14" t="s">
        <v>26</v>
      </c>
      <c r="F227" s="14">
        <v>116318</v>
      </c>
      <c r="G227" s="14">
        <v>107</v>
      </c>
      <c r="H227" s="14">
        <v>5</v>
      </c>
      <c r="I227" s="14">
        <v>0.05</v>
      </c>
      <c r="J227" s="14">
        <v>5.7000000000000002E-2</v>
      </c>
      <c r="K227" s="14">
        <v>0.5</v>
      </c>
      <c r="L227" s="14">
        <v>2.5000000000000001E-2</v>
      </c>
      <c r="M227" s="14">
        <v>3.9E-2</v>
      </c>
      <c r="N227" s="14">
        <v>2.9</v>
      </c>
      <c r="O227" s="14">
        <v>0.31</v>
      </c>
      <c r="P227" s="23">
        <v>8.8810000000000002</v>
      </c>
    </row>
    <row r="228" spans="1:16" x14ac:dyDescent="0.2">
      <c r="A228" s="14" t="s">
        <v>29</v>
      </c>
      <c r="B228" s="14">
        <v>148</v>
      </c>
      <c r="C228" s="86">
        <v>42241</v>
      </c>
      <c r="D228" s="14" t="s">
        <v>52</v>
      </c>
      <c r="E228" s="14" t="s">
        <v>26</v>
      </c>
      <c r="F228" s="14">
        <v>114811</v>
      </c>
      <c r="G228" s="14">
        <v>52</v>
      </c>
      <c r="H228" s="14">
        <v>5</v>
      </c>
      <c r="I228" s="14">
        <v>0.17</v>
      </c>
      <c r="J228" s="14">
        <v>0.01</v>
      </c>
      <c r="K228" s="14">
        <v>0.5</v>
      </c>
      <c r="L228" s="14">
        <v>7.1999999999999995E-2</v>
      </c>
      <c r="M228" s="14">
        <v>1.7999999999999999E-2</v>
      </c>
      <c r="N228" s="14">
        <v>11</v>
      </c>
      <c r="O228" s="14">
        <v>0.6</v>
      </c>
      <c r="P228" s="23">
        <v>17.37</v>
      </c>
    </row>
    <row r="229" spans="1:16" x14ac:dyDescent="0.2">
      <c r="A229" s="14" t="s">
        <v>29</v>
      </c>
      <c r="B229" s="14">
        <v>148</v>
      </c>
      <c r="C229" s="86">
        <v>42241</v>
      </c>
      <c r="D229" s="14" t="s">
        <v>52</v>
      </c>
      <c r="E229" s="14" t="s">
        <v>26</v>
      </c>
      <c r="F229" s="14">
        <v>114812</v>
      </c>
      <c r="G229" s="14">
        <v>58</v>
      </c>
      <c r="H229" s="14">
        <v>5</v>
      </c>
      <c r="I229" s="14">
        <v>0.05</v>
      </c>
      <c r="J229" s="14">
        <v>0.01</v>
      </c>
      <c r="K229" s="14">
        <v>0.5</v>
      </c>
      <c r="L229" s="14">
        <v>8.7999999999999995E-2</v>
      </c>
      <c r="M229" s="14">
        <v>1.2E-2</v>
      </c>
      <c r="N229" s="14">
        <v>10</v>
      </c>
      <c r="O229" s="14">
        <v>0.7</v>
      </c>
      <c r="P229" s="23">
        <v>16.36</v>
      </c>
    </row>
    <row r="230" spans="1:16" x14ac:dyDescent="0.2">
      <c r="A230" s="14" t="s">
        <v>29</v>
      </c>
      <c r="B230" s="14">
        <v>148</v>
      </c>
      <c r="C230" s="86">
        <v>42241</v>
      </c>
      <c r="D230" s="14" t="s">
        <v>52</v>
      </c>
      <c r="E230" s="14" t="s">
        <v>26</v>
      </c>
      <c r="F230" s="14">
        <v>114813</v>
      </c>
      <c r="G230" s="14">
        <v>63</v>
      </c>
      <c r="H230" s="14">
        <v>5</v>
      </c>
      <c r="I230" s="14">
        <v>0.11</v>
      </c>
      <c r="J230" s="14">
        <v>3.3000000000000002E-2</v>
      </c>
      <c r="K230" s="14">
        <v>0.5</v>
      </c>
      <c r="L230" s="14">
        <v>5.2999999999999999E-2</v>
      </c>
      <c r="M230" s="14">
        <v>1.6E-2</v>
      </c>
      <c r="N230" s="14">
        <v>6.8</v>
      </c>
      <c r="O230" s="14">
        <v>1.1000000000000001</v>
      </c>
      <c r="P230" s="23">
        <v>13.612</v>
      </c>
    </row>
    <row r="231" spans="1:16" x14ac:dyDescent="0.2">
      <c r="A231" s="14" t="s">
        <v>29</v>
      </c>
      <c r="B231" s="14">
        <v>148</v>
      </c>
      <c r="C231" s="86">
        <v>42241</v>
      </c>
      <c r="D231" s="14" t="s">
        <v>52</v>
      </c>
      <c r="E231" s="14" t="s">
        <v>26</v>
      </c>
      <c r="F231" s="14">
        <v>114814</v>
      </c>
      <c r="G231" s="14">
        <v>64</v>
      </c>
      <c r="H231" s="14">
        <v>5</v>
      </c>
      <c r="I231" s="14">
        <v>0.05</v>
      </c>
      <c r="J231" s="14">
        <v>0.01</v>
      </c>
      <c r="K231" s="14">
        <v>0.5</v>
      </c>
      <c r="L231" s="14">
        <v>4.2999999999999997E-2</v>
      </c>
      <c r="M231" s="14">
        <v>1.6E-2</v>
      </c>
      <c r="N231" s="14">
        <v>6.4</v>
      </c>
      <c r="O231" s="14">
        <v>0.66</v>
      </c>
      <c r="P231" s="23">
        <v>12.679</v>
      </c>
    </row>
    <row r="232" spans="1:16" x14ac:dyDescent="0.2">
      <c r="A232" s="14" t="s">
        <v>29</v>
      </c>
      <c r="B232" s="14">
        <v>148</v>
      </c>
      <c r="C232" s="86">
        <v>42241</v>
      </c>
      <c r="D232" s="14" t="s">
        <v>52</v>
      </c>
      <c r="E232" s="14" t="s">
        <v>26</v>
      </c>
      <c r="F232" s="14">
        <v>114815</v>
      </c>
      <c r="G232" s="14">
        <v>65</v>
      </c>
      <c r="H232" s="14">
        <v>5</v>
      </c>
      <c r="I232" s="14">
        <v>0.05</v>
      </c>
      <c r="J232" s="14">
        <v>0.01</v>
      </c>
      <c r="K232" s="14">
        <v>0.5</v>
      </c>
      <c r="L232" s="14">
        <v>5.1999999999999998E-2</v>
      </c>
      <c r="M232" s="14">
        <v>1.0999999999999999E-2</v>
      </c>
      <c r="N232" s="14">
        <v>6.6</v>
      </c>
      <c r="O232" s="14">
        <v>0.8</v>
      </c>
      <c r="P232" s="23">
        <v>13.023</v>
      </c>
    </row>
    <row r="233" spans="1:16" x14ac:dyDescent="0.2">
      <c r="A233" s="14" t="s">
        <v>29</v>
      </c>
      <c r="B233" s="14">
        <v>148</v>
      </c>
      <c r="C233" s="86">
        <v>42241</v>
      </c>
      <c r="D233" s="14" t="s">
        <v>52</v>
      </c>
      <c r="E233" s="14" t="s">
        <v>26</v>
      </c>
      <c r="F233" s="14">
        <v>114816</v>
      </c>
      <c r="G233" s="14">
        <v>67</v>
      </c>
      <c r="H233" s="14">
        <v>5</v>
      </c>
      <c r="I233" s="14">
        <v>0.05</v>
      </c>
      <c r="J233" s="14">
        <v>0.01</v>
      </c>
      <c r="K233" s="14">
        <v>0.5</v>
      </c>
      <c r="L233" s="14">
        <v>2.5000000000000001E-2</v>
      </c>
      <c r="M233" s="14">
        <v>1.2E-2</v>
      </c>
      <c r="N233" s="14">
        <v>6.4</v>
      </c>
      <c r="O233" s="14">
        <v>0.72</v>
      </c>
      <c r="P233" s="23">
        <v>12.717000000000001</v>
      </c>
    </row>
    <row r="234" spans="1:16" x14ac:dyDescent="0.2">
      <c r="A234" s="14" t="s">
        <v>29</v>
      </c>
      <c r="B234" s="14">
        <v>148</v>
      </c>
      <c r="C234" s="86">
        <v>42241</v>
      </c>
      <c r="D234" s="14" t="s">
        <v>52</v>
      </c>
      <c r="E234" s="14" t="s">
        <v>26</v>
      </c>
      <c r="F234" s="14">
        <v>114817</v>
      </c>
      <c r="G234" s="14">
        <v>70</v>
      </c>
      <c r="H234" s="14">
        <v>5</v>
      </c>
      <c r="I234" s="14">
        <v>0.05</v>
      </c>
      <c r="J234" s="14">
        <v>4.1000000000000002E-2</v>
      </c>
      <c r="K234" s="14">
        <v>0.5</v>
      </c>
      <c r="L234" s="14">
        <v>7.6999999999999999E-2</v>
      </c>
      <c r="M234" s="14">
        <v>2.1999999999999999E-2</v>
      </c>
      <c r="N234" s="14">
        <v>8.1</v>
      </c>
      <c r="O234" s="14">
        <v>0.9</v>
      </c>
      <c r="P234" s="23">
        <v>14.69</v>
      </c>
    </row>
    <row r="235" spans="1:16" x14ac:dyDescent="0.2">
      <c r="A235" s="14" t="s">
        <v>29</v>
      </c>
      <c r="B235" s="14">
        <v>148</v>
      </c>
      <c r="C235" s="86">
        <v>42241</v>
      </c>
      <c r="D235" s="14" t="s">
        <v>52</v>
      </c>
      <c r="E235" s="14" t="s">
        <v>26</v>
      </c>
      <c r="F235" s="14">
        <v>114818</v>
      </c>
      <c r="G235" s="14">
        <v>74</v>
      </c>
      <c r="H235" s="14">
        <v>5</v>
      </c>
      <c r="I235" s="14">
        <v>0.77</v>
      </c>
      <c r="J235" s="14">
        <v>0.01</v>
      </c>
      <c r="K235" s="14">
        <v>0.5</v>
      </c>
      <c r="L235" s="14">
        <v>5.1999999999999998E-2</v>
      </c>
      <c r="M235" s="14">
        <v>1.6E-2</v>
      </c>
      <c r="N235" s="14">
        <v>9</v>
      </c>
      <c r="O235" s="14">
        <v>0.9</v>
      </c>
      <c r="P235" s="23">
        <v>16.247999999999998</v>
      </c>
    </row>
    <row r="236" spans="1:16" x14ac:dyDescent="0.2">
      <c r="A236" s="14" t="s">
        <v>29</v>
      </c>
      <c r="B236" s="14">
        <v>148</v>
      </c>
      <c r="C236" s="86">
        <v>42241</v>
      </c>
      <c r="D236" s="14" t="s">
        <v>52</v>
      </c>
      <c r="E236" s="14" t="s">
        <v>26</v>
      </c>
      <c r="F236" s="14">
        <v>114819</v>
      </c>
      <c r="G236" s="14">
        <v>74</v>
      </c>
      <c r="H236" s="14">
        <v>5</v>
      </c>
      <c r="I236" s="14">
        <v>0.05</v>
      </c>
      <c r="J236" s="14">
        <v>0.01</v>
      </c>
      <c r="K236" s="14">
        <v>0.5</v>
      </c>
      <c r="L236" s="14">
        <v>0.12</v>
      </c>
      <c r="M236" s="14">
        <v>1.4999999999999999E-2</v>
      </c>
      <c r="N236" s="14">
        <v>0.26</v>
      </c>
      <c r="O236" s="14">
        <v>0.1</v>
      </c>
      <c r="P236" s="23">
        <v>6.0549999999999988</v>
      </c>
    </row>
    <row r="237" spans="1:16" x14ac:dyDescent="0.2">
      <c r="A237" s="14" t="s">
        <v>29</v>
      </c>
      <c r="B237" s="14">
        <v>148</v>
      </c>
      <c r="C237" s="86">
        <v>42241</v>
      </c>
      <c r="D237" s="14" t="s">
        <v>52</v>
      </c>
      <c r="E237" s="14" t="s">
        <v>26</v>
      </c>
      <c r="F237" s="14">
        <v>114820</v>
      </c>
      <c r="G237" s="14">
        <v>96</v>
      </c>
      <c r="H237" s="14">
        <v>12</v>
      </c>
      <c r="I237" s="14">
        <v>0.11</v>
      </c>
      <c r="J237" s="14">
        <v>0.11</v>
      </c>
      <c r="K237" s="14">
        <v>0.85</v>
      </c>
      <c r="L237" s="14">
        <v>0.16</v>
      </c>
      <c r="M237" s="14">
        <v>3.4000000000000002E-2</v>
      </c>
      <c r="N237" s="14">
        <v>12</v>
      </c>
      <c r="O237" s="14">
        <v>1.8</v>
      </c>
      <c r="P237" s="23">
        <v>27.064</v>
      </c>
    </row>
    <row r="238" spans="1:16" x14ac:dyDescent="0.2">
      <c r="A238" s="14" t="s">
        <v>16</v>
      </c>
      <c r="B238" s="14">
        <v>196</v>
      </c>
      <c r="C238" s="86">
        <v>42241</v>
      </c>
      <c r="D238" s="14" t="s">
        <v>52</v>
      </c>
      <c r="E238" s="14" t="s">
        <v>26</v>
      </c>
      <c r="F238" s="14">
        <v>119620</v>
      </c>
      <c r="G238" s="14">
        <v>66</v>
      </c>
      <c r="H238" s="14">
        <v>5</v>
      </c>
      <c r="I238" s="14">
        <v>0.05</v>
      </c>
      <c r="J238" s="14">
        <v>0.01</v>
      </c>
      <c r="K238" s="14">
        <v>0.5</v>
      </c>
      <c r="L238" s="14">
        <v>2.5000000000000001E-2</v>
      </c>
      <c r="M238" s="14">
        <v>9.6000000000000002E-2</v>
      </c>
      <c r="N238" s="14">
        <v>3.4</v>
      </c>
      <c r="O238" s="14">
        <v>1.5</v>
      </c>
      <c r="P238" s="23">
        <v>10.581</v>
      </c>
    </row>
    <row r="239" spans="1:16" x14ac:dyDescent="0.2">
      <c r="A239" s="14" t="s">
        <v>16</v>
      </c>
      <c r="B239" s="14">
        <v>196</v>
      </c>
      <c r="C239" s="86">
        <v>42241</v>
      </c>
      <c r="D239" s="14" t="s">
        <v>52</v>
      </c>
      <c r="E239" s="14" t="s">
        <v>26</v>
      </c>
      <c r="F239" s="14">
        <v>119621</v>
      </c>
      <c r="G239" s="14">
        <v>68</v>
      </c>
      <c r="H239" s="14">
        <v>5</v>
      </c>
      <c r="I239" s="14">
        <v>0.05</v>
      </c>
      <c r="J239" s="14">
        <v>0.01</v>
      </c>
      <c r="K239" s="14">
        <v>0.5</v>
      </c>
      <c r="L239" s="14">
        <v>7.1999999999999995E-2</v>
      </c>
      <c r="M239" s="14">
        <v>4.8000000000000001E-2</v>
      </c>
      <c r="N239" s="14">
        <v>3.1</v>
      </c>
      <c r="O239" s="14">
        <v>1.3</v>
      </c>
      <c r="P239" s="23">
        <v>10.08</v>
      </c>
    </row>
    <row r="240" spans="1:16" x14ac:dyDescent="0.2">
      <c r="A240" s="14" t="s">
        <v>16</v>
      </c>
      <c r="B240" s="14">
        <v>196</v>
      </c>
      <c r="C240" s="86">
        <v>42241</v>
      </c>
      <c r="D240" s="14" t="s">
        <v>52</v>
      </c>
      <c r="E240" s="14" t="s">
        <v>26</v>
      </c>
      <c r="F240" s="14">
        <v>119622</v>
      </c>
      <c r="G240" s="14">
        <v>68</v>
      </c>
      <c r="H240" s="14">
        <v>5</v>
      </c>
      <c r="I240" s="14">
        <v>0.05</v>
      </c>
      <c r="J240" s="14">
        <v>0.01</v>
      </c>
      <c r="K240" s="14">
        <v>0.5</v>
      </c>
      <c r="L240" s="14">
        <v>4.5999999999999999E-2</v>
      </c>
      <c r="M240" s="14">
        <v>3.5000000000000003E-2</v>
      </c>
      <c r="N240" s="14">
        <v>3.9</v>
      </c>
      <c r="O240" s="14">
        <v>1.3</v>
      </c>
      <c r="P240" s="23">
        <v>10.841000000000001</v>
      </c>
    </row>
    <row r="241" spans="1:16" x14ac:dyDescent="0.2">
      <c r="A241" s="14" t="s">
        <v>16</v>
      </c>
      <c r="B241" s="14">
        <v>196</v>
      </c>
      <c r="C241" s="86">
        <v>42241</v>
      </c>
      <c r="D241" s="14" t="s">
        <v>52</v>
      </c>
      <c r="E241" s="14" t="s">
        <v>26</v>
      </c>
      <c r="F241" s="14">
        <v>119623</v>
      </c>
      <c r="G241" s="14">
        <v>68</v>
      </c>
      <c r="H241" s="14">
        <v>5</v>
      </c>
      <c r="I241" s="14">
        <v>0.05</v>
      </c>
      <c r="J241" s="14">
        <v>2.5000000000000001E-2</v>
      </c>
      <c r="K241" s="14">
        <v>0.5</v>
      </c>
      <c r="L241" s="14">
        <v>0.23</v>
      </c>
      <c r="M241" s="14">
        <v>8.7999999999999995E-2</v>
      </c>
      <c r="N241" s="14">
        <v>6.8</v>
      </c>
      <c r="O241" s="14">
        <v>1.1000000000000001</v>
      </c>
      <c r="P241" s="23">
        <v>13.793000000000001</v>
      </c>
    </row>
    <row r="242" spans="1:16" x14ac:dyDescent="0.2">
      <c r="A242" s="14" t="s">
        <v>16</v>
      </c>
      <c r="B242" s="14">
        <v>196</v>
      </c>
      <c r="C242" s="86">
        <v>42241</v>
      </c>
      <c r="D242" s="14" t="s">
        <v>52</v>
      </c>
      <c r="E242" s="14" t="s">
        <v>26</v>
      </c>
      <c r="F242" s="14">
        <v>119624</v>
      </c>
      <c r="G242" s="14">
        <v>71</v>
      </c>
      <c r="H242" s="14">
        <v>5</v>
      </c>
      <c r="I242" s="14">
        <v>0.05</v>
      </c>
      <c r="J242" s="14">
        <v>0.01</v>
      </c>
      <c r="K242" s="14">
        <v>0.5</v>
      </c>
      <c r="L242" s="14">
        <v>2.5000000000000001E-2</v>
      </c>
      <c r="M242" s="14">
        <v>5.3999999999999999E-2</v>
      </c>
      <c r="N242" s="14">
        <v>3.1</v>
      </c>
      <c r="O242" s="14">
        <v>1.1000000000000001</v>
      </c>
      <c r="P242" s="23">
        <v>9.8390000000000004</v>
      </c>
    </row>
    <row r="243" spans="1:16" x14ac:dyDescent="0.2">
      <c r="A243" s="14" t="s">
        <v>16</v>
      </c>
      <c r="B243" s="14">
        <v>196</v>
      </c>
      <c r="C243" s="86">
        <v>42241</v>
      </c>
      <c r="D243" s="14" t="s">
        <v>52</v>
      </c>
      <c r="E243" s="14" t="s">
        <v>26</v>
      </c>
      <c r="F243" s="14">
        <v>119625</v>
      </c>
      <c r="G243" s="14">
        <v>71</v>
      </c>
      <c r="H243" s="14">
        <v>5</v>
      </c>
      <c r="I243" s="14">
        <v>0.05</v>
      </c>
      <c r="J243" s="14">
        <v>0.01</v>
      </c>
      <c r="K243" s="14">
        <v>0.5</v>
      </c>
      <c r="L243" s="14">
        <v>9.7000000000000003E-2</v>
      </c>
      <c r="M243" s="14">
        <v>4.9000000000000002E-2</v>
      </c>
      <c r="N243" s="14">
        <v>0.16</v>
      </c>
      <c r="O243" s="14">
        <v>1.2</v>
      </c>
      <c r="P243" s="23">
        <v>7.0660000000000007</v>
      </c>
    </row>
    <row r="244" spans="1:16" x14ac:dyDescent="0.2">
      <c r="A244" s="14" t="s">
        <v>16</v>
      </c>
      <c r="B244" s="14">
        <v>196</v>
      </c>
      <c r="C244" s="86">
        <v>42241</v>
      </c>
      <c r="D244" s="14" t="s">
        <v>52</v>
      </c>
      <c r="E244" s="14" t="s">
        <v>26</v>
      </c>
      <c r="F244" s="14">
        <v>119626</v>
      </c>
      <c r="G244" s="14">
        <v>75</v>
      </c>
      <c r="H244" s="14">
        <v>5</v>
      </c>
      <c r="I244" s="14">
        <v>0.05</v>
      </c>
      <c r="J244" s="14">
        <v>0.01</v>
      </c>
      <c r="K244" s="14">
        <v>0.5</v>
      </c>
      <c r="L244" s="14">
        <v>7.1999999999999995E-2</v>
      </c>
      <c r="M244" s="14">
        <v>5.3999999999999999E-2</v>
      </c>
      <c r="N244" s="14">
        <v>2.6</v>
      </c>
      <c r="O244" s="14">
        <v>1.1000000000000001</v>
      </c>
      <c r="P244" s="23">
        <v>9.3859999999999992</v>
      </c>
    </row>
    <row r="245" spans="1:16" x14ac:dyDescent="0.2">
      <c r="A245" s="14" t="s">
        <v>16</v>
      </c>
      <c r="B245" s="14">
        <v>196</v>
      </c>
      <c r="C245" s="86">
        <v>42241</v>
      </c>
      <c r="D245" s="14" t="s">
        <v>52</v>
      </c>
      <c r="E245" s="14" t="s">
        <v>26</v>
      </c>
      <c r="F245" s="14">
        <v>119627</v>
      </c>
      <c r="G245" s="14">
        <v>77</v>
      </c>
      <c r="H245" s="14">
        <v>5</v>
      </c>
      <c r="I245" s="14">
        <v>0.05</v>
      </c>
      <c r="J245" s="14">
        <v>0.01</v>
      </c>
      <c r="K245" s="14">
        <v>0.5</v>
      </c>
      <c r="L245" s="14">
        <v>2.5000000000000001E-2</v>
      </c>
      <c r="M245" s="14">
        <v>6.5000000000000002E-2</v>
      </c>
      <c r="N245" s="14">
        <v>2.2000000000000002</v>
      </c>
      <c r="O245" s="14">
        <v>2.2000000000000002</v>
      </c>
      <c r="P245" s="23">
        <v>10.050000000000001</v>
      </c>
    </row>
    <row r="246" spans="1:16" x14ac:dyDescent="0.2">
      <c r="A246" s="14" t="s">
        <v>16</v>
      </c>
      <c r="B246" s="14">
        <v>196</v>
      </c>
      <c r="C246" s="86">
        <v>42241</v>
      </c>
      <c r="D246" s="14" t="s">
        <v>52</v>
      </c>
      <c r="E246" s="14" t="s">
        <v>26</v>
      </c>
      <c r="F246" s="14">
        <v>119628</v>
      </c>
      <c r="G246" s="14">
        <v>86</v>
      </c>
      <c r="H246" s="14">
        <v>5</v>
      </c>
      <c r="I246" s="14">
        <v>0.05</v>
      </c>
      <c r="J246" s="14">
        <v>0.01</v>
      </c>
      <c r="K246" s="14">
        <v>0.5</v>
      </c>
      <c r="L246" s="14">
        <v>5.5E-2</v>
      </c>
      <c r="M246" s="14">
        <v>0.21</v>
      </c>
      <c r="N246" s="14">
        <v>3.9</v>
      </c>
      <c r="O246" s="14">
        <v>0.96</v>
      </c>
      <c r="P246" s="23">
        <v>10.684999999999999</v>
      </c>
    </row>
    <row r="247" spans="1:16" x14ac:dyDescent="0.2">
      <c r="A247" s="14" t="s">
        <v>16</v>
      </c>
      <c r="B247" s="14">
        <v>196</v>
      </c>
      <c r="C247" s="86">
        <v>42241</v>
      </c>
      <c r="D247" s="14" t="s">
        <v>52</v>
      </c>
      <c r="E247" s="14" t="s">
        <v>26</v>
      </c>
      <c r="F247" s="14">
        <v>119629</v>
      </c>
      <c r="G247" s="14">
        <v>95</v>
      </c>
      <c r="H247" s="14">
        <v>5</v>
      </c>
      <c r="I247" s="14">
        <v>0.05</v>
      </c>
      <c r="J247" s="14">
        <v>0.01</v>
      </c>
      <c r="K247" s="14">
        <v>0.5</v>
      </c>
      <c r="L247" s="14">
        <v>2.5000000000000001E-2</v>
      </c>
      <c r="M247" s="14">
        <v>0.16</v>
      </c>
      <c r="N247" s="14">
        <v>4.3</v>
      </c>
      <c r="O247" s="14">
        <v>1.1000000000000001</v>
      </c>
      <c r="P247" s="23">
        <v>11.145</v>
      </c>
    </row>
    <row r="248" spans="1:16" x14ac:dyDescent="0.2">
      <c r="A248" s="14" t="s">
        <v>17</v>
      </c>
      <c r="B248" s="14">
        <v>214</v>
      </c>
      <c r="C248" s="86">
        <v>42241</v>
      </c>
      <c r="D248" s="14" t="s">
        <v>52</v>
      </c>
      <c r="E248" s="14" t="s">
        <v>26</v>
      </c>
      <c r="F248" s="14">
        <v>121411</v>
      </c>
      <c r="G248" s="14">
        <v>64</v>
      </c>
      <c r="H248" s="14">
        <v>5</v>
      </c>
      <c r="I248" s="14">
        <v>0.05</v>
      </c>
      <c r="J248" s="14">
        <v>0.01</v>
      </c>
      <c r="K248" s="14">
        <v>0.5</v>
      </c>
      <c r="L248" s="14">
        <v>2.5000000000000001E-2</v>
      </c>
      <c r="M248" s="14">
        <v>3.5000000000000003E-2</v>
      </c>
      <c r="N248" s="14">
        <v>2.5</v>
      </c>
      <c r="O248" s="14">
        <v>1.8</v>
      </c>
      <c r="P248" s="23">
        <v>9.9200000000000017</v>
      </c>
    </row>
    <row r="249" spans="1:16" x14ac:dyDescent="0.2">
      <c r="A249" s="14" t="s">
        <v>17</v>
      </c>
      <c r="B249" s="14">
        <v>214</v>
      </c>
      <c r="C249" s="86">
        <v>42241</v>
      </c>
      <c r="D249" s="14" t="s">
        <v>52</v>
      </c>
      <c r="E249" s="14" t="s">
        <v>26</v>
      </c>
      <c r="F249" s="14">
        <v>121412</v>
      </c>
      <c r="G249" s="14">
        <v>66</v>
      </c>
      <c r="H249" s="14">
        <v>5</v>
      </c>
      <c r="I249" s="14">
        <v>0.12</v>
      </c>
      <c r="J249" s="14">
        <v>0.01</v>
      </c>
      <c r="K249" s="14">
        <v>0.5</v>
      </c>
      <c r="L249" s="14">
        <v>2.5000000000000001E-2</v>
      </c>
      <c r="M249" s="14">
        <v>1.9E-2</v>
      </c>
      <c r="N249" s="14">
        <v>2.2000000000000002</v>
      </c>
      <c r="O249" s="14">
        <v>0.98</v>
      </c>
      <c r="P249" s="23">
        <v>8.854000000000001</v>
      </c>
    </row>
    <row r="250" spans="1:16" x14ac:dyDescent="0.2">
      <c r="A250" s="14" t="s">
        <v>17</v>
      </c>
      <c r="B250" s="14">
        <v>214</v>
      </c>
      <c r="C250" s="86">
        <v>42241</v>
      </c>
      <c r="D250" s="14" t="s">
        <v>52</v>
      </c>
      <c r="E250" s="14" t="s">
        <v>26</v>
      </c>
      <c r="F250" s="14">
        <v>121413</v>
      </c>
      <c r="G250" s="14">
        <v>66</v>
      </c>
      <c r="H250" s="14">
        <v>5</v>
      </c>
      <c r="I250" s="14">
        <v>0.05</v>
      </c>
      <c r="J250" s="14">
        <v>0.01</v>
      </c>
      <c r="K250" s="14">
        <v>0.5</v>
      </c>
      <c r="L250" s="14">
        <v>2.5000000000000001E-2</v>
      </c>
      <c r="M250" s="14">
        <v>2.3E-2</v>
      </c>
      <c r="N250" s="14">
        <v>3.3</v>
      </c>
      <c r="O250" s="14">
        <v>1</v>
      </c>
      <c r="P250" s="23">
        <v>9.9079999999999995</v>
      </c>
    </row>
    <row r="251" spans="1:16" x14ac:dyDescent="0.2">
      <c r="A251" s="14" t="s">
        <v>17</v>
      </c>
      <c r="B251" s="14">
        <v>214</v>
      </c>
      <c r="C251" s="86">
        <v>42241</v>
      </c>
      <c r="D251" s="14" t="s">
        <v>52</v>
      </c>
      <c r="E251" s="14" t="s">
        <v>26</v>
      </c>
      <c r="F251" s="14">
        <v>121414</v>
      </c>
      <c r="G251" s="14">
        <v>66</v>
      </c>
      <c r="H251" s="14">
        <v>5</v>
      </c>
      <c r="I251" s="14">
        <v>0.05</v>
      </c>
      <c r="J251" s="14">
        <v>0.01</v>
      </c>
      <c r="K251" s="14">
        <v>0.5</v>
      </c>
      <c r="L251" s="14">
        <v>2.5000000000000001E-2</v>
      </c>
      <c r="M251" s="14">
        <v>2.8000000000000001E-2</v>
      </c>
      <c r="N251" s="14">
        <v>2.5</v>
      </c>
      <c r="O251" s="14">
        <v>1.4</v>
      </c>
      <c r="P251" s="23">
        <v>9.5129999999999999</v>
      </c>
    </row>
    <row r="252" spans="1:16" x14ac:dyDescent="0.2">
      <c r="A252" s="14" t="s">
        <v>17</v>
      </c>
      <c r="B252" s="14">
        <v>214</v>
      </c>
      <c r="C252" s="86">
        <v>42241</v>
      </c>
      <c r="D252" s="14" t="s">
        <v>52</v>
      </c>
      <c r="E252" s="14" t="s">
        <v>26</v>
      </c>
      <c r="F252" s="14">
        <v>121415</v>
      </c>
      <c r="G252" s="14">
        <v>69</v>
      </c>
      <c r="H252" s="14">
        <v>5</v>
      </c>
      <c r="I252" s="14">
        <v>0.05</v>
      </c>
      <c r="J252" s="14">
        <v>0.01</v>
      </c>
      <c r="K252" s="14">
        <v>0.5</v>
      </c>
      <c r="L252" s="14">
        <v>2.5000000000000001E-2</v>
      </c>
      <c r="M252" s="14">
        <v>4.9000000000000002E-2</v>
      </c>
      <c r="N252" s="14">
        <v>2.7</v>
      </c>
      <c r="O252" s="14">
        <v>2.4</v>
      </c>
      <c r="P252" s="23">
        <v>10.734</v>
      </c>
    </row>
    <row r="253" spans="1:16" x14ac:dyDescent="0.2">
      <c r="A253" s="14" t="s">
        <v>17</v>
      </c>
      <c r="B253" s="14">
        <v>214</v>
      </c>
      <c r="C253" s="86">
        <v>42241</v>
      </c>
      <c r="D253" s="14" t="s">
        <v>52</v>
      </c>
      <c r="E253" s="14" t="s">
        <v>26</v>
      </c>
      <c r="F253" s="14">
        <v>121416</v>
      </c>
      <c r="G253" s="14">
        <v>70</v>
      </c>
      <c r="H253" s="14">
        <v>5</v>
      </c>
      <c r="I253" s="14">
        <v>0.05</v>
      </c>
      <c r="J253" s="14">
        <v>0.01</v>
      </c>
      <c r="K253" s="14">
        <v>0.5</v>
      </c>
      <c r="L253" s="14">
        <v>2.5000000000000001E-2</v>
      </c>
      <c r="M253" s="14">
        <v>4.2000000000000003E-2</v>
      </c>
      <c r="N253" s="14">
        <v>0.1</v>
      </c>
      <c r="O253" s="14">
        <v>1.3</v>
      </c>
      <c r="P253" s="23">
        <v>7.0269999999999992</v>
      </c>
    </row>
    <row r="254" spans="1:16" x14ac:dyDescent="0.2">
      <c r="A254" s="14" t="s">
        <v>17</v>
      </c>
      <c r="B254" s="14">
        <v>214</v>
      </c>
      <c r="C254" s="86">
        <v>42241</v>
      </c>
      <c r="D254" s="14" t="s">
        <v>52</v>
      </c>
      <c r="E254" s="14" t="s">
        <v>26</v>
      </c>
      <c r="F254" s="14">
        <v>121417</v>
      </c>
      <c r="G254" s="14">
        <v>70</v>
      </c>
      <c r="H254" s="14">
        <v>5</v>
      </c>
      <c r="I254" s="14">
        <v>0.05</v>
      </c>
      <c r="J254" s="14">
        <v>2.9000000000000001E-2</v>
      </c>
      <c r="K254" s="14">
        <v>0.5</v>
      </c>
      <c r="L254" s="14">
        <v>2.5000000000000001E-2</v>
      </c>
      <c r="M254" s="14">
        <v>2.9000000000000001E-2</v>
      </c>
      <c r="N254" s="14">
        <v>3.8</v>
      </c>
      <c r="O254" s="14">
        <v>1.5</v>
      </c>
      <c r="P254" s="23">
        <v>10.933</v>
      </c>
    </row>
    <row r="255" spans="1:16" x14ac:dyDescent="0.2">
      <c r="A255" s="14" t="s">
        <v>17</v>
      </c>
      <c r="B255" s="14">
        <v>214</v>
      </c>
      <c r="C255" s="86">
        <v>42241</v>
      </c>
      <c r="D255" s="14" t="s">
        <v>52</v>
      </c>
      <c r="E255" s="14" t="s">
        <v>26</v>
      </c>
      <c r="F255" s="14">
        <v>121418</v>
      </c>
      <c r="G255" s="14">
        <v>73</v>
      </c>
      <c r="H255" s="14">
        <v>5</v>
      </c>
      <c r="I255" s="14">
        <v>0.05</v>
      </c>
      <c r="J255" s="14">
        <v>0.01</v>
      </c>
      <c r="K255" s="14">
        <v>0.5</v>
      </c>
      <c r="L255" s="14">
        <v>2.5000000000000001E-2</v>
      </c>
      <c r="M255" s="14">
        <v>9.0999999999999998E-2</v>
      </c>
      <c r="N255" s="14">
        <v>4</v>
      </c>
      <c r="O255" s="14">
        <v>2</v>
      </c>
      <c r="P255" s="23">
        <v>11.676</v>
      </c>
    </row>
    <row r="256" spans="1:16" x14ac:dyDescent="0.2">
      <c r="A256" s="14" t="s">
        <v>17</v>
      </c>
      <c r="B256" s="14">
        <v>214</v>
      </c>
      <c r="C256" s="86">
        <v>42241</v>
      </c>
      <c r="D256" s="14" t="s">
        <v>52</v>
      </c>
      <c r="E256" s="14" t="s">
        <v>26</v>
      </c>
      <c r="F256" s="14">
        <v>121419</v>
      </c>
      <c r="G256" s="14">
        <v>74</v>
      </c>
      <c r="H256" s="14">
        <v>5</v>
      </c>
      <c r="I256" s="14">
        <v>0.05</v>
      </c>
      <c r="J256" s="14">
        <v>2.8000000000000001E-2</v>
      </c>
      <c r="K256" s="14">
        <v>0.5</v>
      </c>
      <c r="L256" s="14">
        <v>2.5000000000000001E-2</v>
      </c>
      <c r="M256" s="14">
        <v>2.1999999999999999E-2</v>
      </c>
      <c r="N256" s="14">
        <v>3.3</v>
      </c>
      <c r="O256" s="14">
        <v>1.4</v>
      </c>
      <c r="P256" s="23">
        <v>10.325000000000001</v>
      </c>
    </row>
    <row r="257" spans="1:16" x14ac:dyDescent="0.2">
      <c r="A257" s="14" t="s">
        <v>17</v>
      </c>
      <c r="B257" s="14">
        <v>214</v>
      </c>
      <c r="C257" s="86">
        <v>42241</v>
      </c>
      <c r="D257" s="14" t="s">
        <v>52</v>
      </c>
      <c r="E257" s="14" t="s">
        <v>26</v>
      </c>
      <c r="F257" s="14">
        <v>121420</v>
      </c>
      <c r="G257" s="14">
        <v>81</v>
      </c>
      <c r="H257" s="14">
        <v>5</v>
      </c>
      <c r="I257" s="14">
        <v>0.05</v>
      </c>
      <c r="J257" s="14">
        <v>3.5000000000000003E-2</v>
      </c>
      <c r="K257" s="14">
        <v>0.5</v>
      </c>
      <c r="L257" s="14">
        <v>5.0999999999999997E-2</v>
      </c>
      <c r="M257" s="14">
        <v>6.2E-2</v>
      </c>
      <c r="N257" s="14">
        <v>3</v>
      </c>
      <c r="O257" s="14">
        <v>1.7</v>
      </c>
      <c r="P257" s="23">
        <v>10.398</v>
      </c>
    </row>
    <row r="258" spans="1:16" x14ac:dyDescent="0.2">
      <c r="A258" s="14" t="s">
        <v>54</v>
      </c>
      <c r="B258" s="14">
        <v>194</v>
      </c>
      <c r="C258" s="86">
        <v>42241</v>
      </c>
      <c r="D258" s="14" t="s">
        <v>52</v>
      </c>
      <c r="E258" s="14" t="s">
        <v>26</v>
      </c>
      <c r="F258" s="14">
        <v>119416</v>
      </c>
      <c r="G258" s="14">
        <v>68</v>
      </c>
      <c r="H258" s="14">
        <v>5</v>
      </c>
      <c r="I258" s="14">
        <v>0.05</v>
      </c>
      <c r="J258" s="14">
        <v>0.01</v>
      </c>
      <c r="K258" s="14">
        <v>0.5</v>
      </c>
      <c r="L258" s="14">
        <v>0.06</v>
      </c>
      <c r="N258" s="14">
        <v>2.5</v>
      </c>
      <c r="O258" s="14">
        <v>0.97</v>
      </c>
      <c r="P258" s="23">
        <v>9.09</v>
      </c>
    </row>
    <row r="259" spans="1:16" x14ac:dyDescent="0.2">
      <c r="A259" s="14" t="s">
        <v>54</v>
      </c>
      <c r="B259" s="14">
        <v>194</v>
      </c>
      <c r="C259" s="86">
        <v>42241</v>
      </c>
      <c r="D259" s="14" t="s">
        <v>52</v>
      </c>
      <c r="E259" s="14" t="s">
        <v>26</v>
      </c>
      <c r="F259" s="14">
        <v>119417</v>
      </c>
      <c r="G259" s="14">
        <v>69</v>
      </c>
      <c r="H259" s="14">
        <v>5</v>
      </c>
      <c r="I259" s="14">
        <v>0.05</v>
      </c>
      <c r="J259" s="14">
        <v>0.01</v>
      </c>
      <c r="K259" s="14">
        <v>0.5</v>
      </c>
      <c r="L259" s="14">
        <v>8.8999999999999996E-2</v>
      </c>
      <c r="M259" s="14">
        <v>0.13</v>
      </c>
      <c r="N259" s="14">
        <v>3.5</v>
      </c>
      <c r="O259" s="14">
        <v>1.2</v>
      </c>
      <c r="P259" s="23">
        <v>10.478999999999999</v>
      </c>
    </row>
    <row r="260" spans="1:16" x14ac:dyDescent="0.2">
      <c r="A260" s="14" t="s">
        <v>54</v>
      </c>
      <c r="B260" s="14">
        <v>194</v>
      </c>
      <c r="C260" s="86">
        <v>42241</v>
      </c>
      <c r="D260" s="14" t="s">
        <v>52</v>
      </c>
      <c r="E260" s="14" t="s">
        <v>26</v>
      </c>
      <c r="F260" s="14">
        <v>119418</v>
      </c>
      <c r="G260" s="14">
        <v>70</v>
      </c>
      <c r="H260" s="14">
        <v>5</v>
      </c>
      <c r="I260" s="14">
        <v>0.05</v>
      </c>
      <c r="J260" s="14">
        <v>0.01</v>
      </c>
      <c r="K260" s="14">
        <v>0.5</v>
      </c>
      <c r="L260" s="14">
        <v>0.13</v>
      </c>
      <c r="M260" s="14">
        <v>0.16</v>
      </c>
      <c r="N260" s="14">
        <v>2.7</v>
      </c>
      <c r="O260" s="14">
        <v>1.6</v>
      </c>
      <c r="P260" s="23">
        <v>10.15</v>
      </c>
    </row>
    <row r="261" spans="1:16" x14ac:dyDescent="0.2">
      <c r="A261" s="14" t="s">
        <v>54</v>
      </c>
      <c r="B261" s="14">
        <v>194</v>
      </c>
      <c r="C261" s="86">
        <v>42241</v>
      </c>
      <c r="D261" s="14" t="s">
        <v>52</v>
      </c>
      <c r="E261" s="14" t="s">
        <v>26</v>
      </c>
      <c r="F261" s="14">
        <v>119419</v>
      </c>
      <c r="G261" s="14">
        <v>73</v>
      </c>
      <c r="H261" s="14">
        <v>5</v>
      </c>
      <c r="I261" s="14">
        <v>0.05</v>
      </c>
      <c r="J261" s="14">
        <v>0.01</v>
      </c>
      <c r="K261" s="14">
        <v>0.5</v>
      </c>
      <c r="L261" s="14">
        <v>9.6000000000000002E-2</v>
      </c>
      <c r="M261" s="14">
        <v>0.16</v>
      </c>
      <c r="N261" s="14">
        <v>3.6</v>
      </c>
      <c r="O261" s="14">
        <v>0.69</v>
      </c>
      <c r="P261" s="23">
        <v>10.106</v>
      </c>
    </row>
    <row r="262" spans="1:16" x14ac:dyDescent="0.2">
      <c r="A262" s="14" t="s">
        <v>54</v>
      </c>
      <c r="B262" s="14">
        <v>194</v>
      </c>
      <c r="C262" s="86">
        <v>42241</v>
      </c>
      <c r="D262" s="14" t="s">
        <v>52</v>
      </c>
      <c r="E262" s="14" t="s">
        <v>26</v>
      </c>
      <c r="F262" s="14">
        <v>119420</v>
      </c>
      <c r="G262" s="14">
        <v>73</v>
      </c>
      <c r="H262" s="14">
        <v>5</v>
      </c>
      <c r="I262" s="14">
        <v>0.05</v>
      </c>
      <c r="J262" s="14">
        <v>0.01</v>
      </c>
      <c r="K262" s="14">
        <v>0.5</v>
      </c>
      <c r="L262" s="14">
        <v>0.15</v>
      </c>
      <c r="M262" s="14">
        <v>0.23</v>
      </c>
      <c r="N262" s="14">
        <v>4.3</v>
      </c>
      <c r="O262" s="14">
        <v>2</v>
      </c>
      <c r="P262" s="23">
        <v>12.24</v>
      </c>
    </row>
    <row r="263" spans="1:16" x14ac:dyDescent="0.2">
      <c r="A263" s="14" t="s">
        <v>54</v>
      </c>
      <c r="B263" s="14">
        <v>194</v>
      </c>
      <c r="C263" s="86">
        <v>42241</v>
      </c>
      <c r="D263" s="14" t="s">
        <v>52</v>
      </c>
      <c r="E263" s="14" t="s">
        <v>26</v>
      </c>
      <c r="F263" s="14">
        <v>119421</v>
      </c>
      <c r="G263" s="14">
        <v>77</v>
      </c>
      <c r="H263" s="14">
        <v>5</v>
      </c>
      <c r="I263" s="14">
        <v>0.05</v>
      </c>
      <c r="J263" s="14">
        <v>0.01</v>
      </c>
      <c r="K263" s="14">
        <v>0.5</v>
      </c>
      <c r="L263" s="14">
        <v>8.2000000000000003E-2</v>
      </c>
      <c r="M263" s="14">
        <v>0.16</v>
      </c>
      <c r="N263" s="14">
        <v>3.4</v>
      </c>
      <c r="O263" s="14">
        <v>1.1000000000000001</v>
      </c>
      <c r="P263" s="23">
        <v>10.302</v>
      </c>
    </row>
    <row r="264" spans="1:16" x14ac:dyDescent="0.2">
      <c r="A264" s="14" t="s">
        <v>54</v>
      </c>
      <c r="B264" s="14">
        <v>194</v>
      </c>
      <c r="C264" s="86">
        <v>42241</v>
      </c>
      <c r="D264" s="14" t="s">
        <v>52</v>
      </c>
      <c r="E264" s="14" t="s">
        <v>26</v>
      </c>
      <c r="F264" s="14">
        <v>119422</v>
      </c>
      <c r="G264" s="14">
        <v>78</v>
      </c>
      <c r="H264" s="14">
        <v>5</v>
      </c>
      <c r="I264" s="14">
        <v>0.05</v>
      </c>
      <c r="J264" s="14">
        <v>0.01</v>
      </c>
      <c r="K264" s="14">
        <v>0.5</v>
      </c>
      <c r="L264" s="14">
        <v>0.25</v>
      </c>
      <c r="M264" s="14">
        <v>0.15</v>
      </c>
      <c r="N264" s="14">
        <v>2.6</v>
      </c>
      <c r="O264" s="14">
        <v>0.94</v>
      </c>
      <c r="P264" s="23">
        <v>9.5</v>
      </c>
    </row>
    <row r="265" spans="1:16" x14ac:dyDescent="0.2">
      <c r="A265" s="14" t="s">
        <v>54</v>
      </c>
      <c r="B265" s="14">
        <v>194</v>
      </c>
      <c r="C265" s="86">
        <v>42241</v>
      </c>
      <c r="D265" s="14" t="s">
        <v>52</v>
      </c>
      <c r="E265" s="14" t="s">
        <v>26</v>
      </c>
      <c r="F265" s="14">
        <v>119423</v>
      </c>
      <c r="G265" s="14">
        <v>79</v>
      </c>
      <c r="H265" s="14">
        <v>5</v>
      </c>
      <c r="I265" s="14">
        <v>0.05</v>
      </c>
      <c r="J265" s="14">
        <v>2.8000000000000001E-2</v>
      </c>
      <c r="K265" s="14">
        <v>0.5</v>
      </c>
      <c r="L265" s="14">
        <v>0.16</v>
      </c>
      <c r="M265" s="14">
        <v>0.27</v>
      </c>
      <c r="N265" s="14">
        <v>6.3</v>
      </c>
      <c r="O265" s="14">
        <v>2.6</v>
      </c>
      <c r="P265" s="23">
        <v>14.907999999999999</v>
      </c>
    </row>
    <row r="266" spans="1:16" x14ac:dyDescent="0.2">
      <c r="A266" s="14" t="s">
        <v>54</v>
      </c>
      <c r="B266" s="14">
        <v>194</v>
      </c>
      <c r="C266" s="86">
        <v>42241</v>
      </c>
      <c r="D266" s="14" t="s">
        <v>52</v>
      </c>
      <c r="E266" s="14" t="s">
        <v>26</v>
      </c>
      <c r="F266" s="14">
        <v>119424</v>
      </c>
      <c r="G266" s="14">
        <v>79</v>
      </c>
      <c r="H266" s="14">
        <v>5</v>
      </c>
      <c r="I266" s="14">
        <v>0.05</v>
      </c>
      <c r="J266" s="14">
        <v>0.01</v>
      </c>
      <c r="K266" s="14">
        <v>0.5</v>
      </c>
      <c r="L266" s="14">
        <v>0.7</v>
      </c>
      <c r="M266" s="14">
        <v>0.12</v>
      </c>
      <c r="N266" s="14">
        <v>3.9</v>
      </c>
      <c r="O266" s="14">
        <v>0.6</v>
      </c>
      <c r="P266" s="23">
        <v>10.879999999999999</v>
      </c>
    </row>
    <row r="267" spans="1:16" x14ac:dyDescent="0.2">
      <c r="A267" s="14" t="s">
        <v>54</v>
      </c>
      <c r="B267" s="14">
        <v>194</v>
      </c>
      <c r="C267" s="86">
        <v>42241</v>
      </c>
      <c r="D267" s="14" t="s">
        <v>52</v>
      </c>
      <c r="E267" s="14" t="s">
        <v>26</v>
      </c>
      <c r="F267" s="14">
        <v>119425</v>
      </c>
      <c r="G267" s="14">
        <v>80</v>
      </c>
      <c r="H267" s="14">
        <v>5</v>
      </c>
      <c r="I267" s="14">
        <v>0.05</v>
      </c>
      <c r="J267" s="14">
        <v>0.01</v>
      </c>
      <c r="K267" s="14">
        <v>0.5</v>
      </c>
      <c r="L267" s="14">
        <v>4.7E-2</v>
      </c>
      <c r="M267" s="14">
        <v>0.11</v>
      </c>
      <c r="N267" s="14">
        <v>3.5</v>
      </c>
      <c r="O267" s="14">
        <v>0.79</v>
      </c>
      <c r="P267" s="23">
        <v>10.006999999999998</v>
      </c>
    </row>
    <row r="268" spans="1:16" x14ac:dyDescent="0.2">
      <c r="A268" s="14" t="s">
        <v>29</v>
      </c>
      <c r="B268" s="14">
        <v>148</v>
      </c>
      <c r="C268" s="86">
        <v>42241</v>
      </c>
      <c r="D268" s="14" t="s">
        <v>52</v>
      </c>
      <c r="E268" s="14" t="s">
        <v>53</v>
      </c>
      <c r="F268" s="14">
        <v>114821</v>
      </c>
      <c r="G268" s="14">
        <v>102</v>
      </c>
      <c r="H268" s="14">
        <v>5</v>
      </c>
      <c r="I268" s="14">
        <v>0.05</v>
      </c>
      <c r="J268" s="14">
        <v>0.01</v>
      </c>
      <c r="K268" s="14">
        <v>0.5</v>
      </c>
      <c r="L268" s="14">
        <v>5.7000000000000002E-2</v>
      </c>
      <c r="M268" s="14">
        <v>5.0000000000000001E-3</v>
      </c>
      <c r="N268" s="14">
        <v>6.3</v>
      </c>
      <c r="O268" s="14">
        <v>0.78</v>
      </c>
      <c r="P268" s="23">
        <v>12.702</v>
      </c>
    </row>
    <row r="269" spans="1:16" x14ac:dyDescent="0.2">
      <c r="A269" s="14" t="s">
        <v>29</v>
      </c>
      <c r="B269" s="14">
        <v>148</v>
      </c>
      <c r="C269" s="86">
        <v>42241</v>
      </c>
      <c r="D269" s="14" t="s">
        <v>52</v>
      </c>
      <c r="E269" s="14" t="s">
        <v>53</v>
      </c>
      <c r="F269" s="14">
        <v>114822</v>
      </c>
      <c r="G269" s="14">
        <v>226</v>
      </c>
      <c r="H269" s="14">
        <v>5</v>
      </c>
      <c r="I269" s="14">
        <v>0.05</v>
      </c>
      <c r="J269" s="14">
        <v>0.01</v>
      </c>
      <c r="K269" s="14">
        <v>0.5</v>
      </c>
      <c r="L269" s="14">
        <v>2.5000000000000001E-2</v>
      </c>
      <c r="M269" s="14">
        <v>5.0000000000000001E-3</v>
      </c>
      <c r="N269" s="14">
        <v>0.28000000000000003</v>
      </c>
      <c r="O269" s="14">
        <v>0.51</v>
      </c>
      <c r="P269" s="23">
        <v>6.38</v>
      </c>
    </row>
    <row r="270" spans="1:16" x14ac:dyDescent="0.2">
      <c r="A270" s="14" t="s">
        <v>29</v>
      </c>
      <c r="B270" s="14">
        <v>148</v>
      </c>
      <c r="C270" s="86">
        <v>42241</v>
      </c>
      <c r="D270" s="14" t="s">
        <v>52</v>
      </c>
      <c r="E270" s="14" t="s">
        <v>53</v>
      </c>
      <c r="F270" s="14">
        <v>114823</v>
      </c>
      <c r="G270" s="14">
        <v>255</v>
      </c>
      <c r="H270" s="14">
        <v>5</v>
      </c>
      <c r="I270" s="14">
        <v>0.05</v>
      </c>
      <c r="J270" s="14">
        <v>0.01</v>
      </c>
      <c r="K270" s="14">
        <v>0.5</v>
      </c>
      <c r="L270" s="14">
        <v>2.5000000000000001E-2</v>
      </c>
      <c r="M270" s="14">
        <v>5.0000000000000001E-3</v>
      </c>
      <c r="N270" s="14">
        <v>0.1</v>
      </c>
      <c r="O270" s="14">
        <v>0.73</v>
      </c>
      <c r="P270" s="23">
        <v>6.42</v>
      </c>
    </row>
    <row r="271" spans="1:16" x14ac:dyDescent="0.2">
      <c r="A271" s="14" t="s">
        <v>29</v>
      </c>
      <c r="B271" s="14">
        <v>148</v>
      </c>
      <c r="C271" s="86">
        <v>42241</v>
      </c>
      <c r="D271" s="14" t="s">
        <v>52</v>
      </c>
      <c r="E271" s="14" t="s">
        <v>53</v>
      </c>
      <c r="F271" s="14">
        <v>114803</v>
      </c>
      <c r="G271" s="14">
        <v>261</v>
      </c>
      <c r="H271" s="14">
        <v>5</v>
      </c>
      <c r="I271" s="14">
        <v>0.05</v>
      </c>
      <c r="J271" s="14">
        <v>0.01</v>
      </c>
      <c r="K271" s="14">
        <v>0.5</v>
      </c>
      <c r="L271" s="14">
        <v>2.5000000000000001E-2</v>
      </c>
      <c r="M271" s="14">
        <v>5.0000000000000001E-3</v>
      </c>
      <c r="N271" s="14">
        <v>0.27</v>
      </c>
      <c r="O271" s="14">
        <v>0.6</v>
      </c>
      <c r="P271" s="23">
        <v>6.4599999999999991</v>
      </c>
    </row>
    <row r="272" spans="1:16" x14ac:dyDescent="0.2">
      <c r="A272" s="14" t="s">
        <v>29</v>
      </c>
      <c r="B272" s="14">
        <v>148</v>
      </c>
      <c r="C272" s="86">
        <v>42241</v>
      </c>
      <c r="D272" s="14" t="s">
        <v>52</v>
      </c>
      <c r="E272" s="14" t="s">
        <v>53</v>
      </c>
      <c r="F272" s="14">
        <v>114804</v>
      </c>
      <c r="G272" s="14">
        <v>269</v>
      </c>
      <c r="H272" s="14">
        <v>5</v>
      </c>
      <c r="I272" s="14">
        <v>0.05</v>
      </c>
      <c r="J272" s="14">
        <v>0.01</v>
      </c>
      <c r="K272" s="14">
        <v>0.5</v>
      </c>
      <c r="L272" s="14">
        <v>2.5000000000000001E-2</v>
      </c>
      <c r="M272" s="14">
        <v>5.0000000000000001E-3</v>
      </c>
      <c r="N272" s="14">
        <v>0.1</v>
      </c>
      <c r="O272" s="14">
        <v>0.48</v>
      </c>
      <c r="P272" s="23">
        <v>6.17</v>
      </c>
    </row>
    <row r="273" spans="1:16" x14ac:dyDescent="0.2">
      <c r="A273" s="14" t="s">
        <v>29</v>
      </c>
      <c r="B273" s="14">
        <v>148</v>
      </c>
      <c r="C273" s="86">
        <v>42241</v>
      </c>
      <c r="D273" s="14" t="s">
        <v>52</v>
      </c>
      <c r="E273" s="14" t="s">
        <v>53</v>
      </c>
      <c r="F273" s="14">
        <v>114805</v>
      </c>
      <c r="G273" s="14">
        <v>270</v>
      </c>
      <c r="H273" s="14">
        <v>5</v>
      </c>
      <c r="I273" s="14">
        <v>0.05</v>
      </c>
      <c r="J273" s="14">
        <v>0.01</v>
      </c>
      <c r="K273" s="14">
        <v>0.5</v>
      </c>
      <c r="L273" s="14">
        <v>2.5000000000000001E-2</v>
      </c>
      <c r="M273" s="14">
        <v>5.0000000000000001E-3</v>
      </c>
      <c r="N273" s="14">
        <v>0.19</v>
      </c>
      <c r="O273" s="14">
        <v>9.4E-2</v>
      </c>
      <c r="P273" s="23">
        <v>5.8740000000000006</v>
      </c>
    </row>
    <row r="274" spans="1:16" x14ac:dyDescent="0.2">
      <c r="A274" s="14" t="s">
        <v>29</v>
      </c>
      <c r="B274" s="14">
        <v>148</v>
      </c>
      <c r="C274" s="86">
        <v>42241</v>
      </c>
      <c r="D274" s="14" t="s">
        <v>52</v>
      </c>
      <c r="E274" s="14" t="s">
        <v>53</v>
      </c>
      <c r="F274" s="14">
        <v>114806</v>
      </c>
      <c r="G274" s="14">
        <v>282</v>
      </c>
      <c r="H274" s="14">
        <v>5</v>
      </c>
      <c r="I274" s="14">
        <v>0.05</v>
      </c>
      <c r="J274" s="14">
        <v>0.01</v>
      </c>
      <c r="K274" s="14">
        <v>0.5</v>
      </c>
      <c r="L274" s="14">
        <v>2.5000000000000001E-2</v>
      </c>
      <c r="M274" s="14">
        <v>5.0000000000000001E-3</v>
      </c>
      <c r="N274" s="14">
        <v>0.66</v>
      </c>
      <c r="O274" s="14">
        <v>0.39</v>
      </c>
      <c r="P274" s="23">
        <v>6.64</v>
      </c>
    </row>
    <row r="275" spans="1:16" x14ac:dyDescent="0.2">
      <c r="A275" s="14" t="s">
        <v>29</v>
      </c>
      <c r="B275" s="14">
        <v>148</v>
      </c>
      <c r="C275" s="86">
        <v>42241</v>
      </c>
      <c r="D275" s="14" t="s">
        <v>52</v>
      </c>
      <c r="E275" s="14" t="s">
        <v>53</v>
      </c>
      <c r="F275" s="14">
        <v>114807</v>
      </c>
      <c r="G275" s="14">
        <v>462</v>
      </c>
      <c r="H275" s="14">
        <v>5</v>
      </c>
      <c r="I275" s="14">
        <v>0.05</v>
      </c>
      <c r="J275" s="14">
        <v>0.01</v>
      </c>
      <c r="K275" s="14">
        <v>1</v>
      </c>
      <c r="L275" s="14">
        <v>2.5000000000000001E-2</v>
      </c>
      <c r="M275" s="14">
        <v>5.0000000000000001E-3</v>
      </c>
      <c r="N275" s="14">
        <v>0.42</v>
      </c>
      <c r="O275" s="14">
        <v>1.1000000000000001</v>
      </c>
      <c r="P275" s="23">
        <v>7.6099999999999994</v>
      </c>
    </row>
    <row r="276" spans="1:16" x14ac:dyDescent="0.2">
      <c r="A276" s="14" t="s">
        <v>16</v>
      </c>
      <c r="B276" s="14">
        <v>196</v>
      </c>
      <c r="C276" s="86">
        <v>42241</v>
      </c>
      <c r="D276" s="14" t="s">
        <v>52</v>
      </c>
      <c r="E276" s="14" t="s">
        <v>53</v>
      </c>
      <c r="F276" s="14">
        <v>119630</v>
      </c>
      <c r="G276" s="14">
        <v>180</v>
      </c>
      <c r="H276" s="14">
        <v>5</v>
      </c>
      <c r="I276" s="14">
        <v>0.05</v>
      </c>
      <c r="J276" s="14">
        <v>0.01</v>
      </c>
      <c r="K276" s="14">
        <v>0.5</v>
      </c>
      <c r="L276" s="14">
        <v>2.5000000000000001E-2</v>
      </c>
      <c r="M276" s="14">
        <v>5.0000000000000001E-3</v>
      </c>
      <c r="N276" s="14">
        <v>0.1</v>
      </c>
      <c r="O276" s="14">
        <v>0.53</v>
      </c>
      <c r="P276" s="23">
        <v>6.22</v>
      </c>
    </row>
    <row r="277" spans="1:16" x14ac:dyDescent="0.2">
      <c r="A277" s="14" t="s">
        <v>24</v>
      </c>
      <c r="B277" s="14">
        <v>163</v>
      </c>
      <c r="C277" s="86">
        <v>42437</v>
      </c>
      <c r="D277" s="14" t="s">
        <v>52</v>
      </c>
      <c r="E277" s="14" t="s">
        <v>25</v>
      </c>
      <c r="F277" s="14">
        <v>216301</v>
      </c>
      <c r="G277" s="14">
        <v>239</v>
      </c>
      <c r="H277" s="14">
        <v>5</v>
      </c>
      <c r="I277" s="14">
        <v>0.05</v>
      </c>
      <c r="J277" s="14">
        <v>0.01</v>
      </c>
      <c r="K277" s="14">
        <v>0.5</v>
      </c>
      <c r="L277" s="14">
        <v>2.5000000000000001E-2</v>
      </c>
      <c r="N277" s="14">
        <v>0.94</v>
      </c>
      <c r="O277" s="14">
        <v>0.1</v>
      </c>
      <c r="P277" s="23">
        <v>6.625</v>
      </c>
    </row>
    <row r="278" spans="1:16" x14ac:dyDescent="0.2">
      <c r="A278" s="14" t="s">
        <v>24</v>
      </c>
      <c r="B278" s="14">
        <v>163</v>
      </c>
      <c r="C278" s="86">
        <v>42437</v>
      </c>
      <c r="D278" s="14" t="s">
        <v>52</v>
      </c>
      <c r="E278" s="35" t="s">
        <v>25</v>
      </c>
      <c r="F278" s="14">
        <v>216302</v>
      </c>
      <c r="G278" s="14">
        <v>262</v>
      </c>
      <c r="H278" s="14">
        <v>5</v>
      </c>
      <c r="I278" s="14">
        <v>0.05</v>
      </c>
      <c r="J278" s="14">
        <v>0.01</v>
      </c>
      <c r="K278" s="14">
        <v>0.5</v>
      </c>
      <c r="L278" s="14">
        <v>2.5000000000000001E-2</v>
      </c>
      <c r="N278" s="14">
        <v>3.7</v>
      </c>
      <c r="O278" s="14">
        <v>0.1</v>
      </c>
      <c r="P278" s="23">
        <v>9.3849999999999998</v>
      </c>
    </row>
    <row r="279" spans="1:16" x14ac:dyDescent="0.2">
      <c r="A279" s="14" t="s">
        <v>24</v>
      </c>
      <c r="B279" s="14">
        <v>163</v>
      </c>
      <c r="C279" s="86">
        <v>42437</v>
      </c>
      <c r="D279" s="14" t="s">
        <v>52</v>
      </c>
      <c r="E279" s="35" t="s">
        <v>25</v>
      </c>
      <c r="F279" s="14">
        <v>216303</v>
      </c>
      <c r="G279" s="14">
        <v>272</v>
      </c>
      <c r="H279" s="14">
        <v>5</v>
      </c>
      <c r="I279" s="14">
        <v>0.05</v>
      </c>
      <c r="J279" s="14">
        <v>0.01</v>
      </c>
      <c r="K279" s="14">
        <v>0.5</v>
      </c>
      <c r="L279" s="14">
        <v>2.5000000000000001E-2</v>
      </c>
      <c r="N279" s="14">
        <v>0.1</v>
      </c>
      <c r="O279" s="14">
        <v>0.1</v>
      </c>
      <c r="P279" s="23">
        <v>5.7849999999999993</v>
      </c>
    </row>
    <row r="280" spans="1:16" x14ac:dyDescent="0.2">
      <c r="A280" s="14" t="s">
        <v>24</v>
      </c>
      <c r="B280" s="14">
        <v>163</v>
      </c>
      <c r="C280" s="86">
        <v>42437</v>
      </c>
      <c r="D280" s="14" t="s">
        <v>52</v>
      </c>
      <c r="E280" s="35" t="s">
        <v>25</v>
      </c>
      <c r="F280" s="14">
        <v>216304</v>
      </c>
      <c r="G280" s="14">
        <v>280</v>
      </c>
      <c r="H280" s="14">
        <v>5</v>
      </c>
      <c r="I280" s="14">
        <v>8.8999999999999996E-2</v>
      </c>
      <c r="J280" s="14">
        <v>0.01</v>
      </c>
      <c r="K280" s="14">
        <v>0.5</v>
      </c>
      <c r="L280" s="14">
        <v>2.5000000000000001E-2</v>
      </c>
      <c r="N280" s="14">
        <v>0.93</v>
      </c>
      <c r="O280" s="14">
        <v>0.1</v>
      </c>
      <c r="P280" s="23">
        <v>6.6539999999999999</v>
      </c>
    </row>
    <row r="281" spans="1:16" x14ac:dyDescent="0.2">
      <c r="A281" s="14" t="s">
        <v>24</v>
      </c>
      <c r="B281" s="14">
        <v>163</v>
      </c>
      <c r="C281" s="86">
        <v>42437</v>
      </c>
      <c r="D281" s="14" t="s">
        <v>52</v>
      </c>
      <c r="E281" s="35" t="s">
        <v>25</v>
      </c>
      <c r="F281" s="14">
        <v>216305</v>
      </c>
      <c r="G281" s="14">
        <v>287</v>
      </c>
      <c r="H281" s="14">
        <v>5</v>
      </c>
      <c r="I281" s="14">
        <v>0.05</v>
      </c>
      <c r="J281" s="14">
        <v>0.01</v>
      </c>
      <c r="K281" s="14">
        <v>0.5</v>
      </c>
      <c r="L281" s="14">
        <v>2.5000000000000001E-2</v>
      </c>
      <c r="N281" s="14">
        <v>1.1000000000000001</v>
      </c>
      <c r="O281" s="14">
        <v>0.1</v>
      </c>
      <c r="P281" s="23">
        <v>6.7850000000000001</v>
      </c>
    </row>
    <row r="282" spans="1:16" x14ac:dyDescent="0.2">
      <c r="A282" s="14" t="s">
        <v>24</v>
      </c>
      <c r="B282" s="14">
        <v>163</v>
      </c>
      <c r="C282" s="86">
        <v>42437</v>
      </c>
      <c r="D282" s="14" t="s">
        <v>52</v>
      </c>
      <c r="E282" s="35" t="s">
        <v>25</v>
      </c>
      <c r="F282" s="14">
        <v>216306</v>
      </c>
      <c r="G282" s="14">
        <v>289</v>
      </c>
      <c r="H282" s="14">
        <v>5</v>
      </c>
      <c r="I282" s="14">
        <v>0.05</v>
      </c>
      <c r="J282" s="14">
        <v>0.01</v>
      </c>
      <c r="K282" s="14">
        <v>0.5</v>
      </c>
      <c r="L282" s="14">
        <v>2.5000000000000001E-2</v>
      </c>
      <c r="N282" s="14">
        <v>1.1000000000000001</v>
      </c>
      <c r="O282" s="14">
        <v>0.1</v>
      </c>
      <c r="P282" s="23">
        <v>6.7850000000000001</v>
      </c>
    </row>
    <row r="283" spans="1:16" x14ac:dyDescent="0.2">
      <c r="A283" s="14" t="s">
        <v>24</v>
      </c>
      <c r="B283" s="14">
        <v>163</v>
      </c>
      <c r="C283" s="86">
        <v>42437</v>
      </c>
      <c r="D283" s="14" t="s">
        <v>52</v>
      </c>
      <c r="E283" s="35" t="s">
        <v>25</v>
      </c>
      <c r="F283" s="14">
        <v>216307</v>
      </c>
      <c r="G283" s="14">
        <v>314</v>
      </c>
      <c r="H283" s="14">
        <v>5</v>
      </c>
      <c r="I283" s="14">
        <v>0.05</v>
      </c>
      <c r="J283" s="14">
        <v>0.01</v>
      </c>
      <c r="K283" s="14">
        <v>0.5</v>
      </c>
      <c r="L283" s="14">
        <v>2.5000000000000001E-2</v>
      </c>
      <c r="N283" s="14">
        <v>0.61</v>
      </c>
      <c r="O283" s="14">
        <v>0.1</v>
      </c>
      <c r="P283" s="23">
        <v>6.2949999999999999</v>
      </c>
    </row>
    <row r="284" spans="1:16" x14ac:dyDescent="0.2">
      <c r="A284" s="14" t="s">
        <v>24</v>
      </c>
      <c r="B284" s="14">
        <v>163</v>
      </c>
      <c r="C284" s="86">
        <v>42437</v>
      </c>
      <c r="D284" s="14" t="s">
        <v>52</v>
      </c>
      <c r="E284" s="35" t="s">
        <v>25</v>
      </c>
      <c r="F284" s="14">
        <v>216308</v>
      </c>
      <c r="G284" s="14">
        <v>331</v>
      </c>
      <c r="H284" s="14">
        <v>5</v>
      </c>
      <c r="I284" s="14">
        <v>0.05</v>
      </c>
      <c r="J284" s="14">
        <v>0.01</v>
      </c>
      <c r="K284" s="14">
        <v>0.5</v>
      </c>
      <c r="L284" s="14">
        <v>2.5000000000000001E-2</v>
      </c>
      <c r="N284" s="14">
        <v>0.44</v>
      </c>
      <c r="O284" s="14">
        <v>0.1</v>
      </c>
      <c r="P284" s="23">
        <v>6.125</v>
      </c>
    </row>
    <row r="285" spans="1:16" x14ac:dyDescent="0.2">
      <c r="A285" s="14" t="s">
        <v>24</v>
      </c>
      <c r="B285" s="14">
        <v>163</v>
      </c>
      <c r="C285" s="86">
        <v>42437</v>
      </c>
      <c r="D285" s="14" t="s">
        <v>52</v>
      </c>
      <c r="E285" s="35" t="s">
        <v>25</v>
      </c>
      <c r="F285" s="14">
        <v>216309</v>
      </c>
      <c r="G285" s="14">
        <v>340</v>
      </c>
      <c r="H285" s="14">
        <v>5</v>
      </c>
      <c r="I285" s="14">
        <v>0.05</v>
      </c>
      <c r="J285" s="14">
        <v>0.01</v>
      </c>
      <c r="K285" s="14">
        <v>0.5</v>
      </c>
      <c r="L285" s="14">
        <v>2.5000000000000001E-2</v>
      </c>
      <c r="N285" s="14">
        <v>0.61</v>
      </c>
      <c r="O285" s="14">
        <v>0.1</v>
      </c>
      <c r="P285" s="23">
        <v>6.2949999999999999</v>
      </c>
    </row>
    <row r="286" spans="1:16" x14ac:dyDescent="0.2">
      <c r="A286" s="14" t="s">
        <v>29</v>
      </c>
      <c r="B286" s="14">
        <v>148</v>
      </c>
      <c r="C286" s="86">
        <v>42437</v>
      </c>
      <c r="D286" s="14" t="s">
        <v>52</v>
      </c>
      <c r="E286" s="35" t="s">
        <v>25</v>
      </c>
      <c r="F286" s="14">
        <v>214801</v>
      </c>
      <c r="G286" s="14">
        <v>211</v>
      </c>
      <c r="H286" s="14">
        <v>5</v>
      </c>
      <c r="I286" s="14">
        <v>0.05</v>
      </c>
      <c r="J286" s="14">
        <v>0.01</v>
      </c>
      <c r="K286" s="14">
        <v>0.5</v>
      </c>
      <c r="L286" s="14">
        <v>2.5000000000000001E-2</v>
      </c>
      <c r="N286" s="14">
        <v>0.72</v>
      </c>
      <c r="O286" s="14">
        <v>0.1</v>
      </c>
      <c r="P286" s="23">
        <v>6.4049999999999994</v>
      </c>
    </row>
    <row r="287" spans="1:16" x14ac:dyDescent="0.2">
      <c r="A287" s="14" t="s">
        <v>29</v>
      </c>
      <c r="B287" s="14">
        <v>148</v>
      </c>
      <c r="C287" s="86">
        <v>42437</v>
      </c>
      <c r="D287" s="14" t="s">
        <v>52</v>
      </c>
      <c r="E287" s="35" t="s">
        <v>25</v>
      </c>
      <c r="F287" s="14">
        <v>214802</v>
      </c>
      <c r="G287" s="14">
        <v>261</v>
      </c>
      <c r="H287" s="14">
        <v>5</v>
      </c>
      <c r="I287" s="14">
        <v>0.05</v>
      </c>
      <c r="J287" s="14">
        <v>0.01</v>
      </c>
      <c r="K287" s="14">
        <v>0.5</v>
      </c>
      <c r="L287" s="14">
        <v>2.5000000000000001E-2</v>
      </c>
      <c r="N287" s="14">
        <v>0.81</v>
      </c>
      <c r="O287" s="14">
        <v>0.1</v>
      </c>
      <c r="P287" s="23">
        <v>6.4949999999999992</v>
      </c>
    </row>
    <row r="288" spans="1:16" x14ac:dyDescent="0.2">
      <c r="A288" s="14" t="s">
        <v>29</v>
      </c>
      <c r="B288" s="14">
        <v>148</v>
      </c>
      <c r="C288" s="86">
        <v>42437</v>
      </c>
      <c r="D288" s="14" t="s">
        <v>52</v>
      </c>
      <c r="E288" s="35" t="s">
        <v>25</v>
      </c>
      <c r="F288" s="14">
        <v>214803</v>
      </c>
      <c r="G288" s="14">
        <v>300</v>
      </c>
      <c r="H288" s="14">
        <v>5</v>
      </c>
      <c r="I288" s="14">
        <v>0.05</v>
      </c>
      <c r="J288" s="14">
        <v>0.01</v>
      </c>
      <c r="K288" s="14">
        <v>0.5</v>
      </c>
      <c r="L288" s="14">
        <v>2.5000000000000001E-2</v>
      </c>
      <c r="N288" s="14">
        <v>0.65</v>
      </c>
      <c r="O288" s="14">
        <v>0.1</v>
      </c>
      <c r="P288" s="23">
        <v>6.335</v>
      </c>
    </row>
    <row r="289" spans="1:16" x14ac:dyDescent="0.2">
      <c r="A289" s="14" t="s">
        <v>29</v>
      </c>
      <c r="B289" s="14">
        <v>148</v>
      </c>
      <c r="C289" s="86">
        <v>42437</v>
      </c>
      <c r="D289" s="14" t="s">
        <v>52</v>
      </c>
      <c r="E289" s="35" t="s">
        <v>25</v>
      </c>
      <c r="F289" s="14">
        <v>214804</v>
      </c>
      <c r="G289" s="14">
        <v>341</v>
      </c>
      <c r="H289" s="14">
        <v>5</v>
      </c>
      <c r="I289" s="14">
        <v>0.05</v>
      </c>
      <c r="J289" s="14">
        <v>0.01</v>
      </c>
      <c r="K289" s="14">
        <v>0.5</v>
      </c>
      <c r="L289" s="14">
        <v>2.5000000000000001E-2</v>
      </c>
      <c r="N289" s="14">
        <v>2.5</v>
      </c>
      <c r="O289" s="14">
        <v>0.1</v>
      </c>
      <c r="P289" s="23">
        <v>8.1850000000000005</v>
      </c>
    </row>
    <row r="290" spans="1:16" x14ac:dyDescent="0.2">
      <c r="A290" s="14" t="s">
        <v>29</v>
      </c>
      <c r="B290" s="14">
        <v>148</v>
      </c>
      <c r="C290" s="86">
        <v>42437</v>
      </c>
      <c r="D290" s="14" t="s">
        <v>52</v>
      </c>
      <c r="E290" s="35" t="s">
        <v>25</v>
      </c>
      <c r="F290" s="14">
        <v>214805</v>
      </c>
      <c r="G290" s="14">
        <v>353</v>
      </c>
      <c r="H290" s="14">
        <v>5</v>
      </c>
      <c r="I290" s="14">
        <v>0.05</v>
      </c>
      <c r="J290" s="14">
        <v>0.01</v>
      </c>
      <c r="K290" s="14">
        <v>0.5</v>
      </c>
      <c r="L290" s="14">
        <v>2.5000000000000001E-2</v>
      </c>
      <c r="N290" s="14">
        <v>0.1</v>
      </c>
      <c r="O290" s="14">
        <v>0.1</v>
      </c>
      <c r="P290" s="23">
        <v>5.7849999999999993</v>
      </c>
    </row>
    <row r="291" spans="1:16" x14ac:dyDescent="0.2">
      <c r="A291" s="14" t="s">
        <v>29</v>
      </c>
      <c r="B291" s="14">
        <v>148</v>
      </c>
      <c r="C291" s="86">
        <v>42437</v>
      </c>
      <c r="D291" s="14" t="s">
        <v>52</v>
      </c>
      <c r="E291" s="35" t="s">
        <v>25</v>
      </c>
      <c r="F291" s="14">
        <v>214806</v>
      </c>
      <c r="G291" s="14">
        <v>370</v>
      </c>
      <c r="H291" s="14">
        <v>5</v>
      </c>
      <c r="I291" s="14">
        <v>0.05</v>
      </c>
      <c r="J291" s="14">
        <v>0.01</v>
      </c>
      <c r="K291" s="14">
        <v>0.5</v>
      </c>
      <c r="L291" s="14">
        <v>2.5000000000000001E-2</v>
      </c>
      <c r="N291" s="14">
        <v>0.1</v>
      </c>
      <c r="O291" s="14">
        <v>0.1</v>
      </c>
      <c r="P291" s="23">
        <v>5.7849999999999993</v>
      </c>
    </row>
    <row r="292" spans="1:16" x14ac:dyDescent="0.2">
      <c r="A292" s="14" t="s">
        <v>29</v>
      </c>
      <c r="B292" s="14">
        <v>148</v>
      </c>
      <c r="C292" s="86">
        <v>42437</v>
      </c>
      <c r="D292" s="14" t="s">
        <v>52</v>
      </c>
      <c r="E292" s="35" t="s">
        <v>25</v>
      </c>
      <c r="F292" s="14">
        <v>214807</v>
      </c>
      <c r="G292" s="14">
        <v>388</v>
      </c>
      <c r="H292" s="14">
        <v>5</v>
      </c>
      <c r="I292" s="14">
        <v>0.05</v>
      </c>
      <c r="J292" s="14">
        <v>0.01</v>
      </c>
      <c r="K292" s="14">
        <v>0.5</v>
      </c>
      <c r="L292" s="14">
        <v>2.5000000000000001E-2</v>
      </c>
      <c r="N292" s="14">
        <v>1.9</v>
      </c>
      <c r="O292" s="14">
        <v>0.1</v>
      </c>
      <c r="P292" s="23">
        <v>7.5849999999999991</v>
      </c>
    </row>
    <row r="293" spans="1:16" x14ac:dyDescent="0.2">
      <c r="A293" s="14" t="s">
        <v>29</v>
      </c>
      <c r="B293" s="14">
        <v>148</v>
      </c>
      <c r="C293" s="86">
        <v>42437</v>
      </c>
      <c r="D293" s="14" t="s">
        <v>52</v>
      </c>
      <c r="E293" s="35" t="s">
        <v>25</v>
      </c>
      <c r="F293" s="14">
        <v>214808</v>
      </c>
      <c r="G293" s="14">
        <v>395</v>
      </c>
      <c r="H293" s="14">
        <v>5</v>
      </c>
      <c r="I293" s="14">
        <v>8.6999999999999994E-2</v>
      </c>
      <c r="J293" s="14">
        <v>0.01</v>
      </c>
      <c r="K293" s="14">
        <v>0.5</v>
      </c>
      <c r="L293" s="14">
        <v>2.5000000000000001E-2</v>
      </c>
      <c r="N293" s="14">
        <v>0.62</v>
      </c>
      <c r="O293" s="14">
        <v>0.1</v>
      </c>
      <c r="P293" s="23">
        <v>6.3419999999999996</v>
      </c>
    </row>
    <row r="294" spans="1:16" x14ac:dyDescent="0.2">
      <c r="A294" s="14" t="s">
        <v>29</v>
      </c>
      <c r="B294" s="14">
        <v>148</v>
      </c>
      <c r="C294" s="86">
        <v>42437</v>
      </c>
      <c r="D294" s="14" t="s">
        <v>52</v>
      </c>
      <c r="E294" s="35" t="s">
        <v>25</v>
      </c>
      <c r="F294" s="14">
        <v>214809</v>
      </c>
      <c r="G294" s="14">
        <v>408</v>
      </c>
      <c r="H294" s="14">
        <v>5</v>
      </c>
      <c r="I294" s="14">
        <v>0.13</v>
      </c>
      <c r="J294" s="14">
        <v>0.01</v>
      </c>
      <c r="K294" s="14">
        <v>0.5</v>
      </c>
      <c r="L294" s="14">
        <v>2.5000000000000001E-2</v>
      </c>
      <c r="N294" s="14">
        <v>0.46</v>
      </c>
      <c r="O294" s="14">
        <v>0.1</v>
      </c>
      <c r="P294" s="23">
        <v>6.2249999999999996</v>
      </c>
    </row>
    <row r="295" spans="1:16" x14ac:dyDescent="0.2">
      <c r="A295" s="14" t="s">
        <v>29</v>
      </c>
      <c r="B295" s="14">
        <v>148</v>
      </c>
      <c r="C295" s="86">
        <v>42437</v>
      </c>
      <c r="D295" s="14" t="s">
        <v>52</v>
      </c>
      <c r="E295" s="35" t="s">
        <v>25</v>
      </c>
      <c r="F295" s="14">
        <v>214810</v>
      </c>
      <c r="G295" s="14">
        <v>411</v>
      </c>
      <c r="H295" s="14">
        <v>5</v>
      </c>
      <c r="I295" s="14">
        <v>0.12</v>
      </c>
      <c r="J295" s="14">
        <v>0.01</v>
      </c>
      <c r="K295" s="14">
        <v>0.5</v>
      </c>
      <c r="L295" s="14">
        <v>2.5000000000000001E-2</v>
      </c>
      <c r="N295" s="14">
        <v>0.44</v>
      </c>
      <c r="O295" s="14">
        <v>0.1</v>
      </c>
      <c r="P295" s="23">
        <v>6.1950000000000003</v>
      </c>
    </row>
    <row r="296" spans="1:16" x14ac:dyDescent="0.2">
      <c r="A296" s="14" t="s">
        <v>29</v>
      </c>
      <c r="B296" s="14">
        <v>148</v>
      </c>
      <c r="C296" s="86">
        <v>42437</v>
      </c>
      <c r="D296" s="14" t="s">
        <v>52</v>
      </c>
      <c r="E296" s="35" t="s">
        <v>25</v>
      </c>
      <c r="F296" s="14">
        <v>214810</v>
      </c>
      <c r="G296" s="14">
        <v>427</v>
      </c>
      <c r="H296" s="14">
        <v>5</v>
      </c>
      <c r="I296" s="14">
        <v>9.7000000000000003E-2</v>
      </c>
      <c r="J296" s="14">
        <v>0.01</v>
      </c>
      <c r="K296" s="14">
        <v>0.5</v>
      </c>
      <c r="L296" s="14">
        <v>2.5000000000000001E-2</v>
      </c>
      <c r="N296" s="14">
        <v>0.1</v>
      </c>
      <c r="O296" s="14">
        <v>0.1</v>
      </c>
      <c r="P296" s="23">
        <v>5.8319999999999999</v>
      </c>
    </row>
    <row r="297" spans="1:16" x14ac:dyDescent="0.2">
      <c r="A297" s="14" t="s">
        <v>16</v>
      </c>
      <c r="B297" s="14">
        <v>196</v>
      </c>
      <c r="C297" s="86">
        <v>42437</v>
      </c>
      <c r="D297" s="14" t="s">
        <v>52</v>
      </c>
      <c r="E297" s="35" t="s">
        <v>25</v>
      </c>
      <c r="F297" s="14">
        <v>219601</v>
      </c>
      <c r="G297" s="14">
        <v>176</v>
      </c>
      <c r="H297" s="14">
        <v>5</v>
      </c>
      <c r="I297" s="14">
        <v>8.1000000000000003E-2</v>
      </c>
      <c r="J297" s="14">
        <v>0.01</v>
      </c>
      <c r="K297" s="14">
        <v>0.5</v>
      </c>
      <c r="L297" s="14">
        <v>2.5000000000000001E-2</v>
      </c>
      <c r="N297" s="14">
        <v>0.93</v>
      </c>
      <c r="O297" s="14">
        <v>0.1</v>
      </c>
      <c r="P297" s="23">
        <v>6.6459999999999999</v>
      </c>
    </row>
    <row r="298" spans="1:16" x14ac:dyDescent="0.2">
      <c r="A298" s="14" t="s">
        <v>16</v>
      </c>
      <c r="B298" s="14">
        <v>196</v>
      </c>
      <c r="C298" s="86">
        <v>42437</v>
      </c>
      <c r="D298" s="14" t="s">
        <v>52</v>
      </c>
      <c r="E298" s="35" t="s">
        <v>25</v>
      </c>
      <c r="F298" s="14">
        <v>219602</v>
      </c>
      <c r="G298" s="14">
        <v>204</v>
      </c>
      <c r="H298" s="14">
        <v>5</v>
      </c>
      <c r="I298" s="14">
        <v>0.05</v>
      </c>
      <c r="J298" s="14">
        <v>0.01</v>
      </c>
      <c r="K298" s="14">
        <v>0.5</v>
      </c>
      <c r="L298" s="14">
        <v>2.5000000000000001E-2</v>
      </c>
      <c r="N298" s="14">
        <v>1.1100000000000001</v>
      </c>
      <c r="O298" s="14">
        <v>0.1</v>
      </c>
      <c r="P298" s="23">
        <v>6.7949999999999999</v>
      </c>
    </row>
    <row r="299" spans="1:16" x14ac:dyDescent="0.2">
      <c r="A299" s="14" t="s">
        <v>16</v>
      </c>
      <c r="B299" s="14">
        <v>196</v>
      </c>
      <c r="C299" s="86">
        <v>42437</v>
      </c>
      <c r="D299" s="14" t="s">
        <v>52</v>
      </c>
      <c r="E299" s="35" t="s">
        <v>25</v>
      </c>
      <c r="F299" s="14">
        <v>219603</v>
      </c>
      <c r="G299" s="14">
        <v>236</v>
      </c>
      <c r="H299" s="14">
        <v>5</v>
      </c>
      <c r="I299" s="14">
        <v>0.1</v>
      </c>
      <c r="J299" s="14">
        <v>0.01</v>
      </c>
      <c r="K299" s="14">
        <v>0.5</v>
      </c>
      <c r="L299" s="14">
        <v>2.5000000000000001E-2</v>
      </c>
      <c r="N299" s="14">
        <v>1.1000000000000001</v>
      </c>
      <c r="O299" s="14">
        <v>0.1</v>
      </c>
      <c r="P299" s="23">
        <v>6.8349999999999991</v>
      </c>
    </row>
    <row r="300" spans="1:16" x14ac:dyDescent="0.2">
      <c r="A300" s="14" t="s">
        <v>16</v>
      </c>
      <c r="B300" s="14">
        <v>196</v>
      </c>
      <c r="C300" s="86">
        <v>42437</v>
      </c>
      <c r="D300" s="14" t="s">
        <v>52</v>
      </c>
      <c r="E300" s="35" t="s">
        <v>25</v>
      </c>
      <c r="F300" s="14">
        <v>219604</v>
      </c>
      <c r="G300" s="14">
        <v>238</v>
      </c>
      <c r="H300" s="14">
        <v>5</v>
      </c>
      <c r="I300" s="14">
        <v>0.05</v>
      </c>
      <c r="J300" s="14">
        <v>0.01</v>
      </c>
      <c r="K300" s="14">
        <v>0.5</v>
      </c>
      <c r="L300" s="14">
        <v>2.5000000000000001E-2</v>
      </c>
      <c r="N300" s="14">
        <v>0.66</v>
      </c>
      <c r="O300" s="14">
        <v>0.1</v>
      </c>
      <c r="P300" s="23">
        <v>6.3449999999999998</v>
      </c>
    </row>
    <row r="301" spans="1:16" x14ac:dyDescent="0.2">
      <c r="A301" s="14" t="s">
        <v>16</v>
      </c>
      <c r="B301" s="14">
        <v>196</v>
      </c>
      <c r="C301" s="86">
        <v>42437</v>
      </c>
      <c r="D301" s="14" t="s">
        <v>52</v>
      </c>
      <c r="E301" s="35" t="s">
        <v>25</v>
      </c>
      <c r="F301" s="14">
        <v>219605</v>
      </c>
      <c r="G301" s="14">
        <v>277</v>
      </c>
      <c r="H301" s="14">
        <v>5</v>
      </c>
      <c r="I301" s="14">
        <v>0.05</v>
      </c>
      <c r="J301" s="14">
        <v>0.01</v>
      </c>
      <c r="K301" s="14">
        <v>0.5</v>
      </c>
      <c r="L301" s="14">
        <v>2.5000000000000001E-2</v>
      </c>
      <c r="N301" s="14">
        <v>1.1000000000000001</v>
      </c>
      <c r="O301" s="14">
        <v>0.1</v>
      </c>
      <c r="P301" s="23">
        <v>6.7850000000000001</v>
      </c>
    </row>
    <row r="302" spans="1:16" x14ac:dyDescent="0.2">
      <c r="A302" s="14" t="s">
        <v>16</v>
      </c>
      <c r="B302" s="14">
        <v>196</v>
      </c>
      <c r="C302" s="86">
        <v>42437</v>
      </c>
      <c r="D302" s="14" t="s">
        <v>52</v>
      </c>
      <c r="E302" s="35" t="s">
        <v>25</v>
      </c>
      <c r="F302" s="14">
        <v>219606</v>
      </c>
      <c r="G302" s="14">
        <v>322</v>
      </c>
      <c r="H302" s="14">
        <v>5</v>
      </c>
      <c r="I302" s="14">
        <v>0.05</v>
      </c>
      <c r="J302" s="14">
        <v>0.01</v>
      </c>
      <c r="K302" s="14">
        <v>0.5</v>
      </c>
      <c r="L302" s="14">
        <v>2.5000000000000001E-2</v>
      </c>
      <c r="N302" s="14">
        <v>0.57999999999999996</v>
      </c>
      <c r="O302" s="14">
        <v>0.1</v>
      </c>
      <c r="P302" s="23">
        <v>6.2649999999999997</v>
      </c>
    </row>
    <row r="303" spans="1:16" x14ac:dyDescent="0.2">
      <c r="A303" s="14" t="s">
        <v>16</v>
      </c>
      <c r="B303" s="14">
        <v>196</v>
      </c>
      <c r="C303" s="86">
        <v>42437</v>
      </c>
      <c r="D303" s="14" t="s">
        <v>52</v>
      </c>
      <c r="E303" s="35" t="s">
        <v>25</v>
      </c>
      <c r="F303" s="14">
        <v>219607</v>
      </c>
      <c r="G303" s="14">
        <v>355</v>
      </c>
      <c r="H303" s="14">
        <v>5</v>
      </c>
      <c r="I303" s="14">
        <v>0.05</v>
      </c>
      <c r="J303" s="14">
        <v>0.01</v>
      </c>
      <c r="K303" s="14">
        <v>0.5</v>
      </c>
      <c r="L303" s="14">
        <v>2.5000000000000001E-2</v>
      </c>
      <c r="N303" s="14">
        <v>0.51</v>
      </c>
      <c r="O303" s="14">
        <v>0.1</v>
      </c>
      <c r="P303" s="23">
        <v>6.1949999999999994</v>
      </c>
    </row>
    <row r="304" spans="1:16" x14ac:dyDescent="0.2">
      <c r="A304" s="14" t="s">
        <v>16</v>
      </c>
      <c r="B304" s="14">
        <v>196</v>
      </c>
      <c r="C304" s="86">
        <v>42437</v>
      </c>
      <c r="D304" s="14" t="s">
        <v>52</v>
      </c>
      <c r="E304" s="35" t="s">
        <v>25</v>
      </c>
      <c r="F304" s="14">
        <v>219608</v>
      </c>
      <c r="G304" s="14">
        <v>363</v>
      </c>
      <c r="H304" s="14">
        <v>31</v>
      </c>
      <c r="I304" s="14">
        <v>9.6000000000000002E-2</v>
      </c>
      <c r="J304" s="14">
        <v>0.01</v>
      </c>
      <c r="K304" s="14">
        <v>0.5</v>
      </c>
      <c r="L304" s="14">
        <v>2.5000000000000001E-2</v>
      </c>
      <c r="N304" s="14">
        <v>0.39</v>
      </c>
      <c r="O304" s="14">
        <v>0.1</v>
      </c>
      <c r="P304" s="23">
        <v>32.121000000000002</v>
      </c>
    </row>
    <row r="305" spans="1:16" x14ac:dyDescent="0.2">
      <c r="A305" s="14" t="s">
        <v>16</v>
      </c>
      <c r="B305" s="14">
        <v>196</v>
      </c>
      <c r="C305" s="86">
        <v>42437</v>
      </c>
      <c r="D305" s="14" t="s">
        <v>52</v>
      </c>
      <c r="E305" s="35" t="s">
        <v>25</v>
      </c>
      <c r="F305" s="14">
        <v>219609</v>
      </c>
      <c r="G305" s="14">
        <v>383</v>
      </c>
      <c r="H305" s="14">
        <v>5</v>
      </c>
      <c r="I305" s="14">
        <v>9.6000000000000002E-2</v>
      </c>
      <c r="J305" s="14">
        <v>0.01</v>
      </c>
      <c r="K305" s="14">
        <v>0.5</v>
      </c>
      <c r="L305" s="14">
        <v>2.5000000000000001E-2</v>
      </c>
      <c r="N305" s="14">
        <v>0.6</v>
      </c>
      <c r="O305" s="14">
        <v>0.1</v>
      </c>
      <c r="P305" s="23">
        <v>6.3309999999999995</v>
      </c>
    </row>
    <row r="306" spans="1:16" x14ac:dyDescent="0.2">
      <c r="A306" s="14" t="s">
        <v>16</v>
      </c>
      <c r="B306" s="14">
        <v>196</v>
      </c>
      <c r="C306" s="86">
        <v>42437</v>
      </c>
      <c r="D306" s="14" t="s">
        <v>52</v>
      </c>
      <c r="E306" s="35" t="s">
        <v>25</v>
      </c>
      <c r="F306" s="14">
        <v>219610</v>
      </c>
      <c r="G306" s="14">
        <v>402</v>
      </c>
      <c r="H306" s="14">
        <v>5</v>
      </c>
      <c r="I306" s="14">
        <v>0.15</v>
      </c>
      <c r="J306" s="14">
        <v>0.01</v>
      </c>
      <c r="K306" s="14">
        <v>0.5</v>
      </c>
      <c r="L306" s="14">
        <v>2.5000000000000001E-2</v>
      </c>
      <c r="N306" s="14">
        <v>0.51</v>
      </c>
      <c r="O306" s="14">
        <v>0.1</v>
      </c>
      <c r="P306" s="23">
        <v>6.2949999999999999</v>
      </c>
    </row>
    <row r="307" spans="1:16" x14ac:dyDescent="0.2">
      <c r="A307" s="14" t="s">
        <v>17</v>
      </c>
      <c r="B307" s="14">
        <v>214</v>
      </c>
      <c r="C307" s="86">
        <v>42437</v>
      </c>
      <c r="D307" s="14" t="s">
        <v>52</v>
      </c>
      <c r="E307" s="35" t="s">
        <v>25</v>
      </c>
      <c r="F307" s="14">
        <v>221401</v>
      </c>
      <c r="G307" s="14">
        <v>317</v>
      </c>
      <c r="H307" s="14">
        <v>5</v>
      </c>
      <c r="I307" s="14">
        <v>0.14000000000000001</v>
      </c>
      <c r="J307" s="14">
        <v>0.01</v>
      </c>
      <c r="K307" s="14">
        <v>0.5</v>
      </c>
      <c r="L307" s="14">
        <v>2.5000000000000001E-2</v>
      </c>
      <c r="N307" s="14">
        <v>1.4</v>
      </c>
      <c r="O307" s="14">
        <v>0.1</v>
      </c>
      <c r="P307" s="23">
        <v>7.1749999999999989</v>
      </c>
    </row>
    <row r="308" spans="1:16" x14ac:dyDescent="0.2">
      <c r="A308" s="14" t="s">
        <v>17</v>
      </c>
      <c r="B308" s="14">
        <v>214</v>
      </c>
      <c r="C308" s="86">
        <v>42437</v>
      </c>
      <c r="D308" s="14" t="s">
        <v>52</v>
      </c>
      <c r="E308" s="35" t="s">
        <v>25</v>
      </c>
      <c r="F308" s="14">
        <v>221402</v>
      </c>
      <c r="G308" s="14">
        <v>365</v>
      </c>
      <c r="H308" s="14">
        <v>5</v>
      </c>
      <c r="I308" s="14">
        <v>0.05</v>
      </c>
      <c r="J308" s="14">
        <v>0.01</v>
      </c>
      <c r="K308" s="14">
        <v>0.5</v>
      </c>
      <c r="L308" s="14">
        <v>2.5000000000000001E-2</v>
      </c>
      <c r="N308" s="14">
        <v>1.7</v>
      </c>
      <c r="O308" s="14">
        <v>0.1</v>
      </c>
      <c r="P308" s="23">
        <v>7.3849999999999998</v>
      </c>
    </row>
    <row r="309" spans="1:16" x14ac:dyDescent="0.2">
      <c r="A309" s="14" t="s">
        <v>17</v>
      </c>
      <c r="B309" s="14">
        <v>214</v>
      </c>
      <c r="C309" s="86">
        <v>42437</v>
      </c>
      <c r="D309" s="14" t="s">
        <v>52</v>
      </c>
      <c r="E309" s="35" t="s">
        <v>25</v>
      </c>
      <c r="F309" s="14">
        <v>221403</v>
      </c>
      <c r="G309" s="14">
        <v>383</v>
      </c>
      <c r="H309" s="14">
        <v>5</v>
      </c>
      <c r="I309" s="14">
        <v>9.1999999999999998E-2</v>
      </c>
      <c r="J309" s="14">
        <v>0.01</v>
      </c>
      <c r="K309" s="14">
        <v>0.5</v>
      </c>
      <c r="L309" s="14">
        <v>2.5000000000000001E-2</v>
      </c>
      <c r="N309" s="14">
        <v>0.1</v>
      </c>
      <c r="O309" s="14">
        <v>0.1</v>
      </c>
      <c r="P309" s="23">
        <v>5.8269999999999991</v>
      </c>
    </row>
    <row r="310" spans="1:16" x14ac:dyDescent="0.2">
      <c r="A310" s="14" t="s">
        <v>17</v>
      </c>
      <c r="B310" s="14">
        <v>214</v>
      </c>
      <c r="C310" s="86">
        <v>42437</v>
      </c>
      <c r="D310" s="14" t="s">
        <v>52</v>
      </c>
      <c r="E310" s="35" t="s">
        <v>25</v>
      </c>
      <c r="F310" s="14">
        <v>221404</v>
      </c>
      <c r="G310" s="14">
        <v>387</v>
      </c>
      <c r="H310" s="14">
        <v>5</v>
      </c>
      <c r="I310" s="14">
        <v>8.1000000000000003E-2</v>
      </c>
      <c r="J310" s="14">
        <v>0.01</v>
      </c>
      <c r="K310" s="14">
        <v>0.5</v>
      </c>
      <c r="L310" s="14">
        <v>2.5000000000000001E-2</v>
      </c>
      <c r="N310" s="14">
        <v>0.45</v>
      </c>
      <c r="O310" s="14">
        <v>0.1</v>
      </c>
      <c r="P310" s="23">
        <v>6.1660000000000004</v>
      </c>
    </row>
    <row r="311" spans="1:16" x14ac:dyDescent="0.2">
      <c r="A311" s="14" t="s">
        <v>17</v>
      </c>
      <c r="B311" s="14">
        <v>214</v>
      </c>
      <c r="C311" s="86">
        <v>42437</v>
      </c>
      <c r="D311" s="14" t="s">
        <v>52</v>
      </c>
      <c r="E311" s="35" t="s">
        <v>25</v>
      </c>
      <c r="F311" s="14">
        <v>221405</v>
      </c>
      <c r="G311" s="14">
        <v>391</v>
      </c>
      <c r="H311" s="14">
        <v>5</v>
      </c>
      <c r="I311" s="14">
        <v>0.17</v>
      </c>
      <c r="J311" s="14">
        <v>0.01</v>
      </c>
      <c r="K311" s="14">
        <v>0.5</v>
      </c>
      <c r="L311" s="14">
        <v>2.5000000000000001E-2</v>
      </c>
      <c r="N311" s="14">
        <v>1</v>
      </c>
      <c r="O311" s="14">
        <v>0.1</v>
      </c>
      <c r="P311" s="23">
        <v>6.8049999999999997</v>
      </c>
    </row>
    <row r="312" spans="1:16" x14ac:dyDescent="0.2">
      <c r="A312" s="14" t="s">
        <v>54</v>
      </c>
      <c r="B312" s="14">
        <v>194</v>
      </c>
      <c r="C312" s="86">
        <v>42437</v>
      </c>
      <c r="D312" s="14" t="s">
        <v>52</v>
      </c>
      <c r="E312" s="35" t="s">
        <v>25</v>
      </c>
      <c r="F312" s="14">
        <v>219401</v>
      </c>
      <c r="G312" s="14">
        <v>143</v>
      </c>
      <c r="H312" s="14">
        <v>5</v>
      </c>
      <c r="I312" s="14">
        <v>0.05</v>
      </c>
      <c r="J312" s="14">
        <v>0.01</v>
      </c>
      <c r="K312" s="14">
        <v>0.5</v>
      </c>
      <c r="L312" s="14">
        <v>2.5000000000000001E-2</v>
      </c>
      <c r="N312" s="14">
        <v>1.6</v>
      </c>
      <c r="O312" s="14">
        <v>0.1</v>
      </c>
      <c r="P312" s="23">
        <v>7.2850000000000001</v>
      </c>
    </row>
    <row r="313" spans="1:16" x14ac:dyDescent="0.2">
      <c r="A313" s="14" t="s">
        <v>54</v>
      </c>
      <c r="B313" s="14">
        <v>194</v>
      </c>
      <c r="C313" s="86">
        <v>42437</v>
      </c>
      <c r="D313" s="14" t="s">
        <v>52</v>
      </c>
      <c r="E313" s="35" t="s">
        <v>25</v>
      </c>
      <c r="F313" s="14">
        <v>219402</v>
      </c>
      <c r="G313" s="14">
        <v>283</v>
      </c>
      <c r="H313" s="14">
        <v>5</v>
      </c>
      <c r="I313" s="14">
        <v>0.05</v>
      </c>
      <c r="J313" s="14">
        <v>0.01</v>
      </c>
      <c r="K313" s="14">
        <v>0.5</v>
      </c>
      <c r="L313" s="14">
        <v>2.5000000000000001E-2</v>
      </c>
      <c r="N313" s="14">
        <v>0.75</v>
      </c>
      <c r="O313" s="14">
        <v>0.1</v>
      </c>
      <c r="P313" s="23">
        <v>6.4349999999999996</v>
      </c>
    </row>
    <row r="314" spans="1:16" x14ac:dyDescent="0.2">
      <c r="A314" s="14" t="s">
        <v>54</v>
      </c>
      <c r="B314" s="14">
        <v>194</v>
      </c>
      <c r="C314" s="86">
        <v>42437</v>
      </c>
      <c r="D314" s="14" t="s">
        <v>52</v>
      </c>
      <c r="E314" s="35" t="s">
        <v>25</v>
      </c>
      <c r="F314" s="14">
        <v>219403</v>
      </c>
      <c r="G314" s="14">
        <v>314</v>
      </c>
      <c r="H314" s="14">
        <v>5</v>
      </c>
      <c r="I314" s="14">
        <v>0.14000000000000001</v>
      </c>
      <c r="J314" s="14">
        <v>0.01</v>
      </c>
      <c r="K314" s="14">
        <v>0.5</v>
      </c>
      <c r="L314" s="14">
        <v>2.5000000000000001E-2</v>
      </c>
      <c r="N314" s="14">
        <v>1</v>
      </c>
      <c r="O314" s="14">
        <v>0.1</v>
      </c>
      <c r="P314" s="23">
        <v>6.7749999999999995</v>
      </c>
    </row>
    <row r="315" spans="1:16" x14ac:dyDescent="0.2">
      <c r="A315" s="14" t="s">
        <v>54</v>
      </c>
      <c r="B315" s="14">
        <v>194</v>
      </c>
      <c r="C315" s="86">
        <v>42437</v>
      </c>
      <c r="D315" s="14" t="s">
        <v>52</v>
      </c>
      <c r="E315" s="35" t="s">
        <v>25</v>
      </c>
      <c r="F315" s="14">
        <v>219404</v>
      </c>
      <c r="G315" s="14">
        <v>362</v>
      </c>
      <c r="H315" s="14">
        <v>5</v>
      </c>
      <c r="I315" s="14">
        <v>8.1000000000000003E-2</v>
      </c>
      <c r="J315" s="14">
        <v>0.01</v>
      </c>
      <c r="K315" s="14">
        <v>0.5</v>
      </c>
      <c r="L315" s="14">
        <v>2.5000000000000001E-2</v>
      </c>
      <c r="N315" s="14">
        <v>0.1</v>
      </c>
      <c r="O315" s="14">
        <v>0.1</v>
      </c>
      <c r="P315" s="23">
        <v>5.8159999999999998</v>
      </c>
    </row>
    <row r="316" spans="1:16" x14ac:dyDescent="0.2">
      <c r="A316" s="14" t="s">
        <v>54</v>
      </c>
      <c r="B316" s="14">
        <v>194</v>
      </c>
      <c r="C316" s="86">
        <v>42437</v>
      </c>
      <c r="D316" s="14" t="s">
        <v>52</v>
      </c>
      <c r="E316" s="35" t="s">
        <v>25</v>
      </c>
      <c r="F316" s="14">
        <v>219405</v>
      </c>
      <c r="G316" s="14">
        <v>363</v>
      </c>
      <c r="H316" s="14">
        <v>5</v>
      </c>
      <c r="I316" s="14">
        <v>0.05</v>
      </c>
      <c r="J316" s="14">
        <v>0.01</v>
      </c>
      <c r="K316" s="14">
        <v>0.5</v>
      </c>
      <c r="L316" s="14">
        <v>2.5000000000000001E-2</v>
      </c>
      <c r="N316" s="14">
        <v>0.1</v>
      </c>
      <c r="O316" s="14">
        <v>0.1</v>
      </c>
      <c r="P316" s="23">
        <v>5.7849999999999993</v>
      </c>
    </row>
    <row r="317" spans="1:16" x14ac:dyDescent="0.2">
      <c r="A317" s="14" t="s">
        <v>54</v>
      </c>
      <c r="B317" s="14">
        <v>194</v>
      </c>
      <c r="C317" s="86">
        <v>42437</v>
      </c>
      <c r="D317" s="14" t="s">
        <v>52</v>
      </c>
      <c r="E317" s="35" t="s">
        <v>25</v>
      </c>
      <c r="F317" s="14">
        <v>219406</v>
      </c>
      <c r="G317" s="14">
        <v>379</v>
      </c>
      <c r="H317" s="14">
        <v>5</v>
      </c>
      <c r="I317" s="14">
        <v>0.1</v>
      </c>
      <c r="J317" s="14">
        <v>0.01</v>
      </c>
      <c r="K317" s="14">
        <v>0.5</v>
      </c>
      <c r="L317" s="14">
        <v>2.5000000000000001E-2</v>
      </c>
      <c r="N317" s="14">
        <v>0.49</v>
      </c>
      <c r="O317" s="14">
        <v>0.1</v>
      </c>
      <c r="P317" s="23">
        <v>6.2249999999999996</v>
      </c>
    </row>
    <row r="318" spans="1:16" x14ac:dyDescent="0.2">
      <c r="A318" s="14" t="s">
        <v>54</v>
      </c>
      <c r="B318" s="14">
        <v>194</v>
      </c>
      <c r="C318" s="86">
        <v>42437</v>
      </c>
      <c r="D318" s="14" t="s">
        <v>52</v>
      </c>
      <c r="E318" s="35" t="s">
        <v>25</v>
      </c>
      <c r="F318" s="14">
        <v>219407</v>
      </c>
      <c r="G318" s="14">
        <v>382</v>
      </c>
      <c r="H318" s="14">
        <v>5</v>
      </c>
      <c r="I318" s="14">
        <v>0.13</v>
      </c>
      <c r="J318" s="14">
        <v>0.01</v>
      </c>
      <c r="K318" s="14">
        <v>0.5</v>
      </c>
      <c r="L318" s="14">
        <v>2.5000000000000001E-2</v>
      </c>
      <c r="N318" s="14">
        <v>0.1</v>
      </c>
      <c r="O318" s="14">
        <v>0.1</v>
      </c>
      <c r="P318" s="23">
        <v>5.8649999999999993</v>
      </c>
    </row>
    <row r="319" spans="1:16" x14ac:dyDescent="0.2">
      <c r="A319" s="14" t="s">
        <v>16</v>
      </c>
      <c r="B319" s="14">
        <v>196</v>
      </c>
      <c r="C319" s="86">
        <v>42437</v>
      </c>
      <c r="D319" s="14" t="s">
        <v>52</v>
      </c>
      <c r="E319" s="14" t="s">
        <v>19</v>
      </c>
      <c r="F319" s="14">
        <v>219611</v>
      </c>
      <c r="G319" s="14">
        <v>285</v>
      </c>
      <c r="H319" s="14">
        <v>5</v>
      </c>
      <c r="I319" s="14">
        <v>0.05</v>
      </c>
      <c r="J319" s="14">
        <v>0.01</v>
      </c>
      <c r="K319" s="14">
        <v>0.5</v>
      </c>
      <c r="L319" s="14">
        <v>2.5000000000000001E-2</v>
      </c>
      <c r="N319" s="14">
        <v>0.1</v>
      </c>
      <c r="O319" s="14">
        <v>0.1</v>
      </c>
      <c r="P319" s="23">
        <v>5.7849999999999993</v>
      </c>
    </row>
    <row r="320" spans="1:16" x14ac:dyDescent="0.2">
      <c r="A320" s="14" t="s">
        <v>16</v>
      </c>
      <c r="B320" s="14">
        <v>196</v>
      </c>
      <c r="C320" s="86">
        <v>42437</v>
      </c>
      <c r="D320" s="14" t="s">
        <v>52</v>
      </c>
      <c r="E320" s="35" t="s">
        <v>19</v>
      </c>
      <c r="F320" s="14">
        <v>219612</v>
      </c>
      <c r="G320" s="14">
        <v>358</v>
      </c>
      <c r="H320" s="14">
        <v>5</v>
      </c>
      <c r="I320" s="14">
        <v>0.05</v>
      </c>
      <c r="J320" s="14">
        <v>0.01</v>
      </c>
      <c r="K320" s="14">
        <v>0.5</v>
      </c>
      <c r="L320" s="14">
        <v>2.5000000000000001E-2</v>
      </c>
      <c r="N320" s="14">
        <v>0.81</v>
      </c>
      <c r="O320" s="14">
        <v>0.1</v>
      </c>
      <c r="P320" s="23">
        <v>6.4949999999999992</v>
      </c>
    </row>
    <row r="321" spans="1:16" x14ac:dyDescent="0.2">
      <c r="A321" s="14" t="s">
        <v>16</v>
      </c>
      <c r="B321" s="14">
        <v>196</v>
      </c>
      <c r="C321" s="86">
        <v>42437</v>
      </c>
      <c r="D321" s="14" t="s">
        <v>52</v>
      </c>
      <c r="E321" s="35" t="s">
        <v>19</v>
      </c>
      <c r="F321" s="14">
        <v>219613</v>
      </c>
      <c r="G321" s="14">
        <v>370</v>
      </c>
      <c r="H321" s="14">
        <v>5</v>
      </c>
      <c r="I321" s="14">
        <v>0.05</v>
      </c>
      <c r="J321" s="14">
        <v>0.01</v>
      </c>
      <c r="K321" s="14">
        <v>0.5</v>
      </c>
      <c r="L321" s="14">
        <v>2.5000000000000001E-2</v>
      </c>
      <c r="N321" s="14">
        <v>0.1</v>
      </c>
      <c r="O321" s="14">
        <v>0.1</v>
      </c>
      <c r="P321" s="23">
        <v>5.7849999999999993</v>
      </c>
    </row>
    <row r="322" spans="1:16" x14ac:dyDescent="0.2">
      <c r="A322" s="14" t="s">
        <v>16</v>
      </c>
      <c r="B322" s="14">
        <v>196</v>
      </c>
      <c r="C322" s="86">
        <v>42437</v>
      </c>
      <c r="D322" s="14" t="s">
        <v>52</v>
      </c>
      <c r="E322" s="35" t="s">
        <v>19</v>
      </c>
      <c r="F322" s="14">
        <v>219614</v>
      </c>
      <c r="G322" s="14">
        <v>381</v>
      </c>
      <c r="H322" s="14">
        <v>5</v>
      </c>
      <c r="I322" s="14">
        <v>0.05</v>
      </c>
      <c r="J322" s="14">
        <v>0.01</v>
      </c>
      <c r="K322" s="14">
        <v>0.5</v>
      </c>
      <c r="L322" s="14">
        <v>2.5000000000000001E-2</v>
      </c>
      <c r="N322" s="14">
        <v>0.52</v>
      </c>
      <c r="O322" s="14">
        <v>0.1</v>
      </c>
      <c r="P322" s="23">
        <v>6.2050000000000001</v>
      </c>
    </row>
    <row r="323" spans="1:16" x14ac:dyDescent="0.2">
      <c r="A323" s="14" t="s">
        <v>16</v>
      </c>
      <c r="B323" s="14">
        <v>196</v>
      </c>
      <c r="C323" s="86">
        <v>42437</v>
      </c>
      <c r="D323" s="14" t="s">
        <v>52</v>
      </c>
      <c r="E323" s="35" t="s">
        <v>19</v>
      </c>
      <c r="F323" s="14">
        <v>219615</v>
      </c>
      <c r="G323" s="14">
        <v>382</v>
      </c>
      <c r="H323" s="14">
        <v>5</v>
      </c>
      <c r="I323" s="14">
        <v>0.05</v>
      </c>
      <c r="J323" s="14">
        <v>0.01</v>
      </c>
      <c r="K323" s="14">
        <v>0.5</v>
      </c>
      <c r="L323" s="14">
        <v>2.5000000000000001E-2</v>
      </c>
      <c r="N323" s="14">
        <v>0.1</v>
      </c>
      <c r="O323" s="14">
        <v>2.6</v>
      </c>
      <c r="P323" s="23">
        <v>8.2850000000000001</v>
      </c>
    </row>
    <row r="324" spans="1:16" x14ac:dyDescent="0.2">
      <c r="A324" s="14" t="s">
        <v>16</v>
      </c>
      <c r="B324" s="14">
        <v>196</v>
      </c>
      <c r="C324" s="86">
        <v>42437</v>
      </c>
      <c r="D324" s="14" t="s">
        <v>52</v>
      </c>
      <c r="E324" s="35" t="s">
        <v>19</v>
      </c>
      <c r="F324" s="14">
        <v>219616</v>
      </c>
      <c r="G324" s="14">
        <v>389</v>
      </c>
      <c r="H324" s="14">
        <v>5</v>
      </c>
      <c r="I324" s="14">
        <v>0.05</v>
      </c>
      <c r="J324" s="14">
        <v>0.01</v>
      </c>
      <c r="K324" s="14">
        <v>0.5</v>
      </c>
      <c r="L324" s="14">
        <v>2.5000000000000001E-2</v>
      </c>
      <c r="N324" s="14">
        <v>0.1</v>
      </c>
      <c r="O324" s="14">
        <v>0.1</v>
      </c>
      <c r="P324" s="23">
        <v>5.7849999999999993</v>
      </c>
    </row>
    <row r="325" spans="1:16" x14ac:dyDescent="0.2">
      <c r="A325" s="14" t="s">
        <v>16</v>
      </c>
      <c r="B325" s="14">
        <v>196</v>
      </c>
      <c r="C325" s="86">
        <v>42437</v>
      </c>
      <c r="D325" s="14" t="s">
        <v>52</v>
      </c>
      <c r="E325" s="35" t="s">
        <v>19</v>
      </c>
      <c r="F325" s="14">
        <v>219617</v>
      </c>
      <c r="G325" s="14">
        <v>418</v>
      </c>
      <c r="H325" s="14">
        <v>5</v>
      </c>
      <c r="I325" s="14">
        <v>0.05</v>
      </c>
      <c r="J325" s="14">
        <v>0.01</v>
      </c>
      <c r="K325" s="14">
        <v>0.5</v>
      </c>
      <c r="L325" s="14">
        <v>2.5000000000000001E-2</v>
      </c>
      <c r="N325" s="14">
        <v>0.1</v>
      </c>
      <c r="O325" s="14">
        <v>0.1</v>
      </c>
      <c r="P325" s="23">
        <v>5.7849999999999993</v>
      </c>
    </row>
    <row r="326" spans="1:16" x14ac:dyDescent="0.2">
      <c r="A326" s="14" t="s">
        <v>16</v>
      </c>
      <c r="B326" s="14">
        <v>196</v>
      </c>
      <c r="C326" s="86">
        <v>42437</v>
      </c>
      <c r="D326" s="14" t="s">
        <v>52</v>
      </c>
      <c r="E326" s="35" t="s">
        <v>19</v>
      </c>
      <c r="F326" s="14">
        <v>219619</v>
      </c>
      <c r="G326" s="14">
        <v>421</v>
      </c>
      <c r="H326" s="14">
        <v>5</v>
      </c>
      <c r="I326" s="14">
        <v>0.05</v>
      </c>
      <c r="J326" s="14">
        <v>0.01</v>
      </c>
      <c r="K326" s="14">
        <v>0.5</v>
      </c>
      <c r="L326" s="14">
        <v>2.5000000000000001E-2</v>
      </c>
      <c r="N326" s="14">
        <v>0.1</v>
      </c>
      <c r="O326" s="14">
        <v>0.1</v>
      </c>
      <c r="P326" s="23">
        <v>5.7849999999999993</v>
      </c>
    </row>
    <row r="327" spans="1:16" x14ac:dyDescent="0.2">
      <c r="A327" s="14" t="s">
        <v>16</v>
      </c>
      <c r="B327" s="14">
        <v>196</v>
      </c>
      <c r="C327" s="86">
        <v>42437</v>
      </c>
      <c r="D327" s="14" t="s">
        <v>52</v>
      </c>
      <c r="E327" s="35" t="s">
        <v>19</v>
      </c>
      <c r="F327" s="14">
        <v>219619</v>
      </c>
      <c r="G327" s="14">
        <v>421</v>
      </c>
      <c r="H327" s="14">
        <v>5</v>
      </c>
      <c r="I327" s="14">
        <v>0.05</v>
      </c>
      <c r="J327" s="14">
        <v>0.01</v>
      </c>
      <c r="K327" s="14">
        <v>0.5</v>
      </c>
      <c r="L327" s="14">
        <v>2.5000000000000001E-2</v>
      </c>
      <c r="N327" s="14">
        <v>0.1</v>
      </c>
      <c r="O327" s="14">
        <v>0.1</v>
      </c>
      <c r="P327" s="23">
        <v>5.7849999999999993</v>
      </c>
    </row>
    <row r="328" spans="1:16" x14ac:dyDescent="0.2">
      <c r="A328" s="14" t="s">
        <v>16</v>
      </c>
      <c r="B328" s="14">
        <v>196</v>
      </c>
      <c r="C328" s="86">
        <v>42437</v>
      </c>
      <c r="D328" s="14" t="s">
        <v>52</v>
      </c>
      <c r="E328" s="35" t="s">
        <v>19</v>
      </c>
      <c r="F328" s="14">
        <v>219620</v>
      </c>
      <c r="G328" s="14">
        <v>440</v>
      </c>
      <c r="H328" s="14">
        <v>5</v>
      </c>
      <c r="I328" s="14">
        <v>0.05</v>
      </c>
      <c r="J328" s="14">
        <v>0.01</v>
      </c>
      <c r="K328" s="14">
        <v>0.5</v>
      </c>
      <c r="L328" s="14">
        <v>2.5000000000000001E-2</v>
      </c>
      <c r="N328" s="14">
        <v>0.96</v>
      </c>
      <c r="O328" s="14">
        <v>0.1</v>
      </c>
      <c r="P328" s="23">
        <v>6.6449999999999996</v>
      </c>
    </row>
    <row r="329" spans="1:16" x14ac:dyDescent="0.2">
      <c r="A329" s="14" t="s">
        <v>17</v>
      </c>
      <c r="B329" s="14">
        <v>214</v>
      </c>
      <c r="C329" s="86">
        <v>42437</v>
      </c>
      <c r="D329" s="14" t="s">
        <v>52</v>
      </c>
      <c r="E329" s="35" t="s">
        <v>19</v>
      </c>
      <c r="F329" s="14">
        <v>221406</v>
      </c>
      <c r="G329" s="14">
        <v>328</v>
      </c>
      <c r="H329" s="14">
        <v>5</v>
      </c>
      <c r="I329" s="14">
        <v>0.05</v>
      </c>
      <c r="J329" s="14">
        <v>0.01</v>
      </c>
      <c r="K329" s="14">
        <v>0.5</v>
      </c>
      <c r="L329" s="14">
        <v>2.5000000000000001E-2</v>
      </c>
      <c r="N329" s="14">
        <v>0.66</v>
      </c>
      <c r="O329" s="14">
        <v>0.1</v>
      </c>
      <c r="P329" s="23">
        <v>6.3449999999999998</v>
      </c>
    </row>
    <row r="330" spans="1:16" x14ac:dyDescent="0.2">
      <c r="A330" s="14" t="s">
        <v>17</v>
      </c>
      <c r="B330" s="14">
        <v>214</v>
      </c>
      <c r="C330" s="86">
        <v>42437</v>
      </c>
      <c r="D330" s="14" t="s">
        <v>52</v>
      </c>
      <c r="E330" s="35" t="s">
        <v>19</v>
      </c>
      <c r="F330" s="14">
        <v>221407</v>
      </c>
      <c r="G330" s="14">
        <v>353</v>
      </c>
      <c r="H330" s="14">
        <v>5</v>
      </c>
      <c r="I330" s="14">
        <v>0.05</v>
      </c>
      <c r="J330" s="14">
        <v>0.01</v>
      </c>
      <c r="K330" s="14">
        <v>0.5</v>
      </c>
      <c r="L330" s="14">
        <v>2.5000000000000001E-2</v>
      </c>
      <c r="N330" s="14">
        <v>1.4</v>
      </c>
      <c r="O330" s="14">
        <v>0.1</v>
      </c>
      <c r="P330" s="23">
        <v>7.0849999999999991</v>
      </c>
    </row>
    <row r="331" spans="1:16" x14ac:dyDescent="0.2">
      <c r="A331" s="14" t="s">
        <v>17</v>
      </c>
      <c r="B331" s="14">
        <v>214</v>
      </c>
      <c r="C331" s="86">
        <v>42437</v>
      </c>
      <c r="D331" s="14" t="s">
        <v>52</v>
      </c>
      <c r="E331" s="35" t="s">
        <v>19</v>
      </c>
      <c r="F331" s="14">
        <v>221408</v>
      </c>
      <c r="G331" s="14">
        <v>387</v>
      </c>
      <c r="H331" s="14">
        <v>5</v>
      </c>
      <c r="I331" s="14">
        <v>0.05</v>
      </c>
      <c r="J331" s="14">
        <v>0.01</v>
      </c>
      <c r="K331" s="14">
        <v>0.5</v>
      </c>
      <c r="L331" s="14">
        <v>2.5000000000000001E-2</v>
      </c>
      <c r="N331" s="14">
        <v>0.1</v>
      </c>
      <c r="O331" s="14">
        <v>0.1</v>
      </c>
      <c r="P331" s="23">
        <v>5.7849999999999993</v>
      </c>
    </row>
    <row r="332" spans="1:16" x14ac:dyDescent="0.2">
      <c r="A332" s="14" t="s">
        <v>17</v>
      </c>
      <c r="B332" s="14">
        <v>214</v>
      </c>
      <c r="C332" s="86">
        <v>42437</v>
      </c>
      <c r="D332" s="14" t="s">
        <v>52</v>
      </c>
      <c r="E332" s="35" t="s">
        <v>19</v>
      </c>
      <c r="F332" s="14">
        <v>221409</v>
      </c>
      <c r="G332" s="14">
        <v>396</v>
      </c>
      <c r="H332" s="14">
        <v>5</v>
      </c>
      <c r="I332" s="14">
        <v>0.05</v>
      </c>
      <c r="J332" s="14">
        <v>0.01</v>
      </c>
      <c r="K332" s="14">
        <v>0.5</v>
      </c>
      <c r="L332" s="14">
        <v>2.5000000000000001E-2</v>
      </c>
      <c r="N332" s="14">
        <v>0.1</v>
      </c>
      <c r="O332" s="14">
        <v>0.96</v>
      </c>
      <c r="P332" s="23">
        <v>6.6449999999999996</v>
      </c>
    </row>
    <row r="333" spans="1:16" x14ac:dyDescent="0.2">
      <c r="A333" s="14" t="s">
        <v>17</v>
      </c>
      <c r="B333" s="14">
        <v>214</v>
      </c>
      <c r="C333" s="86">
        <v>42437</v>
      </c>
      <c r="D333" s="14" t="s">
        <v>52</v>
      </c>
      <c r="E333" s="35" t="s">
        <v>19</v>
      </c>
      <c r="F333" s="14">
        <v>221410</v>
      </c>
      <c r="G333" s="14">
        <v>400</v>
      </c>
      <c r="H333" s="14">
        <v>5</v>
      </c>
      <c r="I333" s="14">
        <v>0.05</v>
      </c>
      <c r="J333" s="14">
        <v>0.01</v>
      </c>
      <c r="K333" s="14">
        <v>0.5</v>
      </c>
      <c r="L333" s="14">
        <v>2.5000000000000001E-2</v>
      </c>
      <c r="N333" s="14">
        <v>0.1</v>
      </c>
      <c r="O333" s="14">
        <v>0.95</v>
      </c>
      <c r="P333" s="23">
        <v>6.6349999999999998</v>
      </c>
    </row>
    <row r="334" spans="1:16" x14ac:dyDescent="0.2">
      <c r="A334" s="14" t="s">
        <v>17</v>
      </c>
      <c r="B334" s="14">
        <v>214</v>
      </c>
      <c r="C334" s="86">
        <v>42437</v>
      </c>
      <c r="D334" s="14" t="s">
        <v>52</v>
      </c>
      <c r="E334" s="35" t="s">
        <v>19</v>
      </c>
      <c r="F334" s="14">
        <v>221411</v>
      </c>
      <c r="G334" s="14">
        <v>404</v>
      </c>
      <c r="H334" s="14">
        <v>5</v>
      </c>
      <c r="I334" s="14">
        <v>0.05</v>
      </c>
      <c r="J334" s="14">
        <v>0.01</v>
      </c>
      <c r="K334" s="14">
        <v>0.5</v>
      </c>
      <c r="L334" s="14">
        <v>2.5000000000000001E-2</v>
      </c>
      <c r="N334" s="14">
        <v>0.92</v>
      </c>
      <c r="O334" s="14">
        <v>0.1</v>
      </c>
      <c r="P334" s="23">
        <v>6.6049999999999995</v>
      </c>
    </row>
    <row r="335" spans="1:16" x14ac:dyDescent="0.2">
      <c r="A335" s="14" t="s">
        <v>17</v>
      </c>
      <c r="B335" s="14">
        <v>214</v>
      </c>
      <c r="C335" s="86">
        <v>42437</v>
      </c>
      <c r="D335" s="14" t="s">
        <v>52</v>
      </c>
      <c r="E335" s="35" t="s">
        <v>19</v>
      </c>
      <c r="F335" s="14">
        <v>221412</v>
      </c>
      <c r="G335" s="14">
        <v>433</v>
      </c>
      <c r="H335" s="14">
        <v>5</v>
      </c>
      <c r="I335" s="14">
        <v>0.05</v>
      </c>
      <c r="J335" s="14">
        <v>0.01</v>
      </c>
      <c r="K335" s="14">
        <v>0.5</v>
      </c>
      <c r="L335" s="14">
        <v>2.5000000000000001E-2</v>
      </c>
      <c r="N335" s="14">
        <v>0.1</v>
      </c>
      <c r="O335" s="14">
        <v>0.1</v>
      </c>
      <c r="P335" s="23">
        <v>5.7849999999999993</v>
      </c>
    </row>
    <row r="336" spans="1:16" x14ac:dyDescent="0.2">
      <c r="A336" s="14" t="s">
        <v>17</v>
      </c>
      <c r="B336" s="14">
        <v>214</v>
      </c>
      <c r="C336" s="86">
        <v>42437</v>
      </c>
      <c r="D336" s="14" t="s">
        <v>52</v>
      </c>
      <c r="E336" s="35" t="s">
        <v>19</v>
      </c>
      <c r="F336" s="14">
        <v>221413</v>
      </c>
      <c r="G336" s="14">
        <v>436</v>
      </c>
      <c r="H336" s="14">
        <v>5</v>
      </c>
      <c r="I336" s="14">
        <v>0.05</v>
      </c>
      <c r="J336" s="14">
        <v>0.01</v>
      </c>
      <c r="K336" s="14">
        <v>0.5</v>
      </c>
      <c r="L336" s="14">
        <v>2.5000000000000001E-2</v>
      </c>
      <c r="N336" s="14">
        <v>0.1</v>
      </c>
      <c r="O336" s="14">
        <v>0.1</v>
      </c>
      <c r="P336" s="23">
        <v>5.7849999999999993</v>
      </c>
    </row>
    <row r="337" spans="1:16" x14ac:dyDescent="0.2">
      <c r="A337" s="14" t="s">
        <v>17</v>
      </c>
      <c r="B337" s="14">
        <v>214</v>
      </c>
      <c r="C337" s="86">
        <v>42437</v>
      </c>
      <c r="D337" s="14" t="s">
        <v>52</v>
      </c>
      <c r="E337" s="35" t="s">
        <v>19</v>
      </c>
      <c r="F337" s="14">
        <v>221414</v>
      </c>
      <c r="G337" s="14">
        <v>450</v>
      </c>
      <c r="H337" s="14">
        <v>5</v>
      </c>
      <c r="I337" s="14">
        <v>0.05</v>
      </c>
      <c r="J337" s="14">
        <v>0.01</v>
      </c>
      <c r="K337" s="14">
        <v>0.5</v>
      </c>
      <c r="L337" s="14">
        <v>2.5000000000000001E-2</v>
      </c>
      <c r="N337" s="14">
        <v>0.88</v>
      </c>
      <c r="O337" s="14">
        <v>0.1</v>
      </c>
      <c r="P337" s="23">
        <v>6.5649999999999995</v>
      </c>
    </row>
    <row r="338" spans="1:16" x14ac:dyDescent="0.2">
      <c r="A338" s="14" t="s">
        <v>17</v>
      </c>
      <c r="B338" s="14">
        <v>214</v>
      </c>
      <c r="C338" s="86">
        <v>42437</v>
      </c>
      <c r="D338" s="14" t="s">
        <v>52</v>
      </c>
      <c r="E338" s="35" t="s">
        <v>19</v>
      </c>
      <c r="F338" s="14">
        <v>221415</v>
      </c>
      <c r="G338" s="14">
        <v>466</v>
      </c>
      <c r="H338" s="14">
        <v>5</v>
      </c>
      <c r="I338" s="14">
        <v>0.05</v>
      </c>
      <c r="J338" s="14">
        <v>0.01</v>
      </c>
      <c r="K338" s="14">
        <v>0.5</v>
      </c>
      <c r="L338" s="14">
        <v>2.5000000000000001E-2</v>
      </c>
      <c r="N338" s="14">
        <v>0.1</v>
      </c>
      <c r="O338" s="14">
        <v>0.1</v>
      </c>
      <c r="P338" s="23">
        <v>5.7849999999999993</v>
      </c>
    </row>
    <row r="339" spans="1:16" x14ac:dyDescent="0.2">
      <c r="A339" s="14" t="s">
        <v>54</v>
      </c>
      <c r="B339" s="14">
        <v>194</v>
      </c>
      <c r="C339" s="86">
        <v>42437</v>
      </c>
      <c r="D339" s="14" t="s">
        <v>52</v>
      </c>
      <c r="E339" s="35" t="s">
        <v>19</v>
      </c>
      <c r="F339" s="14">
        <v>219408</v>
      </c>
      <c r="G339" s="14">
        <v>123</v>
      </c>
      <c r="H339" s="14">
        <v>5</v>
      </c>
      <c r="I339" s="14">
        <v>0.05</v>
      </c>
      <c r="J339" s="14">
        <v>0.01</v>
      </c>
      <c r="K339" s="14">
        <v>0.5</v>
      </c>
      <c r="L339" s="14">
        <v>2.5000000000000001E-2</v>
      </c>
      <c r="N339" s="14">
        <v>0.54</v>
      </c>
      <c r="O339" s="14">
        <v>0.1</v>
      </c>
      <c r="P339" s="23">
        <v>6.2249999999999996</v>
      </c>
    </row>
    <row r="340" spans="1:16" x14ac:dyDescent="0.2">
      <c r="A340" s="14" t="s">
        <v>54</v>
      </c>
      <c r="B340" s="14">
        <v>194</v>
      </c>
      <c r="C340" s="86">
        <v>42437</v>
      </c>
      <c r="D340" s="14" t="s">
        <v>52</v>
      </c>
      <c r="E340" s="35" t="s">
        <v>19</v>
      </c>
      <c r="F340" s="14">
        <v>219409</v>
      </c>
      <c r="G340" s="14">
        <v>133</v>
      </c>
      <c r="H340" s="14">
        <v>5</v>
      </c>
      <c r="I340" s="14">
        <v>0.05</v>
      </c>
      <c r="J340" s="14">
        <v>0.01</v>
      </c>
      <c r="K340" s="14">
        <v>0.5</v>
      </c>
      <c r="L340" s="14">
        <v>2.5000000000000001E-2</v>
      </c>
      <c r="N340" s="14">
        <v>0.52</v>
      </c>
      <c r="O340" s="14">
        <v>0.89</v>
      </c>
      <c r="P340" s="23">
        <v>6.9950000000000001</v>
      </c>
    </row>
    <row r="341" spans="1:16" x14ac:dyDescent="0.2">
      <c r="A341" s="14" t="s">
        <v>54</v>
      </c>
      <c r="B341" s="14">
        <v>194</v>
      </c>
      <c r="C341" s="86">
        <v>42437</v>
      </c>
      <c r="D341" s="14" t="s">
        <v>52</v>
      </c>
      <c r="E341" s="35" t="s">
        <v>19</v>
      </c>
      <c r="F341" s="14">
        <v>219410</v>
      </c>
      <c r="G341" s="14">
        <v>183</v>
      </c>
      <c r="H341" s="14">
        <v>5</v>
      </c>
      <c r="I341" s="14">
        <v>0.05</v>
      </c>
      <c r="J341" s="14">
        <v>0.01</v>
      </c>
      <c r="K341" s="14">
        <v>0.5</v>
      </c>
      <c r="L341" s="14">
        <v>2.5000000000000001E-2</v>
      </c>
      <c r="N341" s="14">
        <v>0.88</v>
      </c>
      <c r="O341" s="14">
        <v>0.1</v>
      </c>
      <c r="P341" s="23">
        <v>6.5649999999999995</v>
      </c>
    </row>
    <row r="342" spans="1:16" x14ac:dyDescent="0.2">
      <c r="A342" s="14" t="s">
        <v>54</v>
      </c>
      <c r="B342" s="14">
        <v>194</v>
      </c>
      <c r="C342" s="86">
        <v>42437</v>
      </c>
      <c r="D342" s="14" t="s">
        <v>52</v>
      </c>
      <c r="E342" s="35" t="s">
        <v>19</v>
      </c>
      <c r="F342" s="14">
        <v>219411</v>
      </c>
      <c r="G342" s="14">
        <v>197</v>
      </c>
      <c r="H342" s="14">
        <v>5</v>
      </c>
      <c r="I342" s="14">
        <v>0.05</v>
      </c>
      <c r="J342" s="14">
        <v>0.01</v>
      </c>
      <c r="K342" s="14">
        <v>0.5</v>
      </c>
      <c r="L342" s="14">
        <v>2.5000000000000001E-2</v>
      </c>
      <c r="N342" s="14">
        <v>0.6</v>
      </c>
      <c r="O342" s="14">
        <v>0.1</v>
      </c>
      <c r="P342" s="23">
        <v>6.2849999999999993</v>
      </c>
    </row>
    <row r="343" spans="1:16" x14ac:dyDescent="0.2">
      <c r="A343" s="14" t="s">
        <v>54</v>
      </c>
      <c r="B343" s="14">
        <v>194</v>
      </c>
      <c r="C343" s="86">
        <v>42437</v>
      </c>
      <c r="D343" s="14" t="s">
        <v>52</v>
      </c>
      <c r="E343" s="35" t="s">
        <v>19</v>
      </c>
      <c r="F343" s="14">
        <v>219412</v>
      </c>
      <c r="G343" s="14">
        <v>249</v>
      </c>
      <c r="H343" s="14">
        <v>5</v>
      </c>
      <c r="I343" s="14">
        <v>0.05</v>
      </c>
      <c r="J343" s="14">
        <v>0.01</v>
      </c>
      <c r="K343" s="14">
        <v>0.5</v>
      </c>
      <c r="L343" s="14">
        <v>2.5000000000000001E-2</v>
      </c>
      <c r="N343" s="14">
        <v>0.1</v>
      </c>
      <c r="O343" s="14">
        <v>0.1</v>
      </c>
      <c r="P343" s="23">
        <v>5.7849999999999993</v>
      </c>
    </row>
    <row r="344" spans="1:16" x14ac:dyDescent="0.2">
      <c r="A344" s="14" t="s">
        <v>54</v>
      </c>
      <c r="B344" s="14">
        <v>194</v>
      </c>
      <c r="C344" s="86">
        <v>42437</v>
      </c>
      <c r="D344" s="14" t="s">
        <v>52</v>
      </c>
      <c r="E344" s="35" t="s">
        <v>19</v>
      </c>
      <c r="F344" s="14">
        <v>219413</v>
      </c>
      <c r="G344" s="14">
        <v>391</v>
      </c>
      <c r="H344" s="14">
        <v>5</v>
      </c>
      <c r="I344" s="14">
        <v>0.05</v>
      </c>
      <c r="J344" s="14">
        <v>0.01</v>
      </c>
      <c r="K344" s="14">
        <v>0.5</v>
      </c>
      <c r="L344" s="14">
        <v>2.5000000000000001E-2</v>
      </c>
      <c r="N344" s="14">
        <v>0.1</v>
      </c>
      <c r="O344" s="14">
        <v>0.1</v>
      </c>
      <c r="P344" s="23">
        <v>5.7849999999999993</v>
      </c>
    </row>
    <row r="345" spans="1:16" x14ac:dyDescent="0.2">
      <c r="A345" s="14" t="s">
        <v>54</v>
      </c>
      <c r="B345" s="14">
        <v>194</v>
      </c>
      <c r="C345" s="86">
        <v>42437</v>
      </c>
      <c r="D345" s="14" t="s">
        <v>52</v>
      </c>
      <c r="E345" s="35" t="s">
        <v>19</v>
      </c>
      <c r="F345" s="14">
        <v>219414</v>
      </c>
      <c r="G345" s="14">
        <v>456</v>
      </c>
      <c r="H345" s="14">
        <v>5</v>
      </c>
      <c r="I345" s="14">
        <v>0.05</v>
      </c>
      <c r="J345" s="14">
        <v>0.01</v>
      </c>
      <c r="K345" s="14">
        <v>0.5</v>
      </c>
      <c r="L345" s="14">
        <v>2.5000000000000001E-2</v>
      </c>
      <c r="N345" s="14">
        <v>0.1</v>
      </c>
      <c r="O345" s="14">
        <v>0.1</v>
      </c>
      <c r="P345" s="23">
        <v>5.7849999999999993</v>
      </c>
    </row>
    <row r="346" spans="1:16" x14ac:dyDescent="0.2">
      <c r="A346" s="14" t="s">
        <v>54</v>
      </c>
      <c r="B346" s="14">
        <v>194</v>
      </c>
      <c r="C346" s="86">
        <v>42437</v>
      </c>
      <c r="D346" s="14" t="s">
        <v>52</v>
      </c>
      <c r="E346" s="35" t="s">
        <v>19</v>
      </c>
      <c r="F346" s="14">
        <v>219415</v>
      </c>
      <c r="G346" s="14">
        <v>477</v>
      </c>
      <c r="H346" s="14">
        <v>5</v>
      </c>
      <c r="I346" s="14">
        <v>0.05</v>
      </c>
      <c r="J346" s="14">
        <v>0.01</v>
      </c>
      <c r="K346" s="14">
        <v>0.5</v>
      </c>
      <c r="L346" s="14">
        <v>2.5000000000000001E-2</v>
      </c>
      <c r="N346" s="14">
        <v>0.1</v>
      </c>
      <c r="O346" s="14">
        <v>0.1</v>
      </c>
      <c r="P346" s="23">
        <v>5.7849999999999993</v>
      </c>
    </row>
    <row r="347" spans="1:16" x14ac:dyDescent="0.2">
      <c r="A347" s="14" t="s">
        <v>54</v>
      </c>
      <c r="B347" s="14">
        <v>194</v>
      </c>
      <c r="C347" s="86">
        <v>42437</v>
      </c>
      <c r="D347" s="14" t="s">
        <v>52</v>
      </c>
      <c r="E347" s="35" t="s">
        <v>19</v>
      </c>
      <c r="F347" s="14">
        <v>219616</v>
      </c>
      <c r="G347" s="14">
        <v>498</v>
      </c>
      <c r="H347" s="14">
        <v>5</v>
      </c>
      <c r="I347" s="14">
        <v>0.05</v>
      </c>
      <c r="J347" s="14">
        <v>0.01</v>
      </c>
      <c r="K347" s="14">
        <v>0.5</v>
      </c>
      <c r="L347" s="14">
        <v>2.5000000000000001E-2</v>
      </c>
      <c r="N347" s="14">
        <v>0.39</v>
      </c>
      <c r="O347" s="14">
        <v>0.1</v>
      </c>
      <c r="P347" s="23">
        <v>6.0749999999999993</v>
      </c>
    </row>
    <row r="348" spans="1:16" x14ac:dyDescent="0.2">
      <c r="A348" s="14" t="s">
        <v>54</v>
      </c>
      <c r="B348" s="14">
        <v>194</v>
      </c>
      <c r="C348" s="86">
        <v>42437</v>
      </c>
      <c r="D348" s="14" t="s">
        <v>52</v>
      </c>
      <c r="E348" s="35" t="s">
        <v>19</v>
      </c>
      <c r="F348" s="14">
        <v>219417</v>
      </c>
      <c r="G348" s="14">
        <v>530</v>
      </c>
      <c r="H348" s="14">
        <v>5</v>
      </c>
      <c r="I348" s="14">
        <v>0.05</v>
      </c>
      <c r="J348" s="14">
        <v>0.01</v>
      </c>
      <c r="K348" s="14">
        <v>0.5</v>
      </c>
      <c r="L348" s="14">
        <v>2.5000000000000001E-2</v>
      </c>
      <c r="N348" s="14">
        <v>0.1</v>
      </c>
      <c r="O348" s="14">
        <v>0.1</v>
      </c>
      <c r="P348" s="23">
        <v>5.7849999999999993</v>
      </c>
    </row>
    <row r="349" spans="1:16" x14ac:dyDescent="0.2">
      <c r="A349" s="14" t="s">
        <v>24</v>
      </c>
      <c r="B349" s="14">
        <v>163</v>
      </c>
      <c r="C349" s="86">
        <v>42437</v>
      </c>
      <c r="D349" s="14" t="s">
        <v>52</v>
      </c>
      <c r="E349" s="14" t="s">
        <v>26</v>
      </c>
      <c r="F349" s="14">
        <v>216310</v>
      </c>
      <c r="G349" s="14">
        <v>50</v>
      </c>
      <c r="H349" s="14">
        <v>5</v>
      </c>
      <c r="I349" s="14">
        <v>0.05</v>
      </c>
      <c r="J349" s="14">
        <v>0.01</v>
      </c>
      <c r="K349" s="14">
        <v>0.5</v>
      </c>
      <c r="L349" s="14">
        <v>2.5000000000000001E-2</v>
      </c>
      <c r="N349" s="14">
        <v>4.4000000000000004</v>
      </c>
      <c r="O349" s="14">
        <v>1.4</v>
      </c>
      <c r="P349" s="23">
        <v>11.385</v>
      </c>
    </row>
    <row r="350" spans="1:16" x14ac:dyDescent="0.2">
      <c r="A350" s="14" t="s">
        <v>24</v>
      </c>
      <c r="B350" s="14">
        <v>163</v>
      </c>
      <c r="C350" s="86">
        <v>42437</v>
      </c>
      <c r="D350" s="14" t="s">
        <v>52</v>
      </c>
      <c r="E350" s="35" t="s">
        <v>26</v>
      </c>
      <c r="F350" s="14">
        <v>216311</v>
      </c>
      <c r="G350" s="14">
        <v>51</v>
      </c>
      <c r="H350" s="14">
        <v>5</v>
      </c>
      <c r="I350" s="14">
        <v>0.05</v>
      </c>
      <c r="J350" s="14">
        <v>0.01</v>
      </c>
      <c r="K350" s="14">
        <v>0.5</v>
      </c>
      <c r="L350" s="14">
        <v>2.5000000000000001E-2</v>
      </c>
      <c r="N350" s="14">
        <v>5.0999999999999996</v>
      </c>
      <c r="O350" s="14">
        <v>0.1</v>
      </c>
      <c r="P350" s="23">
        <v>10.784999999999998</v>
      </c>
    </row>
    <row r="351" spans="1:16" x14ac:dyDescent="0.2">
      <c r="A351" s="14" t="s">
        <v>24</v>
      </c>
      <c r="B351" s="14">
        <v>163</v>
      </c>
      <c r="C351" s="86">
        <v>42437</v>
      </c>
      <c r="D351" s="14" t="s">
        <v>52</v>
      </c>
      <c r="E351" s="35" t="s">
        <v>26</v>
      </c>
      <c r="F351" s="14">
        <v>216312</v>
      </c>
      <c r="G351" s="14">
        <v>58</v>
      </c>
      <c r="H351" s="14">
        <v>5</v>
      </c>
      <c r="I351" s="14">
        <v>0.05</v>
      </c>
      <c r="J351" s="14">
        <v>0.01</v>
      </c>
      <c r="K351" s="14">
        <v>0.5</v>
      </c>
      <c r="L351" s="14">
        <v>2.5000000000000001E-2</v>
      </c>
      <c r="N351" s="14">
        <v>6.4</v>
      </c>
      <c r="O351" s="14">
        <v>0.1</v>
      </c>
      <c r="P351" s="23">
        <v>12.084999999999999</v>
      </c>
    </row>
    <row r="352" spans="1:16" x14ac:dyDescent="0.2">
      <c r="A352" s="14" t="s">
        <v>24</v>
      </c>
      <c r="B352" s="14">
        <v>163</v>
      </c>
      <c r="C352" s="86">
        <v>42437</v>
      </c>
      <c r="D352" s="14" t="s">
        <v>52</v>
      </c>
      <c r="E352" s="35" t="s">
        <v>26</v>
      </c>
      <c r="F352" s="14">
        <v>216313</v>
      </c>
      <c r="G352" s="14">
        <v>60</v>
      </c>
      <c r="H352" s="14">
        <v>5</v>
      </c>
      <c r="I352" s="14">
        <v>0.05</v>
      </c>
      <c r="J352" s="14">
        <v>0.01</v>
      </c>
      <c r="K352" s="14">
        <v>0.5</v>
      </c>
      <c r="L352" s="14">
        <v>2.5000000000000001E-2</v>
      </c>
      <c r="N352" s="14">
        <v>6.4</v>
      </c>
      <c r="O352" s="14">
        <v>1.3</v>
      </c>
      <c r="P352" s="23">
        <v>13.285</v>
      </c>
    </row>
    <row r="353" spans="1:16" x14ac:dyDescent="0.2">
      <c r="A353" s="14" t="s">
        <v>24</v>
      </c>
      <c r="B353" s="14">
        <v>163</v>
      </c>
      <c r="C353" s="86">
        <v>42437</v>
      </c>
      <c r="D353" s="14" t="s">
        <v>52</v>
      </c>
      <c r="E353" s="35" t="s">
        <v>26</v>
      </c>
      <c r="F353" s="14">
        <v>216314</v>
      </c>
      <c r="G353" s="14">
        <v>61</v>
      </c>
      <c r="H353" s="14">
        <v>5</v>
      </c>
      <c r="I353" s="14">
        <v>0.05</v>
      </c>
      <c r="J353" s="14">
        <v>0.01</v>
      </c>
      <c r="K353" s="14">
        <v>0.5</v>
      </c>
      <c r="L353" s="14">
        <v>2.5000000000000001E-2</v>
      </c>
      <c r="N353" s="14">
        <v>5.5</v>
      </c>
      <c r="O353" s="14">
        <v>0.1</v>
      </c>
      <c r="P353" s="23">
        <v>11.185</v>
      </c>
    </row>
    <row r="354" spans="1:16" x14ac:dyDescent="0.2">
      <c r="A354" s="14" t="s">
        <v>24</v>
      </c>
      <c r="B354" s="14">
        <v>163</v>
      </c>
      <c r="C354" s="86">
        <v>42437</v>
      </c>
      <c r="D354" s="14" t="s">
        <v>52</v>
      </c>
      <c r="E354" s="35" t="s">
        <v>26</v>
      </c>
      <c r="F354" s="14">
        <v>216315</v>
      </c>
      <c r="G354" s="14">
        <v>65</v>
      </c>
      <c r="H354" s="14">
        <v>5</v>
      </c>
      <c r="I354" s="14">
        <v>0.12</v>
      </c>
      <c r="J354" s="14">
        <v>0.01</v>
      </c>
      <c r="K354" s="14">
        <v>0.5</v>
      </c>
      <c r="L354" s="14">
        <v>2.5000000000000001E-2</v>
      </c>
      <c r="N354" s="14">
        <v>4</v>
      </c>
      <c r="O354" s="14">
        <v>1.1000000000000001</v>
      </c>
      <c r="P354" s="23">
        <v>10.755000000000001</v>
      </c>
    </row>
    <row r="355" spans="1:16" x14ac:dyDescent="0.2">
      <c r="A355" s="14" t="s">
        <v>24</v>
      </c>
      <c r="B355" s="14">
        <v>163</v>
      </c>
      <c r="C355" s="86">
        <v>42437</v>
      </c>
      <c r="D355" s="14" t="s">
        <v>52</v>
      </c>
      <c r="E355" s="35" t="s">
        <v>26</v>
      </c>
      <c r="F355" s="14">
        <v>216316</v>
      </c>
      <c r="G355" s="14">
        <v>66</v>
      </c>
      <c r="H355" s="14">
        <v>5</v>
      </c>
      <c r="I355" s="14">
        <v>0.05</v>
      </c>
      <c r="J355" s="14">
        <v>0.01</v>
      </c>
      <c r="K355" s="14">
        <v>0.5</v>
      </c>
      <c r="L355" s="14">
        <v>2.5000000000000001E-2</v>
      </c>
      <c r="N355" s="14">
        <v>5.8</v>
      </c>
      <c r="O355" s="14">
        <v>0.88</v>
      </c>
      <c r="P355" s="23">
        <v>12.265000000000001</v>
      </c>
    </row>
    <row r="356" spans="1:16" x14ac:dyDescent="0.2">
      <c r="A356" s="14" t="s">
        <v>24</v>
      </c>
      <c r="B356" s="14">
        <v>163</v>
      </c>
      <c r="C356" s="86">
        <v>42437</v>
      </c>
      <c r="D356" s="14" t="s">
        <v>52</v>
      </c>
      <c r="E356" s="35" t="s">
        <v>26</v>
      </c>
      <c r="F356" s="14">
        <v>216317</v>
      </c>
      <c r="G356" s="14">
        <v>70</v>
      </c>
      <c r="H356" s="14">
        <v>5</v>
      </c>
      <c r="I356" s="14">
        <v>0.05</v>
      </c>
      <c r="J356" s="14">
        <v>0.01</v>
      </c>
      <c r="K356" s="14">
        <v>0.5</v>
      </c>
      <c r="L356" s="14">
        <v>2.5000000000000001E-2</v>
      </c>
      <c r="N356" s="14">
        <v>4.7</v>
      </c>
      <c r="O356" s="14">
        <v>1.5</v>
      </c>
      <c r="P356" s="23">
        <v>11.785</v>
      </c>
    </row>
    <row r="357" spans="1:16" x14ac:dyDescent="0.2">
      <c r="A357" s="14" t="s">
        <v>24</v>
      </c>
      <c r="B357" s="14">
        <v>163</v>
      </c>
      <c r="C357" s="86">
        <v>42437</v>
      </c>
      <c r="D357" s="14" t="s">
        <v>52</v>
      </c>
      <c r="E357" s="35" t="s">
        <v>26</v>
      </c>
      <c r="F357" s="14">
        <v>216318</v>
      </c>
      <c r="G357" s="14">
        <v>80</v>
      </c>
      <c r="H357" s="14">
        <v>5</v>
      </c>
      <c r="I357" s="14">
        <v>0.05</v>
      </c>
      <c r="J357" s="14">
        <v>0.01</v>
      </c>
      <c r="K357" s="14">
        <v>0.5</v>
      </c>
      <c r="L357" s="14">
        <v>2.5000000000000001E-2</v>
      </c>
      <c r="N357" s="14">
        <v>5.0999999999999996</v>
      </c>
      <c r="O357" s="14">
        <v>0.1</v>
      </c>
      <c r="P357" s="23">
        <v>10.784999999999998</v>
      </c>
    </row>
    <row r="358" spans="1:16" x14ac:dyDescent="0.2">
      <c r="A358" s="14" t="s">
        <v>24</v>
      </c>
      <c r="B358" s="14">
        <v>163</v>
      </c>
      <c r="C358" s="86">
        <v>42437</v>
      </c>
      <c r="D358" s="14" t="s">
        <v>52</v>
      </c>
      <c r="E358" s="35" t="s">
        <v>26</v>
      </c>
      <c r="F358" s="14">
        <v>216319</v>
      </c>
      <c r="G358" s="14">
        <v>82</v>
      </c>
      <c r="H358" s="14">
        <v>21</v>
      </c>
      <c r="I358" s="14">
        <v>0.05</v>
      </c>
      <c r="J358" s="14">
        <v>0.01</v>
      </c>
      <c r="K358" s="14">
        <v>0.5</v>
      </c>
      <c r="L358" s="14">
        <v>0.19</v>
      </c>
      <c r="N358" s="14">
        <v>5.8</v>
      </c>
      <c r="O358" s="14">
        <v>1.2</v>
      </c>
      <c r="P358" s="23">
        <v>28.750000000000004</v>
      </c>
    </row>
    <row r="359" spans="1:16" x14ac:dyDescent="0.2">
      <c r="A359" s="14" t="s">
        <v>29</v>
      </c>
      <c r="B359" s="14">
        <v>148</v>
      </c>
      <c r="C359" s="86">
        <v>42437</v>
      </c>
      <c r="D359" s="14" t="s">
        <v>52</v>
      </c>
      <c r="E359" s="35" t="s">
        <v>26</v>
      </c>
      <c r="F359" s="14">
        <v>214811</v>
      </c>
      <c r="G359" s="14">
        <v>55</v>
      </c>
      <c r="H359" s="14">
        <v>5</v>
      </c>
      <c r="I359" s="14">
        <v>0.05</v>
      </c>
      <c r="J359" s="14">
        <v>0.01</v>
      </c>
      <c r="K359" s="14">
        <v>0.5</v>
      </c>
      <c r="L359" s="14">
        <v>2.5000000000000001E-2</v>
      </c>
      <c r="N359" s="14">
        <v>3.4</v>
      </c>
      <c r="O359" s="14">
        <v>0.1</v>
      </c>
      <c r="P359" s="23">
        <v>9.0849999999999991</v>
      </c>
    </row>
    <row r="360" spans="1:16" x14ac:dyDescent="0.2">
      <c r="A360" s="14" t="s">
        <v>29</v>
      </c>
      <c r="B360" s="14">
        <v>148</v>
      </c>
      <c r="C360" s="86">
        <v>42437</v>
      </c>
      <c r="D360" s="14" t="s">
        <v>52</v>
      </c>
      <c r="E360" s="35" t="s">
        <v>26</v>
      </c>
      <c r="F360" s="14">
        <v>214812</v>
      </c>
      <c r="G360" s="14">
        <v>57</v>
      </c>
      <c r="H360" s="14">
        <v>5</v>
      </c>
      <c r="I360" s="14">
        <v>0.19</v>
      </c>
      <c r="J360" s="14">
        <v>0.01</v>
      </c>
      <c r="K360" s="14">
        <v>0.5</v>
      </c>
      <c r="L360" s="14">
        <v>2.5000000000000001E-2</v>
      </c>
      <c r="N360" s="14">
        <v>8.5</v>
      </c>
      <c r="O360" s="14">
        <v>0.1</v>
      </c>
      <c r="P360" s="23">
        <v>14.325000000000001</v>
      </c>
    </row>
    <row r="361" spans="1:16" x14ac:dyDescent="0.2">
      <c r="A361" s="14" t="s">
        <v>29</v>
      </c>
      <c r="B361" s="14">
        <v>148</v>
      </c>
      <c r="C361" s="86">
        <v>42437</v>
      </c>
      <c r="D361" s="14" t="s">
        <v>52</v>
      </c>
      <c r="E361" s="35" t="s">
        <v>26</v>
      </c>
      <c r="F361" s="14">
        <v>214813</v>
      </c>
      <c r="G361" s="14">
        <v>58</v>
      </c>
      <c r="H361" s="14">
        <v>5</v>
      </c>
      <c r="I361" s="14">
        <v>0.05</v>
      </c>
      <c r="J361" s="14">
        <v>0.01</v>
      </c>
      <c r="K361" s="14">
        <v>0.5</v>
      </c>
      <c r="L361" s="14">
        <v>2.5000000000000001E-2</v>
      </c>
      <c r="N361" s="14">
        <v>5.8</v>
      </c>
      <c r="O361" s="14">
        <v>1.2</v>
      </c>
      <c r="P361" s="23">
        <v>12.584999999999999</v>
      </c>
    </row>
    <row r="362" spans="1:16" x14ac:dyDescent="0.2">
      <c r="A362" s="14" t="s">
        <v>29</v>
      </c>
      <c r="B362" s="14">
        <v>148</v>
      </c>
      <c r="C362" s="86">
        <v>42437</v>
      </c>
      <c r="D362" s="14" t="s">
        <v>52</v>
      </c>
      <c r="E362" s="35" t="s">
        <v>26</v>
      </c>
      <c r="F362" s="14">
        <v>214814</v>
      </c>
      <c r="G362" s="14">
        <v>60</v>
      </c>
      <c r="H362" s="14">
        <v>5</v>
      </c>
      <c r="I362" s="14">
        <v>0.05</v>
      </c>
      <c r="J362" s="14">
        <v>0.01</v>
      </c>
      <c r="K362" s="14">
        <v>0.5</v>
      </c>
      <c r="L362" s="14">
        <v>2.5000000000000001E-2</v>
      </c>
      <c r="N362" s="14">
        <v>3.6</v>
      </c>
      <c r="O362" s="14">
        <v>0.88</v>
      </c>
      <c r="P362" s="23">
        <v>10.065000000000001</v>
      </c>
    </row>
    <row r="363" spans="1:16" x14ac:dyDescent="0.2">
      <c r="A363" s="14" t="s">
        <v>29</v>
      </c>
      <c r="B363" s="14">
        <v>148</v>
      </c>
      <c r="C363" s="86">
        <v>42437</v>
      </c>
      <c r="D363" s="14" t="s">
        <v>52</v>
      </c>
      <c r="E363" s="35" t="s">
        <v>26</v>
      </c>
      <c r="F363" s="14">
        <v>214815</v>
      </c>
      <c r="G363" s="14">
        <v>60</v>
      </c>
      <c r="H363" s="14">
        <v>5</v>
      </c>
      <c r="I363" s="14">
        <v>0.05</v>
      </c>
      <c r="J363" s="14">
        <v>0.01</v>
      </c>
      <c r="K363" s="14">
        <v>0.5</v>
      </c>
      <c r="L363" s="14">
        <v>2.5000000000000001E-2</v>
      </c>
      <c r="N363" s="14">
        <v>3.5</v>
      </c>
      <c r="O363" s="14">
        <v>0.1</v>
      </c>
      <c r="P363" s="23">
        <v>9.1850000000000005</v>
      </c>
    </row>
    <row r="364" spans="1:16" x14ac:dyDescent="0.2">
      <c r="A364" s="14" t="s">
        <v>29</v>
      </c>
      <c r="B364" s="14">
        <v>148</v>
      </c>
      <c r="C364" s="86">
        <v>42437</v>
      </c>
      <c r="D364" s="14" t="s">
        <v>52</v>
      </c>
      <c r="E364" s="35" t="s">
        <v>26</v>
      </c>
      <c r="F364" s="14">
        <v>214816</v>
      </c>
      <c r="G364" s="14">
        <v>62</v>
      </c>
      <c r="H364" s="14">
        <v>5</v>
      </c>
      <c r="I364" s="14">
        <v>0.05</v>
      </c>
      <c r="J364" s="14">
        <v>0.01</v>
      </c>
      <c r="K364" s="14">
        <v>0.5</v>
      </c>
      <c r="L364" s="14">
        <v>2.5000000000000001E-2</v>
      </c>
      <c r="N364" s="14">
        <v>4.3</v>
      </c>
      <c r="O364" s="14">
        <v>1</v>
      </c>
      <c r="P364" s="23">
        <v>10.885</v>
      </c>
    </row>
    <row r="365" spans="1:16" x14ac:dyDescent="0.2">
      <c r="A365" s="14" t="s">
        <v>29</v>
      </c>
      <c r="B365" s="14">
        <v>148</v>
      </c>
      <c r="C365" s="86">
        <v>42437</v>
      </c>
      <c r="D365" s="14" t="s">
        <v>52</v>
      </c>
      <c r="E365" s="35" t="s">
        <v>26</v>
      </c>
      <c r="F365" s="14">
        <v>214817</v>
      </c>
      <c r="G365" s="14">
        <v>64</v>
      </c>
      <c r="H365" s="14">
        <v>5</v>
      </c>
      <c r="I365" s="14">
        <v>0.1</v>
      </c>
      <c r="J365" s="14">
        <v>0.01</v>
      </c>
      <c r="K365" s="14">
        <v>0.5</v>
      </c>
      <c r="L365" s="14">
        <v>2.5000000000000001E-2</v>
      </c>
      <c r="N365" s="14">
        <v>4.8</v>
      </c>
      <c r="O365" s="14">
        <v>1</v>
      </c>
      <c r="P365" s="23">
        <v>11.434999999999999</v>
      </c>
    </row>
    <row r="366" spans="1:16" x14ac:dyDescent="0.2">
      <c r="A366" s="14" t="s">
        <v>29</v>
      </c>
      <c r="B366" s="14">
        <v>148</v>
      </c>
      <c r="C366" s="86">
        <v>42437</v>
      </c>
      <c r="D366" s="14" t="s">
        <v>52</v>
      </c>
      <c r="E366" s="35" t="s">
        <v>26</v>
      </c>
      <c r="F366" s="14">
        <v>214818</v>
      </c>
      <c r="G366" s="14">
        <v>66</v>
      </c>
      <c r="H366" s="14">
        <v>5</v>
      </c>
      <c r="I366" s="14">
        <v>0.08</v>
      </c>
      <c r="J366" s="14">
        <v>0.01</v>
      </c>
      <c r="K366" s="14">
        <v>0.5</v>
      </c>
      <c r="L366" s="14">
        <v>2.5000000000000001E-2</v>
      </c>
      <c r="N366" s="14">
        <v>3.8</v>
      </c>
      <c r="O366" s="14">
        <v>0.94</v>
      </c>
      <c r="P366" s="23">
        <v>10.354999999999999</v>
      </c>
    </row>
    <row r="367" spans="1:16" x14ac:dyDescent="0.2">
      <c r="A367" s="14" t="s">
        <v>29</v>
      </c>
      <c r="B367" s="14">
        <v>148</v>
      </c>
      <c r="C367" s="86">
        <v>42437</v>
      </c>
      <c r="D367" s="14" t="s">
        <v>52</v>
      </c>
      <c r="E367" s="35" t="s">
        <v>26</v>
      </c>
      <c r="F367" s="14">
        <v>214819</v>
      </c>
      <c r="G367" s="14">
        <v>67</v>
      </c>
      <c r="H367" s="14">
        <v>5</v>
      </c>
      <c r="I367" s="14">
        <v>0.05</v>
      </c>
      <c r="J367" s="14">
        <v>0.01</v>
      </c>
      <c r="K367" s="14">
        <v>2</v>
      </c>
      <c r="L367" s="14">
        <v>2.5000000000000001E-2</v>
      </c>
      <c r="N367" s="14">
        <v>6.1</v>
      </c>
      <c r="O367" s="14">
        <v>0.1</v>
      </c>
      <c r="P367" s="23">
        <v>13.284999999999998</v>
      </c>
    </row>
    <row r="368" spans="1:16" x14ac:dyDescent="0.2">
      <c r="A368" s="14" t="s">
        <v>29</v>
      </c>
      <c r="B368" s="14">
        <v>148</v>
      </c>
      <c r="C368" s="86">
        <v>42437</v>
      </c>
      <c r="D368" s="14" t="s">
        <v>52</v>
      </c>
      <c r="E368" s="35" t="s">
        <v>26</v>
      </c>
      <c r="F368" s="14">
        <v>214820</v>
      </c>
      <c r="G368" s="14">
        <v>79</v>
      </c>
      <c r="H368" s="14">
        <v>22</v>
      </c>
      <c r="I368" s="14">
        <v>0.05</v>
      </c>
      <c r="J368" s="14">
        <v>0.01</v>
      </c>
      <c r="K368" s="14">
        <v>0.5</v>
      </c>
      <c r="L368" s="14">
        <v>2.5000000000000001E-2</v>
      </c>
      <c r="N368" s="14">
        <v>5.7</v>
      </c>
      <c r="O368" s="14">
        <v>1.5</v>
      </c>
      <c r="P368" s="23">
        <v>29.785</v>
      </c>
    </row>
    <row r="369" spans="1:16" x14ac:dyDescent="0.2">
      <c r="A369" s="14" t="s">
        <v>16</v>
      </c>
      <c r="B369" s="14">
        <v>196</v>
      </c>
      <c r="C369" s="86">
        <v>42437</v>
      </c>
      <c r="D369" s="14" t="s">
        <v>52</v>
      </c>
      <c r="E369" s="35" t="s">
        <v>26</v>
      </c>
      <c r="F369" s="14">
        <v>219621</v>
      </c>
      <c r="G369" s="14">
        <v>40</v>
      </c>
      <c r="H369" s="14">
        <v>5</v>
      </c>
      <c r="I369" s="14">
        <v>0.05</v>
      </c>
      <c r="J369" s="14">
        <v>0.01</v>
      </c>
      <c r="K369" s="14">
        <v>0.5</v>
      </c>
      <c r="L369" s="14">
        <v>2.5000000000000001E-2</v>
      </c>
      <c r="N369" s="14">
        <v>5.7</v>
      </c>
      <c r="O369" s="14">
        <v>0.1</v>
      </c>
      <c r="P369" s="23">
        <v>11.385</v>
      </c>
    </row>
    <row r="370" spans="1:16" x14ac:dyDescent="0.2">
      <c r="A370" s="14" t="s">
        <v>16</v>
      </c>
      <c r="B370" s="14">
        <v>196</v>
      </c>
      <c r="C370" s="86">
        <v>42437</v>
      </c>
      <c r="D370" s="14" t="s">
        <v>52</v>
      </c>
      <c r="E370" s="35" t="s">
        <v>26</v>
      </c>
      <c r="F370" s="14">
        <v>219622</v>
      </c>
      <c r="G370" s="14">
        <v>43</v>
      </c>
      <c r="H370" s="14">
        <v>5</v>
      </c>
      <c r="I370" s="14">
        <v>0.05</v>
      </c>
      <c r="J370" s="14">
        <v>0.01</v>
      </c>
      <c r="K370" s="14">
        <v>0.5</v>
      </c>
      <c r="L370" s="14">
        <v>2.5000000000000001E-2</v>
      </c>
      <c r="N370" s="14">
        <v>2.9</v>
      </c>
      <c r="O370" s="14">
        <v>0.1</v>
      </c>
      <c r="P370" s="23">
        <v>8.5849999999999991</v>
      </c>
    </row>
    <row r="371" spans="1:16" x14ac:dyDescent="0.2">
      <c r="A371" s="14" t="s">
        <v>16</v>
      </c>
      <c r="B371" s="14">
        <v>196</v>
      </c>
      <c r="C371" s="86">
        <v>42437</v>
      </c>
      <c r="D371" s="14" t="s">
        <v>52</v>
      </c>
      <c r="E371" s="35" t="s">
        <v>26</v>
      </c>
      <c r="F371" s="14">
        <v>219623</v>
      </c>
      <c r="G371" s="14">
        <v>46</v>
      </c>
      <c r="H371" s="14">
        <v>5</v>
      </c>
      <c r="I371" s="14">
        <v>0.05</v>
      </c>
      <c r="J371" s="14">
        <v>0.01</v>
      </c>
      <c r="K371" s="14">
        <v>0.5</v>
      </c>
      <c r="L371" s="14">
        <v>2.5000000000000001E-2</v>
      </c>
      <c r="N371" s="14">
        <v>3.6</v>
      </c>
      <c r="O371" s="14">
        <v>0.1</v>
      </c>
      <c r="P371" s="23">
        <v>9.2850000000000001</v>
      </c>
    </row>
    <row r="372" spans="1:16" x14ac:dyDescent="0.2">
      <c r="A372" s="14" t="s">
        <v>16</v>
      </c>
      <c r="B372" s="14">
        <v>196</v>
      </c>
      <c r="C372" s="86">
        <v>42437</v>
      </c>
      <c r="D372" s="14" t="s">
        <v>52</v>
      </c>
      <c r="E372" s="35" t="s">
        <v>26</v>
      </c>
      <c r="F372" s="14">
        <v>219624</v>
      </c>
      <c r="G372" s="14">
        <v>51</v>
      </c>
      <c r="H372" s="14">
        <v>5</v>
      </c>
      <c r="I372" s="14">
        <v>0.05</v>
      </c>
      <c r="J372" s="14">
        <v>0.01</v>
      </c>
      <c r="K372" s="14">
        <v>0.5</v>
      </c>
      <c r="L372" s="14">
        <v>2.5000000000000001E-2</v>
      </c>
      <c r="N372" s="14">
        <v>3.6</v>
      </c>
      <c r="O372" s="14">
        <v>0.1</v>
      </c>
      <c r="P372" s="23">
        <v>9.2850000000000001</v>
      </c>
    </row>
    <row r="373" spans="1:16" x14ac:dyDescent="0.2">
      <c r="A373" s="14" t="s">
        <v>16</v>
      </c>
      <c r="B373" s="14">
        <v>196</v>
      </c>
      <c r="C373" s="86">
        <v>42437</v>
      </c>
      <c r="D373" s="14" t="s">
        <v>52</v>
      </c>
      <c r="E373" s="35" t="s">
        <v>26</v>
      </c>
      <c r="F373" s="14">
        <v>219625</v>
      </c>
      <c r="G373" s="14">
        <v>51</v>
      </c>
      <c r="H373" s="14">
        <v>5</v>
      </c>
      <c r="I373" s="14">
        <v>0.05</v>
      </c>
      <c r="J373" s="14">
        <v>0.01</v>
      </c>
      <c r="K373" s="14">
        <v>0.5</v>
      </c>
      <c r="L373" s="14">
        <v>2.5000000000000001E-2</v>
      </c>
      <c r="N373" s="14">
        <v>2.7</v>
      </c>
      <c r="O373" s="14">
        <v>0.1</v>
      </c>
      <c r="P373" s="23">
        <v>8.3849999999999998</v>
      </c>
    </row>
    <row r="374" spans="1:16" x14ac:dyDescent="0.2">
      <c r="A374" s="14" t="s">
        <v>16</v>
      </c>
      <c r="B374" s="14">
        <v>196</v>
      </c>
      <c r="C374" s="86">
        <v>42437</v>
      </c>
      <c r="D374" s="14" t="s">
        <v>52</v>
      </c>
      <c r="E374" s="35" t="s">
        <v>26</v>
      </c>
      <c r="F374" s="14">
        <v>219626</v>
      </c>
      <c r="G374" s="14">
        <v>55</v>
      </c>
      <c r="H374" s="14">
        <v>14</v>
      </c>
      <c r="I374" s="14">
        <v>0.05</v>
      </c>
      <c r="J374" s="14">
        <v>0.01</v>
      </c>
      <c r="K374" s="14">
        <v>0.5</v>
      </c>
      <c r="L374" s="14">
        <v>2.5000000000000001E-2</v>
      </c>
      <c r="N374" s="14">
        <v>3.8</v>
      </c>
      <c r="O374" s="14">
        <v>1.1000000000000001</v>
      </c>
      <c r="P374" s="23">
        <v>19.485000000000003</v>
      </c>
    </row>
    <row r="375" spans="1:16" x14ac:dyDescent="0.2">
      <c r="A375" s="14" t="s">
        <v>16</v>
      </c>
      <c r="B375" s="14">
        <v>196</v>
      </c>
      <c r="C375" s="86">
        <v>42437</v>
      </c>
      <c r="D375" s="14" t="s">
        <v>52</v>
      </c>
      <c r="E375" s="35" t="s">
        <v>26</v>
      </c>
      <c r="F375" s="14">
        <v>219627</v>
      </c>
      <c r="G375" s="14">
        <v>60</v>
      </c>
      <c r="H375" s="14">
        <v>5</v>
      </c>
      <c r="I375" s="14">
        <v>0.05</v>
      </c>
      <c r="J375" s="14">
        <v>0.01</v>
      </c>
      <c r="K375" s="14">
        <v>0.5</v>
      </c>
      <c r="L375" s="14">
        <v>2.5000000000000001E-2</v>
      </c>
      <c r="N375" s="14">
        <v>4.4000000000000004</v>
      </c>
      <c r="O375" s="14">
        <v>0.88</v>
      </c>
      <c r="P375" s="23">
        <v>10.865</v>
      </c>
    </row>
    <row r="376" spans="1:16" x14ac:dyDescent="0.2">
      <c r="A376" s="14" t="s">
        <v>16</v>
      </c>
      <c r="B376" s="14">
        <v>196</v>
      </c>
      <c r="C376" s="86">
        <v>42437</v>
      </c>
      <c r="D376" s="14" t="s">
        <v>52</v>
      </c>
      <c r="E376" s="35" t="s">
        <v>26</v>
      </c>
      <c r="F376" s="14">
        <v>219628</v>
      </c>
      <c r="G376" s="14">
        <v>68</v>
      </c>
      <c r="H376" s="14">
        <v>5</v>
      </c>
      <c r="I376" s="14">
        <v>0.05</v>
      </c>
      <c r="J376" s="14">
        <v>0.01</v>
      </c>
      <c r="K376" s="14">
        <v>0.5</v>
      </c>
      <c r="L376" s="14">
        <v>2.5000000000000001E-2</v>
      </c>
      <c r="N376" s="14">
        <v>3</v>
      </c>
      <c r="O376" s="14">
        <v>0.1</v>
      </c>
      <c r="P376" s="23">
        <v>8.6850000000000005</v>
      </c>
    </row>
    <row r="377" spans="1:16" x14ac:dyDescent="0.2">
      <c r="A377" s="14" t="s">
        <v>16</v>
      </c>
      <c r="B377" s="14">
        <v>196</v>
      </c>
      <c r="C377" s="86">
        <v>42437</v>
      </c>
      <c r="D377" s="14" t="s">
        <v>52</v>
      </c>
      <c r="E377" s="35" t="s">
        <v>26</v>
      </c>
      <c r="F377" s="14">
        <v>219629</v>
      </c>
      <c r="G377" s="14">
        <v>69</v>
      </c>
      <c r="H377" s="14">
        <v>5</v>
      </c>
      <c r="I377" s="14">
        <v>0.05</v>
      </c>
      <c r="J377" s="14">
        <v>0.01</v>
      </c>
      <c r="K377" s="14">
        <v>0.5</v>
      </c>
      <c r="L377" s="14">
        <v>2.5000000000000001E-2</v>
      </c>
      <c r="N377" s="14">
        <v>4.3</v>
      </c>
      <c r="O377" s="14">
        <v>1.3</v>
      </c>
      <c r="P377" s="23">
        <v>11.185</v>
      </c>
    </row>
    <row r="378" spans="1:16" x14ac:dyDescent="0.2">
      <c r="A378" s="14" t="s">
        <v>16</v>
      </c>
      <c r="B378" s="14">
        <v>196</v>
      </c>
      <c r="C378" s="86">
        <v>42437</v>
      </c>
      <c r="D378" s="14" t="s">
        <v>52</v>
      </c>
      <c r="E378" s="35" t="s">
        <v>26</v>
      </c>
      <c r="F378" s="14">
        <v>219630</v>
      </c>
      <c r="G378" s="14">
        <v>70</v>
      </c>
      <c r="H378" s="14">
        <v>5</v>
      </c>
      <c r="I378" s="14">
        <v>0.05</v>
      </c>
      <c r="J378" s="14">
        <v>0.01</v>
      </c>
      <c r="K378" s="14">
        <v>0.5</v>
      </c>
      <c r="L378" s="14">
        <v>2.5000000000000001E-2</v>
      </c>
      <c r="N378" s="14">
        <v>2.2999999999999998</v>
      </c>
      <c r="O378" s="14">
        <v>1.6</v>
      </c>
      <c r="P378" s="23">
        <v>9.4849999999999994</v>
      </c>
    </row>
    <row r="379" spans="1:16" x14ac:dyDescent="0.2">
      <c r="A379" s="14" t="s">
        <v>17</v>
      </c>
      <c r="B379" s="14">
        <v>214</v>
      </c>
      <c r="C379" s="86">
        <v>42437</v>
      </c>
      <c r="D379" s="14" t="s">
        <v>52</v>
      </c>
      <c r="E379" s="35" t="s">
        <v>26</v>
      </c>
      <c r="F379" s="14">
        <v>221416</v>
      </c>
      <c r="G379" s="14">
        <v>41</v>
      </c>
      <c r="H379" s="14">
        <v>32</v>
      </c>
      <c r="I379" s="14">
        <v>0.05</v>
      </c>
      <c r="J379" s="14">
        <v>0.01</v>
      </c>
      <c r="K379" s="14">
        <v>0.5</v>
      </c>
      <c r="L379" s="14">
        <v>2.5000000000000001E-2</v>
      </c>
      <c r="N379" s="14">
        <v>3.3</v>
      </c>
      <c r="O379" s="14">
        <v>0.1</v>
      </c>
      <c r="P379" s="23">
        <v>35.984999999999992</v>
      </c>
    </row>
    <row r="380" spans="1:16" x14ac:dyDescent="0.2">
      <c r="A380" s="14" t="s">
        <v>17</v>
      </c>
      <c r="B380" s="14">
        <v>214</v>
      </c>
      <c r="C380" s="86">
        <v>42437</v>
      </c>
      <c r="D380" s="14" t="s">
        <v>52</v>
      </c>
      <c r="E380" s="35" t="s">
        <v>26</v>
      </c>
      <c r="F380" s="14">
        <v>221417</v>
      </c>
      <c r="G380" s="14">
        <v>55</v>
      </c>
      <c r="H380" s="14">
        <v>5</v>
      </c>
      <c r="I380" s="14">
        <v>0.05</v>
      </c>
      <c r="J380" s="14">
        <v>0.01</v>
      </c>
      <c r="K380" s="14">
        <v>0.5</v>
      </c>
      <c r="L380" s="14">
        <v>2.5000000000000001E-2</v>
      </c>
      <c r="N380" s="14">
        <v>2.5</v>
      </c>
      <c r="O380" s="14">
        <v>0.1</v>
      </c>
      <c r="P380" s="23">
        <v>8.1850000000000005</v>
      </c>
    </row>
    <row r="381" spans="1:16" x14ac:dyDescent="0.2">
      <c r="A381" s="14" t="s">
        <v>17</v>
      </c>
      <c r="B381" s="14">
        <v>214</v>
      </c>
      <c r="C381" s="86">
        <v>42437</v>
      </c>
      <c r="D381" s="14" t="s">
        <v>52</v>
      </c>
      <c r="E381" s="35" t="s">
        <v>26</v>
      </c>
      <c r="F381" s="14">
        <v>221418</v>
      </c>
      <c r="G381" s="14">
        <v>63</v>
      </c>
      <c r="H381" s="14">
        <v>5</v>
      </c>
      <c r="I381" s="14">
        <v>0.05</v>
      </c>
      <c r="J381" s="14">
        <v>0.01</v>
      </c>
      <c r="K381" s="14">
        <v>0.5</v>
      </c>
      <c r="L381" s="14">
        <v>2.5000000000000001E-2</v>
      </c>
      <c r="N381" s="14">
        <v>2.6</v>
      </c>
      <c r="O381" s="14">
        <v>1.3</v>
      </c>
      <c r="P381" s="23">
        <v>9.4850000000000012</v>
      </c>
    </row>
    <row r="382" spans="1:16" x14ac:dyDescent="0.2">
      <c r="A382" s="14" t="s">
        <v>17</v>
      </c>
      <c r="B382" s="14">
        <v>214</v>
      </c>
      <c r="C382" s="86">
        <v>42437</v>
      </c>
      <c r="D382" s="14" t="s">
        <v>52</v>
      </c>
      <c r="E382" s="35" t="s">
        <v>26</v>
      </c>
      <c r="F382" s="14">
        <v>221419</v>
      </c>
      <c r="G382" s="14">
        <v>66</v>
      </c>
      <c r="H382" s="14">
        <v>5</v>
      </c>
      <c r="I382" s="14">
        <v>0.05</v>
      </c>
      <c r="J382" s="14">
        <v>0.01</v>
      </c>
      <c r="K382" s="14">
        <v>0.5</v>
      </c>
      <c r="L382" s="14">
        <v>2.5000000000000001E-2</v>
      </c>
      <c r="N382" s="14">
        <v>4.2</v>
      </c>
      <c r="O382" s="14">
        <v>1.4</v>
      </c>
      <c r="P382" s="23">
        <v>11.185</v>
      </c>
    </row>
    <row r="383" spans="1:16" x14ac:dyDescent="0.2">
      <c r="A383" s="14" t="s">
        <v>17</v>
      </c>
      <c r="B383" s="14">
        <v>214</v>
      </c>
      <c r="C383" s="86">
        <v>42437</v>
      </c>
      <c r="D383" s="14" t="s">
        <v>52</v>
      </c>
      <c r="E383" s="35" t="s">
        <v>26</v>
      </c>
      <c r="F383" s="14">
        <v>221420</v>
      </c>
      <c r="G383" s="14">
        <v>70</v>
      </c>
      <c r="H383" s="14">
        <v>5</v>
      </c>
      <c r="I383" s="14">
        <v>0.05</v>
      </c>
      <c r="J383" s="14">
        <v>0.01</v>
      </c>
      <c r="K383" s="14">
        <v>0.5</v>
      </c>
      <c r="L383" s="14">
        <v>2.5000000000000001E-2</v>
      </c>
      <c r="N383" s="14">
        <v>3.3</v>
      </c>
      <c r="O383" s="14">
        <v>1.6</v>
      </c>
      <c r="P383" s="23">
        <v>10.484999999999999</v>
      </c>
    </row>
    <row r="384" spans="1:16" x14ac:dyDescent="0.2">
      <c r="A384" s="14" t="s">
        <v>17</v>
      </c>
      <c r="B384" s="14">
        <v>214</v>
      </c>
      <c r="C384" s="86">
        <v>42437</v>
      </c>
      <c r="D384" s="14" t="s">
        <v>52</v>
      </c>
      <c r="E384" s="35" t="s">
        <v>26</v>
      </c>
      <c r="F384" s="14">
        <v>221421</v>
      </c>
      <c r="G384" s="14">
        <v>71</v>
      </c>
      <c r="H384" s="14">
        <v>19</v>
      </c>
      <c r="I384" s="14">
        <v>0.05</v>
      </c>
      <c r="J384" s="14">
        <v>0.01</v>
      </c>
      <c r="K384" s="14">
        <v>0.5</v>
      </c>
      <c r="L384" s="14">
        <v>2.5000000000000001E-2</v>
      </c>
      <c r="N384" s="14">
        <v>4.0999999999999996</v>
      </c>
      <c r="O384" s="14">
        <v>1.9</v>
      </c>
      <c r="P384" s="23">
        <v>25.585000000000001</v>
      </c>
    </row>
    <row r="385" spans="1:16" x14ac:dyDescent="0.2">
      <c r="A385" s="14" t="s">
        <v>17</v>
      </c>
      <c r="B385" s="14">
        <v>214</v>
      </c>
      <c r="C385" s="86">
        <v>42437</v>
      </c>
      <c r="D385" s="14" t="s">
        <v>52</v>
      </c>
      <c r="E385" s="35" t="s">
        <v>26</v>
      </c>
      <c r="F385" s="14">
        <v>221422</v>
      </c>
      <c r="G385" s="14">
        <v>72</v>
      </c>
      <c r="H385" s="14">
        <v>5</v>
      </c>
      <c r="I385" s="14">
        <v>0.05</v>
      </c>
      <c r="J385" s="14">
        <v>0.01</v>
      </c>
      <c r="K385" s="14">
        <v>0.5</v>
      </c>
      <c r="L385" s="14">
        <v>2.5000000000000001E-2</v>
      </c>
      <c r="N385" s="14">
        <v>4.3</v>
      </c>
      <c r="O385" s="14">
        <v>1.8</v>
      </c>
      <c r="P385" s="23">
        <v>11.685</v>
      </c>
    </row>
    <row r="386" spans="1:16" x14ac:dyDescent="0.2">
      <c r="A386" s="14" t="s">
        <v>17</v>
      </c>
      <c r="B386" s="14">
        <v>214</v>
      </c>
      <c r="C386" s="86">
        <v>42437</v>
      </c>
      <c r="D386" s="14" t="s">
        <v>52</v>
      </c>
      <c r="E386" s="35" t="s">
        <v>26</v>
      </c>
      <c r="F386" s="14">
        <v>221423</v>
      </c>
      <c r="G386" s="14">
        <v>80</v>
      </c>
      <c r="H386" s="14">
        <v>5</v>
      </c>
      <c r="I386" s="14">
        <v>0.05</v>
      </c>
      <c r="J386" s="14">
        <v>0.01</v>
      </c>
      <c r="K386" s="14">
        <v>0.5</v>
      </c>
      <c r="L386" s="14">
        <v>2.5000000000000001E-2</v>
      </c>
      <c r="N386" s="14">
        <v>3.6</v>
      </c>
      <c r="O386" s="14">
        <v>1.8</v>
      </c>
      <c r="P386" s="23">
        <v>10.985000000000001</v>
      </c>
    </row>
    <row r="387" spans="1:16" x14ac:dyDescent="0.2">
      <c r="A387" s="14" t="s">
        <v>54</v>
      </c>
      <c r="B387" s="14">
        <v>194</v>
      </c>
      <c r="C387" s="86">
        <v>42437</v>
      </c>
      <c r="D387" s="14" t="s">
        <v>52</v>
      </c>
      <c r="E387" s="35" t="s">
        <v>26</v>
      </c>
      <c r="F387" s="14">
        <v>219418</v>
      </c>
      <c r="G387" s="14">
        <v>50</v>
      </c>
      <c r="H387" s="14">
        <v>5</v>
      </c>
      <c r="I387" s="14">
        <v>0.05</v>
      </c>
      <c r="J387" s="14">
        <v>0.01</v>
      </c>
      <c r="K387" s="14">
        <v>0.5</v>
      </c>
      <c r="L387" s="14">
        <v>2.5000000000000001E-2</v>
      </c>
      <c r="N387" s="14">
        <v>2.4</v>
      </c>
      <c r="O387" s="14">
        <v>0.1</v>
      </c>
      <c r="P387" s="23">
        <v>8.0849999999999991</v>
      </c>
    </row>
    <row r="388" spans="1:16" x14ac:dyDescent="0.2">
      <c r="A388" s="14" t="s">
        <v>54</v>
      </c>
      <c r="B388" s="14">
        <v>194</v>
      </c>
      <c r="C388" s="86">
        <v>42437</v>
      </c>
      <c r="D388" s="14" t="s">
        <v>52</v>
      </c>
      <c r="E388" s="35" t="s">
        <v>26</v>
      </c>
      <c r="F388" s="14">
        <v>219419</v>
      </c>
      <c r="G388" s="14">
        <v>51</v>
      </c>
      <c r="H388" s="14">
        <v>5</v>
      </c>
      <c r="I388" s="14">
        <v>0.05</v>
      </c>
      <c r="J388" s="14">
        <v>0.01</v>
      </c>
      <c r="K388" s="14">
        <v>0.5</v>
      </c>
      <c r="L388" s="14">
        <v>2.5000000000000001E-2</v>
      </c>
      <c r="N388" s="14">
        <v>4.3</v>
      </c>
      <c r="O388" s="14">
        <v>0.1</v>
      </c>
      <c r="P388" s="23">
        <v>9.9849999999999994</v>
      </c>
    </row>
    <row r="389" spans="1:16" x14ac:dyDescent="0.2">
      <c r="A389" s="14" t="s">
        <v>54</v>
      </c>
      <c r="B389" s="14">
        <v>194</v>
      </c>
      <c r="C389" s="86">
        <v>42437</v>
      </c>
      <c r="D389" s="14" t="s">
        <v>52</v>
      </c>
      <c r="E389" s="35" t="s">
        <v>26</v>
      </c>
      <c r="F389" s="14">
        <v>219420</v>
      </c>
      <c r="G389" s="14">
        <v>52</v>
      </c>
      <c r="H389" s="14">
        <v>5</v>
      </c>
      <c r="I389" s="14">
        <v>0.05</v>
      </c>
      <c r="J389" s="14">
        <v>0.01</v>
      </c>
      <c r="K389" s="14">
        <v>0.5</v>
      </c>
      <c r="L389" s="14">
        <v>2.5000000000000001E-2</v>
      </c>
      <c r="N389" s="14">
        <v>2.8</v>
      </c>
      <c r="O389" s="14">
        <v>0.1</v>
      </c>
      <c r="P389" s="23">
        <v>8.4849999999999994</v>
      </c>
    </row>
    <row r="390" spans="1:16" x14ac:dyDescent="0.2">
      <c r="A390" s="14" t="s">
        <v>54</v>
      </c>
      <c r="B390" s="14">
        <v>194</v>
      </c>
      <c r="C390" s="86">
        <v>42437</v>
      </c>
      <c r="D390" s="14" t="s">
        <v>52</v>
      </c>
      <c r="E390" s="35" t="s">
        <v>26</v>
      </c>
      <c r="F390" s="14">
        <v>219421</v>
      </c>
      <c r="G390" s="14">
        <v>52</v>
      </c>
      <c r="H390" s="14">
        <v>5</v>
      </c>
      <c r="I390" s="14">
        <v>0.05</v>
      </c>
      <c r="J390" s="14">
        <v>0.01</v>
      </c>
      <c r="K390" s="14">
        <v>0.5</v>
      </c>
      <c r="L390" s="14">
        <v>2.5000000000000001E-2</v>
      </c>
      <c r="N390" s="14">
        <v>3.3</v>
      </c>
      <c r="O390" s="14">
        <v>0.1</v>
      </c>
      <c r="P390" s="23">
        <v>8.9849999999999994</v>
      </c>
    </row>
    <row r="391" spans="1:16" x14ac:dyDescent="0.2">
      <c r="A391" s="14" t="s">
        <v>54</v>
      </c>
      <c r="B391" s="14">
        <v>194</v>
      </c>
      <c r="C391" s="86">
        <v>42437</v>
      </c>
      <c r="D391" s="14" t="s">
        <v>52</v>
      </c>
      <c r="E391" s="35" t="s">
        <v>26</v>
      </c>
      <c r="F391" s="14">
        <v>219422</v>
      </c>
      <c r="G391" s="14">
        <v>53</v>
      </c>
      <c r="H391" s="14">
        <v>5</v>
      </c>
      <c r="I391" s="14">
        <v>0.05</v>
      </c>
      <c r="J391" s="14">
        <v>0.01</v>
      </c>
      <c r="K391" s="14">
        <v>0.5</v>
      </c>
      <c r="L391" s="14">
        <v>2.5000000000000001E-2</v>
      </c>
      <c r="N391" s="14">
        <v>3</v>
      </c>
      <c r="O391" s="14">
        <v>0.1</v>
      </c>
      <c r="P391" s="23">
        <v>8.6850000000000005</v>
      </c>
    </row>
    <row r="392" spans="1:16" x14ac:dyDescent="0.2">
      <c r="A392" s="14" t="s">
        <v>54</v>
      </c>
      <c r="B392" s="14">
        <v>194</v>
      </c>
      <c r="C392" s="86">
        <v>42437</v>
      </c>
      <c r="D392" s="14" t="s">
        <v>52</v>
      </c>
      <c r="E392" s="35" t="s">
        <v>26</v>
      </c>
      <c r="F392" s="14">
        <v>219423</v>
      </c>
      <c r="G392" s="14">
        <v>53</v>
      </c>
      <c r="H392" s="14">
        <v>5</v>
      </c>
      <c r="I392" s="14">
        <v>0.05</v>
      </c>
      <c r="J392" s="14">
        <v>0.01</v>
      </c>
      <c r="K392" s="14">
        <v>0.5</v>
      </c>
      <c r="L392" s="14">
        <v>2.5000000000000001E-2</v>
      </c>
      <c r="N392" s="14">
        <v>1.9</v>
      </c>
      <c r="O392" s="14">
        <v>1.3</v>
      </c>
      <c r="P392" s="23">
        <v>8.7850000000000001</v>
      </c>
    </row>
    <row r="393" spans="1:16" x14ac:dyDescent="0.2">
      <c r="A393" s="14" t="s">
        <v>54</v>
      </c>
      <c r="B393" s="14">
        <v>194</v>
      </c>
      <c r="C393" s="86">
        <v>42437</v>
      </c>
      <c r="D393" s="14" t="s">
        <v>52</v>
      </c>
      <c r="E393" s="35" t="s">
        <v>26</v>
      </c>
      <c r="F393" s="14">
        <v>219424</v>
      </c>
      <c r="G393" s="14">
        <v>56</v>
      </c>
      <c r="H393" s="14">
        <v>5</v>
      </c>
      <c r="I393" s="14">
        <v>0.05</v>
      </c>
      <c r="J393" s="14">
        <v>0.01</v>
      </c>
      <c r="K393" s="14">
        <v>0.5</v>
      </c>
      <c r="L393" s="14">
        <v>2.5000000000000001E-2</v>
      </c>
      <c r="N393" s="14">
        <v>3.5</v>
      </c>
      <c r="O393" s="14">
        <v>1.2</v>
      </c>
      <c r="P393" s="23">
        <v>10.285</v>
      </c>
    </row>
    <row r="394" spans="1:16" x14ac:dyDescent="0.2">
      <c r="A394" s="14" t="s">
        <v>54</v>
      </c>
      <c r="B394" s="14">
        <v>194</v>
      </c>
      <c r="C394" s="86">
        <v>42437</v>
      </c>
      <c r="D394" s="14" t="s">
        <v>52</v>
      </c>
      <c r="E394" s="35" t="s">
        <v>26</v>
      </c>
      <c r="F394" s="14">
        <v>219425</v>
      </c>
      <c r="G394" s="14">
        <v>61</v>
      </c>
      <c r="H394" s="14">
        <v>5</v>
      </c>
      <c r="I394" s="14">
        <v>0.05</v>
      </c>
      <c r="J394" s="14">
        <v>0.01</v>
      </c>
      <c r="K394" s="14">
        <v>0.5</v>
      </c>
      <c r="L394" s="14">
        <v>2.5000000000000001E-2</v>
      </c>
      <c r="N394" s="14">
        <v>3</v>
      </c>
      <c r="O394" s="14">
        <v>1.1000000000000001</v>
      </c>
      <c r="P394" s="23">
        <v>9.6850000000000005</v>
      </c>
    </row>
    <row r="395" spans="1:16" x14ac:dyDescent="0.2">
      <c r="A395" s="14" t="s">
        <v>54</v>
      </c>
      <c r="B395" s="14">
        <v>194</v>
      </c>
      <c r="C395" s="86">
        <v>42437</v>
      </c>
      <c r="D395" s="14" t="s">
        <v>52</v>
      </c>
      <c r="E395" s="35" t="s">
        <v>26</v>
      </c>
      <c r="F395" s="14">
        <v>219426</v>
      </c>
      <c r="G395" s="14">
        <v>66</v>
      </c>
      <c r="H395" s="14">
        <v>5</v>
      </c>
      <c r="I395" s="14">
        <v>0.05</v>
      </c>
      <c r="J395" s="14">
        <v>0.01</v>
      </c>
      <c r="K395" s="14">
        <v>0.5</v>
      </c>
      <c r="L395" s="14">
        <v>2.5000000000000001E-2</v>
      </c>
      <c r="N395" s="14">
        <v>4.2</v>
      </c>
      <c r="O395" s="14">
        <v>1.2</v>
      </c>
      <c r="P395" s="23">
        <v>10.984999999999999</v>
      </c>
    </row>
    <row r="396" spans="1:16" x14ac:dyDescent="0.2">
      <c r="A396" s="14" t="s">
        <v>54</v>
      </c>
      <c r="B396" s="14">
        <v>194</v>
      </c>
      <c r="C396" s="86">
        <v>42437</v>
      </c>
      <c r="D396" s="14" t="s">
        <v>52</v>
      </c>
      <c r="E396" s="35" t="s">
        <v>26</v>
      </c>
      <c r="F396" s="14">
        <v>219427</v>
      </c>
      <c r="G396" s="14">
        <v>76</v>
      </c>
      <c r="H396" s="14">
        <v>5</v>
      </c>
      <c r="I396" s="14">
        <v>0.05</v>
      </c>
      <c r="J396" s="14">
        <v>0.01</v>
      </c>
      <c r="K396" s="14">
        <v>0.5</v>
      </c>
      <c r="L396" s="14">
        <v>2.5000000000000001E-2</v>
      </c>
      <c r="N396" s="14">
        <v>2.5</v>
      </c>
      <c r="O396" s="14">
        <v>1.4</v>
      </c>
      <c r="P396" s="23">
        <v>9.4850000000000012</v>
      </c>
    </row>
    <row r="397" spans="1:16" x14ac:dyDescent="0.2">
      <c r="A397" s="14" t="s">
        <v>29</v>
      </c>
      <c r="B397" s="14">
        <v>148</v>
      </c>
      <c r="C397" s="86">
        <v>42437</v>
      </c>
      <c r="D397" s="14" t="s">
        <v>52</v>
      </c>
      <c r="E397" s="14" t="s">
        <v>53</v>
      </c>
      <c r="F397" s="14">
        <v>214821</v>
      </c>
      <c r="G397" s="14">
        <v>268</v>
      </c>
      <c r="H397" s="14">
        <v>5</v>
      </c>
      <c r="I397" s="14">
        <v>0.05</v>
      </c>
      <c r="J397" s="14">
        <v>0.01</v>
      </c>
      <c r="K397" s="14">
        <v>0.5</v>
      </c>
      <c r="L397" s="14">
        <v>2.5000000000000001E-2</v>
      </c>
      <c r="M397" s="14">
        <v>2.1000000000000001E-2</v>
      </c>
      <c r="N397" s="14">
        <v>0.8</v>
      </c>
      <c r="O397" s="14">
        <v>0.1</v>
      </c>
      <c r="P397" s="23">
        <v>6.5059999999999993</v>
      </c>
    </row>
    <row r="398" spans="1:16" x14ac:dyDescent="0.2">
      <c r="A398" s="14" t="s">
        <v>29</v>
      </c>
      <c r="B398" s="14">
        <v>148</v>
      </c>
      <c r="C398" s="86">
        <v>42437</v>
      </c>
      <c r="D398" s="14" t="s">
        <v>52</v>
      </c>
      <c r="E398" s="14" t="s">
        <v>53</v>
      </c>
      <c r="F398" s="14">
        <v>214822</v>
      </c>
      <c r="G398" s="14">
        <v>271</v>
      </c>
      <c r="H398" s="14">
        <v>5</v>
      </c>
      <c r="I398" s="14">
        <v>0.05</v>
      </c>
      <c r="J398" s="14">
        <v>0.01</v>
      </c>
      <c r="K398" s="14">
        <v>0.5</v>
      </c>
      <c r="L398" s="14">
        <v>2.5000000000000001E-2</v>
      </c>
      <c r="M398" s="14">
        <v>1.4999999999999999E-2</v>
      </c>
      <c r="N398" s="14">
        <v>1.1000000000000001</v>
      </c>
      <c r="O398" s="14">
        <v>0.1</v>
      </c>
      <c r="P398" s="23">
        <v>6.7999999999999989</v>
      </c>
    </row>
    <row r="399" spans="1:16" x14ac:dyDescent="0.2">
      <c r="A399" s="14" t="s">
        <v>29</v>
      </c>
      <c r="B399" s="14">
        <v>148</v>
      </c>
      <c r="C399" s="86">
        <v>42437</v>
      </c>
      <c r="D399" s="14" t="s">
        <v>52</v>
      </c>
      <c r="E399" s="14" t="s">
        <v>53</v>
      </c>
      <c r="F399" s="14">
        <v>214823</v>
      </c>
      <c r="G399" s="14">
        <v>272</v>
      </c>
      <c r="H399" s="14">
        <v>5</v>
      </c>
      <c r="I399" s="14">
        <v>0.05</v>
      </c>
      <c r="J399" s="14">
        <v>0.01</v>
      </c>
      <c r="K399" s="14">
        <v>2.6</v>
      </c>
      <c r="L399" s="14">
        <v>2.5000000000000001E-2</v>
      </c>
      <c r="M399" s="14">
        <v>2.1999999999999999E-2</v>
      </c>
      <c r="N399" s="14">
        <v>0.42</v>
      </c>
      <c r="O399" s="14">
        <v>0.1</v>
      </c>
      <c r="P399" s="23">
        <v>8.2270000000000003</v>
      </c>
    </row>
    <row r="400" spans="1:16" x14ac:dyDescent="0.2">
      <c r="A400" s="14" t="s">
        <v>29</v>
      </c>
      <c r="B400" s="14">
        <v>148</v>
      </c>
      <c r="C400" s="86">
        <v>42437</v>
      </c>
      <c r="D400" s="14" t="s">
        <v>52</v>
      </c>
      <c r="E400" s="14" t="s">
        <v>53</v>
      </c>
      <c r="F400" s="14">
        <v>214824</v>
      </c>
      <c r="G400" s="14">
        <v>278</v>
      </c>
      <c r="H400" s="14">
        <v>5</v>
      </c>
      <c r="I400" s="14">
        <v>0.05</v>
      </c>
      <c r="J400" s="14">
        <v>0.01</v>
      </c>
      <c r="K400" s="14">
        <v>0.5</v>
      </c>
      <c r="L400" s="14">
        <v>2.5000000000000001E-2</v>
      </c>
      <c r="M400" s="14">
        <v>1.9E-2</v>
      </c>
      <c r="N400" s="14">
        <v>1.9</v>
      </c>
      <c r="O400" s="14">
        <v>0.1</v>
      </c>
      <c r="P400" s="23">
        <v>7.6039999999999992</v>
      </c>
    </row>
    <row r="401" spans="1:16" x14ac:dyDescent="0.2">
      <c r="A401" s="14" t="s">
        <v>29</v>
      </c>
      <c r="B401" s="14">
        <v>148</v>
      </c>
      <c r="C401" s="86">
        <v>42437</v>
      </c>
      <c r="D401" s="14" t="s">
        <v>52</v>
      </c>
      <c r="E401" s="14" t="s">
        <v>53</v>
      </c>
      <c r="F401" s="14">
        <v>214825</v>
      </c>
      <c r="G401" s="14">
        <v>281</v>
      </c>
      <c r="H401" s="14">
        <v>5</v>
      </c>
      <c r="I401" s="14">
        <v>0.05</v>
      </c>
      <c r="J401" s="14">
        <v>0.01</v>
      </c>
      <c r="K401" s="14">
        <v>0.5</v>
      </c>
      <c r="L401" s="14">
        <v>2.5000000000000001E-2</v>
      </c>
      <c r="M401" s="14">
        <v>2.3E-2</v>
      </c>
      <c r="N401" s="14">
        <v>0.48</v>
      </c>
      <c r="O401" s="14">
        <v>0.1</v>
      </c>
      <c r="P401" s="23">
        <v>6.1879999999999988</v>
      </c>
    </row>
    <row r="402" spans="1:16" x14ac:dyDescent="0.2">
      <c r="A402" s="14" t="s">
        <v>29</v>
      </c>
      <c r="B402" s="14">
        <v>148</v>
      </c>
      <c r="C402" s="86">
        <v>42437</v>
      </c>
      <c r="D402" s="14" t="s">
        <v>52</v>
      </c>
      <c r="E402" s="14" t="s">
        <v>53</v>
      </c>
      <c r="F402" s="14">
        <v>214826</v>
      </c>
      <c r="G402" s="14">
        <v>282</v>
      </c>
      <c r="H402" s="14">
        <v>5</v>
      </c>
      <c r="I402" s="14">
        <v>0.05</v>
      </c>
      <c r="J402" s="14">
        <v>0.01</v>
      </c>
      <c r="K402" s="14">
        <v>0.5</v>
      </c>
      <c r="L402" s="14">
        <v>2.5000000000000001E-2</v>
      </c>
      <c r="M402" s="14">
        <v>2.1000000000000001E-2</v>
      </c>
      <c r="N402" s="14">
        <v>0.61</v>
      </c>
      <c r="O402" s="14">
        <v>0.1</v>
      </c>
      <c r="P402" s="23">
        <v>6.3159999999999998</v>
      </c>
    </row>
    <row r="403" spans="1:16" x14ac:dyDescent="0.2">
      <c r="A403" s="14" t="s">
        <v>29</v>
      </c>
      <c r="B403" s="14">
        <v>148</v>
      </c>
      <c r="C403" s="86">
        <v>42437</v>
      </c>
      <c r="D403" s="14" t="s">
        <v>52</v>
      </c>
      <c r="E403" s="14" t="s">
        <v>53</v>
      </c>
      <c r="F403" s="14">
        <v>214827</v>
      </c>
      <c r="G403" s="14">
        <v>293</v>
      </c>
      <c r="H403" s="14">
        <v>5</v>
      </c>
      <c r="I403" s="14">
        <v>0.05</v>
      </c>
      <c r="J403" s="14">
        <v>0.01</v>
      </c>
      <c r="K403" s="14">
        <v>0.5</v>
      </c>
      <c r="L403" s="14">
        <v>2.5000000000000001E-2</v>
      </c>
      <c r="M403" s="14">
        <v>2.7E-2</v>
      </c>
      <c r="N403" s="14">
        <v>0.1</v>
      </c>
      <c r="O403" s="14">
        <v>0.1</v>
      </c>
      <c r="P403" s="23">
        <v>5.8119999999999994</v>
      </c>
    </row>
    <row r="404" spans="1:16" x14ac:dyDescent="0.2">
      <c r="A404" s="14" t="s">
        <v>29</v>
      </c>
      <c r="B404" s="14">
        <v>148</v>
      </c>
      <c r="C404" s="86">
        <v>42437</v>
      </c>
      <c r="D404" s="14" t="s">
        <v>52</v>
      </c>
      <c r="E404" s="14" t="s">
        <v>53</v>
      </c>
      <c r="F404" s="14">
        <v>214828</v>
      </c>
      <c r="G404" s="14">
        <v>298</v>
      </c>
      <c r="H404" s="14">
        <v>5</v>
      </c>
      <c r="I404" s="14">
        <v>0.05</v>
      </c>
      <c r="J404" s="14">
        <v>0.01</v>
      </c>
      <c r="K404" s="14">
        <v>0.5</v>
      </c>
      <c r="L404" s="14">
        <v>2.5000000000000001E-2</v>
      </c>
      <c r="M404" s="14">
        <v>2.3E-2</v>
      </c>
      <c r="N404" s="14">
        <v>0.1</v>
      </c>
      <c r="O404" s="14">
        <v>0.1</v>
      </c>
      <c r="P404" s="23">
        <v>5.8079999999999989</v>
      </c>
    </row>
    <row r="405" spans="1:16" x14ac:dyDescent="0.2">
      <c r="A405" s="14" t="s">
        <v>29</v>
      </c>
      <c r="B405" s="14">
        <v>148</v>
      </c>
      <c r="C405" s="86">
        <v>42437</v>
      </c>
      <c r="D405" s="14" t="s">
        <v>52</v>
      </c>
      <c r="E405" s="14" t="s">
        <v>53</v>
      </c>
      <c r="F405" s="14">
        <v>214829</v>
      </c>
      <c r="G405" s="14">
        <v>380</v>
      </c>
      <c r="H405" s="14">
        <v>5</v>
      </c>
      <c r="I405" s="14">
        <v>0.05</v>
      </c>
      <c r="J405" s="14">
        <v>0.01</v>
      </c>
      <c r="K405" s="14">
        <v>0.5</v>
      </c>
      <c r="L405" s="14">
        <v>2.5000000000000001E-2</v>
      </c>
      <c r="M405" s="14">
        <v>3.6999999999999998E-2</v>
      </c>
      <c r="N405" s="14">
        <v>0.63</v>
      </c>
      <c r="O405" s="14">
        <v>0.1</v>
      </c>
      <c r="P405" s="23">
        <v>6.3519999999999994</v>
      </c>
    </row>
    <row r="406" spans="1:16" x14ac:dyDescent="0.2">
      <c r="A406" s="14" t="s">
        <v>29</v>
      </c>
      <c r="B406" s="14">
        <v>148</v>
      </c>
      <c r="C406" s="86">
        <v>42437</v>
      </c>
      <c r="D406" s="14" t="s">
        <v>52</v>
      </c>
      <c r="E406" s="14" t="s">
        <v>53</v>
      </c>
      <c r="F406" s="14">
        <v>214830</v>
      </c>
      <c r="G406" s="14">
        <v>474</v>
      </c>
      <c r="H406" s="14">
        <v>5</v>
      </c>
      <c r="I406" s="14">
        <v>0.05</v>
      </c>
      <c r="J406" s="14">
        <v>0.01</v>
      </c>
      <c r="K406" s="14">
        <v>0.5</v>
      </c>
      <c r="L406" s="14">
        <v>2.5000000000000001E-2</v>
      </c>
      <c r="M406" s="14">
        <v>8.8999999999999996E-2</v>
      </c>
      <c r="N406" s="14">
        <v>0.1</v>
      </c>
      <c r="O406" s="14">
        <v>0.1</v>
      </c>
      <c r="P406" s="23">
        <v>5.8739999999999997</v>
      </c>
    </row>
    <row r="407" spans="1:16" x14ac:dyDescent="0.2">
      <c r="A407" s="14" t="s">
        <v>16</v>
      </c>
      <c r="B407" s="14">
        <v>196</v>
      </c>
      <c r="C407" s="86">
        <v>42437</v>
      </c>
      <c r="D407" s="14" t="s">
        <v>52</v>
      </c>
      <c r="E407" s="14" t="s">
        <v>53</v>
      </c>
      <c r="F407" s="14">
        <v>219631</v>
      </c>
      <c r="G407" s="14">
        <v>151</v>
      </c>
      <c r="H407" s="14">
        <v>5</v>
      </c>
      <c r="I407" s="14">
        <v>0.05</v>
      </c>
      <c r="J407" s="14">
        <v>0.01</v>
      </c>
      <c r="K407" s="14">
        <v>0.5</v>
      </c>
      <c r="L407" s="14">
        <v>2.5000000000000001E-2</v>
      </c>
      <c r="M407" s="14">
        <v>5.2999999999999999E-2</v>
      </c>
      <c r="N407" s="14">
        <v>0.61</v>
      </c>
      <c r="O407" s="14">
        <v>0.1</v>
      </c>
      <c r="P407" s="23">
        <v>6.3479999999999999</v>
      </c>
    </row>
    <row r="408" spans="1:16" x14ac:dyDescent="0.2">
      <c r="A408" s="14" t="s">
        <v>17</v>
      </c>
      <c r="B408" s="14">
        <v>214</v>
      </c>
      <c r="C408" s="86">
        <v>42437</v>
      </c>
      <c r="D408" s="14" t="s">
        <v>52</v>
      </c>
      <c r="E408" s="14" t="s">
        <v>53</v>
      </c>
      <c r="F408" s="14">
        <v>221424</v>
      </c>
      <c r="G408" s="14">
        <v>232</v>
      </c>
      <c r="H408" s="14">
        <v>5</v>
      </c>
      <c r="I408" s="14">
        <v>0.05</v>
      </c>
      <c r="J408" s="14">
        <v>0.01</v>
      </c>
      <c r="K408" s="14">
        <v>0.5</v>
      </c>
      <c r="L408" s="14">
        <v>2.5000000000000001E-2</v>
      </c>
      <c r="M408" s="14">
        <v>0.04</v>
      </c>
      <c r="N408" s="14">
        <v>0.1</v>
      </c>
      <c r="O408" s="14">
        <v>0.1</v>
      </c>
      <c r="P408" s="23">
        <v>5.8249999999999993</v>
      </c>
    </row>
    <row r="409" spans="1:16" x14ac:dyDescent="0.2">
      <c r="A409" s="14" t="s">
        <v>17</v>
      </c>
      <c r="B409" s="14">
        <v>214</v>
      </c>
      <c r="C409" s="86">
        <v>42437</v>
      </c>
      <c r="D409" s="14" t="s">
        <v>52</v>
      </c>
      <c r="E409" s="14" t="s">
        <v>53</v>
      </c>
      <c r="F409" s="14">
        <v>221425</v>
      </c>
      <c r="G409" s="14">
        <v>250</v>
      </c>
      <c r="H409" s="14">
        <v>5</v>
      </c>
      <c r="I409" s="14">
        <v>0.05</v>
      </c>
      <c r="J409" s="14">
        <v>0.01</v>
      </c>
      <c r="K409" s="14">
        <v>4.3</v>
      </c>
      <c r="L409" s="14">
        <v>2.5000000000000001E-2</v>
      </c>
      <c r="M409" s="14">
        <v>3.7999999999999999E-2</v>
      </c>
      <c r="N409" s="14">
        <v>0.1</v>
      </c>
      <c r="O409" s="14">
        <v>0.1</v>
      </c>
      <c r="P409" s="23">
        <v>9.6229999999999993</v>
      </c>
    </row>
    <row r="410" spans="1:16" x14ac:dyDescent="0.2">
      <c r="A410" s="14" t="s">
        <v>17</v>
      </c>
      <c r="B410" s="14">
        <v>214</v>
      </c>
      <c r="C410" s="86">
        <v>42437</v>
      </c>
      <c r="D410" s="14" t="s">
        <v>52</v>
      </c>
      <c r="E410" s="14" t="s">
        <v>53</v>
      </c>
      <c r="F410" s="14">
        <v>221426</v>
      </c>
      <c r="G410" s="14">
        <v>259</v>
      </c>
      <c r="H410" s="14">
        <v>5</v>
      </c>
      <c r="I410" s="14">
        <v>0.05</v>
      </c>
      <c r="J410" s="14">
        <v>0.01</v>
      </c>
      <c r="K410" s="14">
        <v>0.5</v>
      </c>
      <c r="L410" s="14">
        <v>2.5000000000000001E-2</v>
      </c>
      <c r="M410" s="14">
        <v>2.7E-2</v>
      </c>
      <c r="N410" s="14">
        <v>0.1</v>
      </c>
      <c r="O410" s="14">
        <v>0.1</v>
      </c>
      <c r="P410" s="23">
        <v>5.8119999999999994</v>
      </c>
    </row>
    <row r="411" spans="1:16" x14ac:dyDescent="0.2">
      <c r="A411" s="14" t="s">
        <v>17</v>
      </c>
      <c r="B411" s="14">
        <v>214</v>
      </c>
      <c r="C411" s="86">
        <v>42437</v>
      </c>
      <c r="D411" s="14" t="s">
        <v>52</v>
      </c>
      <c r="E411" s="14" t="s">
        <v>53</v>
      </c>
      <c r="F411" s="14">
        <v>221427</v>
      </c>
      <c r="G411" s="14">
        <v>261</v>
      </c>
      <c r="H411" s="14">
        <v>5</v>
      </c>
      <c r="I411" s="14">
        <v>0.05</v>
      </c>
      <c r="J411" s="14">
        <v>0.01</v>
      </c>
      <c r="K411" s="14">
        <v>0.5</v>
      </c>
      <c r="L411" s="14">
        <v>2.5000000000000001E-2</v>
      </c>
      <c r="M411" s="14">
        <v>6.8000000000000005E-2</v>
      </c>
      <c r="N411" s="14">
        <v>0.1</v>
      </c>
      <c r="O411" s="14">
        <v>0.1</v>
      </c>
      <c r="P411" s="23">
        <v>5.8529999999999989</v>
      </c>
    </row>
    <row r="412" spans="1:16" x14ac:dyDescent="0.2">
      <c r="A412" s="14" t="s">
        <v>17</v>
      </c>
      <c r="B412" s="14">
        <v>214</v>
      </c>
      <c r="C412" s="86">
        <v>42437</v>
      </c>
      <c r="D412" s="14" t="s">
        <v>52</v>
      </c>
      <c r="E412" s="14" t="s">
        <v>53</v>
      </c>
      <c r="F412" s="14">
        <v>221428</v>
      </c>
      <c r="G412" s="14">
        <v>281</v>
      </c>
      <c r="H412" s="14">
        <v>5</v>
      </c>
      <c r="I412" s="14">
        <v>0.05</v>
      </c>
      <c r="J412" s="14">
        <v>0.01</v>
      </c>
      <c r="K412" s="14">
        <v>0.5</v>
      </c>
      <c r="L412" s="14">
        <v>2.5000000000000001E-2</v>
      </c>
      <c r="M412" s="14">
        <v>3.1E-2</v>
      </c>
      <c r="N412" s="14">
        <v>0.1</v>
      </c>
      <c r="O412" s="14">
        <v>0.1</v>
      </c>
      <c r="P412" s="23">
        <v>5.8159999999999989</v>
      </c>
    </row>
    <row r="413" spans="1:16" x14ac:dyDescent="0.2">
      <c r="A413" s="14" t="s">
        <v>54</v>
      </c>
      <c r="B413" s="14">
        <v>194</v>
      </c>
      <c r="C413" s="86">
        <v>42437</v>
      </c>
      <c r="D413" s="14" t="s">
        <v>52</v>
      </c>
      <c r="E413" s="14" t="s">
        <v>53</v>
      </c>
      <c r="F413" s="14">
        <v>219428</v>
      </c>
      <c r="G413" s="14">
        <v>106</v>
      </c>
      <c r="H413" s="14">
        <v>5</v>
      </c>
      <c r="I413" s="14">
        <v>0.05</v>
      </c>
      <c r="J413" s="14">
        <v>0.01</v>
      </c>
      <c r="K413" s="14">
        <v>0.5</v>
      </c>
      <c r="L413" s="14">
        <v>2.5000000000000001E-2</v>
      </c>
      <c r="M413" s="14">
        <v>7.0000000000000007E-2</v>
      </c>
      <c r="N413" s="14">
        <v>0.1</v>
      </c>
      <c r="O413" s="14">
        <v>0.1</v>
      </c>
      <c r="P413" s="23">
        <v>5.8549999999999995</v>
      </c>
    </row>
    <row r="414" spans="1:16" x14ac:dyDescent="0.2">
      <c r="A414" s="14" t="s">
        <v>54</v>
      </c>
      <c r="B414" s="14">
        <v>194</v>
      </c>
      <c r="C414" s="86">
        <v>42437</v>
      </c>
      <c r="D414" s="14" t="s">
        <v>52</v>
      </c>
      <c r="E414" s="14" t="s">
        <v>53</v>
      </c>
      <c r="F414" s="14">
        <v>219429</v>
      </c>
      <c r="G414" s="14">
        <v>109</v>
      </c>
      <c r="H414" s="14">
        <v>5</v>
      </c>
      <c r="I414" s="14">
        <v>0.05</v>
      </c>
      <c r="J414" s="14">
        <v>0.01</v>
      </c>
      <c r="K414" s="14">
        <v>0.5</v>
      </c>
      <c r="L414" s="14">
        <v>2.5000000000000001E-2</v>
      </c>
      <c r="M414" s="14">
        <v>6.6000000000000003E-2</v>
      </c>
      <c r="N414" s="14">
        <v>1.4</v>
      </c>
      <c r="O414" s="14">
        <v>0.1</v>
      </c>
      <c r="P414" s="23">
        <v>7.1509999999999998</v>
      </c>
    </row>
    <row r="415" spans="1:16" x14ac:dyDescent="0.2">
      <c r="A415" s="14" t="s">
        <v>54</v>
      </c>
      <c r="B415" s="14">
        <v>194</v>
      </c>
      <c r="C415" s="86">
        <v>42437</v>
      </c>
      <c r="D415" s="14" t="s">
        <v>52</v>
      </c>
      <c r="E415" s="14" t="s">
        <v>53</v>
      </c>
      <c r="F415" s="14">
        <v>219430</v>
      </c>
      <c r="G415" s="14">
        <v>111</v>
      </c>
      <c r="H415" s="14">
        <v>5</v>
      </c>
      <c r="I415" s="14">
        <v>0.05</v>
      </c>
      <c r="J415" s="14">
        <v>0.01</v>
      </c>
      <c r="K415" s="14">
        <v>0.5</v>
      </c>
      <c r="L415" s="14">
        <v>2.5000000000000001E-2</v>
      </c>
      <c r="M415" s="14">
        <v>4.4999999999999998E-2</v>
      </c>
      <c r="N415" s="14">
        <v>3.2</v>
      </c>
      <c r="O415" s="14">
        <v>0.1</v>
      </c>
      <c r="P415" s="23">
        <v>8.93</v>
      </c>
    </row>
    <row r="416" spans="1:16" x14ac:dyDescent="0.2">
      <c r="A416" s="14" t="s">
        <v>54</v>
      </c>
      <c r="B416" s="14">
        <v>194</v>
      </c>
      <c r="C416" s="86">
        <v>42437</v>
      </c>
      <c r="D416" s="14" t="s">
        <v>52</v>
      </c>
      <c r="E416" s="14" t="s">
        <v>53</v>
      </c>
      <c r="F416" s="14">
        <v>219431</v>
      </c>
      <c r="G416" s="14">
        <v>140</v>
      </c>
      <c r="H416" s="14">
        <v>5</v>
      </c>
      <c r="I416" s="14">
        <v>0.05</v>
      </c>
      <c r="J416" s="14">
        <v>0.01</v>
      </c>
      <c r="K416" s="14">
        <v>0.5</v>
      </c>
      <c r="L416" s="14">
        <v>2.5000000000000001E-2</v>
      </c>
      <c r="M416" s="14">
        <v>8.4000000000000005E-2</v>
      </c>
      <c r="N416" s="14">
        <v>0.49</v>
      </c>
      <c r="O416" s="14">
        <v>0.1</v>
      </c>
      <c r="P416" s="23">
        <v>6.2589999999999995</v>
      </c>
    </row>
    <row r="417" spans="1:16" x14ac:dyDescent="0.2">
      <c r="A417" s="14" t="s">
        <v>54</v>
      </c>
      <c r="B417" s="14">
        <v>194</v>
      </c>
      <c r="C417" s="86">
        <v>42437</v>
      </c>
      <c r="D417" s="14" t="s">
        <v>52</v>
      </c>
      <c r="E417" s="14" t="s">
        <v>53</v>
      </c>
      <c r="F417" s="14">
        <v>219432</v>
      </c>
      <c r="G417" s="14">
        <v>202</v>
      </c>
      <c r="H417" s="14">
        <v>5</v>
      </c>
      <c r="I417" s="14">
        <v>0.05</v>
      </c>
      <c r="J417" s="14">
        <v>0.01</v>
      </c>
      <c r="K417" s="14">
        <v>0.5</v>
      </c>
      <c r="L417" s="14">
        <v>2.5000000000000001E-2</v>
      </c>
      <c r="M417" s="14">
        <v>3.7999999999999999E-2</v>
      </c>
      <c r="N417" s="14">
        <v>0.1</v>
      </c>
      <c r="O417" s="14">
        <v>0.1</v>
      </c>
      <c r="P417" s="23">
        <v>5.8229999999999995</v>
      </c>
    </row>
    <row r="418" spans="1:16" x14ac:dyDescent="0.2">
      <c r="A418" s="14" t="s">
        <v>54</v>
      </c>
      <c r="B418" s="14">
        <v>194</v>
      </c>
      <c r="C418" s="86">
        <v>42437</v>
      </c>
      <c r="D418" s="14" t="s">
        <v>52</v>
      </c>
      <c r="E418" s="14" t="s">
        <v>53</v>
      </c>
      <c r="F418" s="14">
        <v>219433</v>
      </c>
      <c r="G418" s="14">
        <v>235</v>
      </c>
      <c r="H418" s="14">
        <v>5</v>
      </c>
      <c r="I418" s="14">
        <v>0.05</v>
      </c>
      <c r="J418" s="14">
        <v>0.01</v>
      </c>
      <c r="K418" s="14">
        <v>0.5</v>
      </c>
      <c r="L418" s="14">
        <v>2.5000000000000001E-2</v>
      </c>
      <c r="M418" s="14">
        <v>3.5999999999999997E-2</v>
      </c>
      <c r="N418" s="14">
        <v>0.1</v>
      </c>
      <c r="O418" s="14">
        <v>0.1</v>
      </c>
      <c r="P418" s="23">
        <v>5.8209999999999988</v>
      </c>
    </row>
    <row r="419" spans="1:16" x14ac:dyDescent="0.2">
      <c r="A419" s="14" t="s">
        <v>54</v>
      </c>
      <c r="B419" s="14">
        <v>194</v>
      </c>
      <c r="C419" s="86">
        <v>42437</v>
      </c>
      <c r="D419" s="14" t="s">
        <v>52</v>
      </c>
      <c r="E419" s="14" t="s">
        <v>53</v>
      </c>
      <c r="F419" s="14">
        <v>219435</v>
      </c>
      <c r="G419" s="14">
        <v>286</v>
      </c>
      <c r="H419" s="14">
        <v>10</v>
      </c>
      <c r="I419" s="14">
        <v>0.05</v>
      </c>
      <c r="J419" s="14">
        <v>0.01</v>
      </c>
      <c r="K419" s="14">
        <v>0.5</v>
      </c>
      <c r="L419" s="14">
        <v>2.5000000000000001E-2</v>
      </c>
      <c r="M419" s="14">
        <v>6.7000000000000004E-2</v>
      </c>
      <c r="N419" s="14">
        <v>0.1</v>
      </c>
      <c r="O419" s="14">
        <v>0.1</v>
      </c>
      <c r="P419" s="23">
        <v>10.852</v>
      </c>
    </row>
    <row r="420" spans="1:16" x14ac:dyDescent="0.2">
      <c r="A420" s="14" t="s">
        <v>54</v>
      </c>
      <c r="B420" s="14">
        <v>194</v>
      </c>
      <c r="C420" s="86">
        <v>42437</v>
      </c>
      <c r="D420" s="14" t="s">
        <v>52</v>
      </c>
      <c r="E420" s="14" t="s">
        <v>53</v>
      </c>
      <c r="F420" s="14">
        <v>219435</v>
      </c>
      <c r="G420" s="14">
        <v>286</v>
      </c>
      <c r="H420" s="14">
        <v>5</v>
      </c>
      <c r="I420" s="14">
        <v>0.05</v>
      </c>
      <c r="J420" s="14">
        <v>0.01</v>
      </c>
      <c r="K420" s="14">
        <v>0.5</v>
      </c>
      <c r="L420" s="14">
        <v>2.5000000000000001E-2</v>
      </c>
      <c r="M420" s="14">
        <v>0.14000000000000001</v>
      </c>
      <c r="N420" s="14">
        <v>0.43</v>
      </c>
      <c r="O420" s="14">
        <v>0.86</v>
      </c>
      <c r="P420" s="23">
        <v>7.0149999999999997</v>
      </c>
    </row>
    <row r="421" spans="1:16" x14ac:dyDescent="0.2">
      <c r="A421" s="14" t="s">
        <v>54</v>
      </c>
      <c r="B421" s="14">
        <v>194</v>
      </c>
      <c r="C421" s="86">
        <v>42437</v>
      </c>
      <c r="D421" s="14" t="s">
        <v>52</v>
      </c>
      <c r="E421" s="14" t="s">
        <v>53</v>
      </c>
      <c r="F421" s="14">
        <v>219436</v>
      </c>
      <c r="G421" s="14">
        <v>287</v>
      </c>
      <c r="H421" s="14">
        <v>5</v>
      </c>
      <c r="I421" s="14">
        <v>0.05</v>
      </c>
      <c r="J421" s="14">
        <v>0.01</v>
      </c>
      <c r="K421" s="14">
        <v>2.2999999999999998</v>
      </c>
      <c r="L421" s="14">
        <v>2.5000000000000001E-2</v>
      </c>
      <c r="M421" s="14">
        <v>0.13</v>
      </c>
      <c r="N421" s="14">
        <v>0.1</v>
      </c>
      <c r="O421" s="14">
        <v>0.1</v>
      </c>
      <c r="P421" s="23">
        <v>7.714999999999999</v>
      </c>
    </row>
    <row r="422" spans="1:16" x14ac:dyDescent="0.2">
      <c r="A422" s="14" t="s">
        <v>54</v>
      </c>
      <c r="B422" s="14">
        <v>194</v>
      </c>
      <c r="C422" s="86">
        <v>42437</v>
      </c>
      <c r="D422" s="14" t="s">
        <v>52</v>
      </c>
      <c r="E422" s="14" t="s">
        <v>53</v>
      </c>
      <c r="F422" s="14">
        <v>219437</v>
      </c>
      <c r="G422" s="14">
        <v>321</v>
      </c>
      <c r="H422" s="14">
        <v>5</v>
      </c>
      <c r="I422" s="14">
        <v>0.05</v>
      </c>
      <c r="J422" s="14">
        <v>0.01</v>
      </c>
      <c r="K422" s="14">
        <v>0.5</v>
      </c>
      <c r="L422" s="14">
        <v>2.5000000000000001E-2</v>
      </c>
      <c r="M422" s="14">
        <v>6.2E-2</v>
      </c>
      <c r="N422" s="14">
        <v>0.1</v>
      </c>
      <c r="O422" s="14">
        <v>0.1</v>
      </c>
      <c r="P422" s="23">
        <v>5.8469999999999995</v>
      </c>
    </row>
  </sheetData>
  <sheetProtection algorithmName="SHA-512" hashValue="u18lWnAgzCmGEEm50Jo4wHBZyGtkCUOuiKmkakA2/VMxaBBDYn0kqp6yhCfMQZ415fq3wWHM+4Fq4nn79aIXaw==" saltValue="5MP1HmoeKhB7Vc8aro0O7Q==" spinCount="100000" sheet="1" objects="1" scenarios="1"/>
  <sortState xmlns:xlrd2="http://schemas.microsoft.com/office/spreadsheetml/2017/richdata2" ref="A2:Q374">
    <sortCondition ref="D2:D374"/>
    <sortCondition ref="C2:C374"/>
    <sortCondition ref="E2:E374"/>
    <sortCondition ref="A2:A374"/>
  </sortState>
  <mergeCells count="3">
    <mergeCell ref="H2:P2"/>
    <mergeCell ref="AA11:AE11"/>
    <mergeCell ref="S2:AD2"/>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BM533"/>
  <sheetViews>
    <sheetView topLeftCell="AX1" workbookViewId="0">
      <selection activeCell="D3" sqref="D3"/>
    </sheetView>
  </sheetViews>
  <sheetFormatPr defaultRowHeight="12.75" x14ac:dyDescent="0.2"/>
  <cols>
    <col min="1" max="1" width="14.7109375" style="14" customWidth="1"/>
    <col min="2" max="2" width="10.85546875" style="83" customWidth="1"/>
    <col min="3" max="3" width="11" style="14" customWidth="1"/>
    <col min="4" max="4" width="14.7109375" style="15" bestFit="1" customWidth="1"/>
    <col min="5" max="5" width="8.7109375" style="14" customWidth="1"/>
    <col min="6" max="6" width="20" style="14" bestFit="1" customWidth="1"/>
    <col min="7" max="7" width="12.42578125" style="14" bestFit="1" customWidth="1"/>
    <col min="8" max="8" width="10.5703125" style="14" bestFit="1" customWidth="1"/>
    <col min="9" max="9" width="7.5703125" style="14" bestFit="1" customWidth="1"/>
    <col min="10" max="10" width="10.85546875" style="14" bestFit="1" customWidth="1"/>
    <col min="11" max="11" width="7.42578125" style="14" bestFit="1" customWidth="1"/>
    <col min="12" max="12" width="6" style="14" bestFit="1" customWidth="1"/>
    <col min="13" max="13" width="10.7109375" style="14" bestFit="1" customWidth="1"/>
    <col min="14" max="14" width="11.140625" style="14" bestFit="1" customWidth="1"/>
    <col min="15" max="15" width="9.85546875" style="14" bestFit="1" customWidth="1"/>
    <col min="16" max="16" width="20" style="14" bestFit="1" customWidth="1"/>
    <col min="17" max="17" width="13.140625" style="83" customWidth="1"/>
    <col min="19" max="19" width="14" customWidth="1"/>
    <col min="20" max="20" width="11.85546875" customWidth="1"/>
    <col min="21" max="21" width="14" bestFit="1" customWidth="1"/>
    <col min="22" max="22" width="16.42578125" bestFit="1" customWidth="1"/>
  </cols>
  <sheetData>
    <row r="1" spans="1:65" ht="24.75" customHeight="1" x14ac:dyDescent="0.2">
      <c r="A1" s="19" t="s">
        <v>60</v>
      </c>
      <c r="B1" s="19"/>
      <c r="H1" s="210" t="s">
        <v>65</v>
      </c>
      <c r="I1" s="210"/>
      <c r="J1" s="210"/>
      <c r="K1" s="210"/>
      <c r="L1" s="210"/>
      <c r="M1" s="210"/>
      <c r="N1" s="210"/>
      <c r="O1" s="210"/>
    </row>
    <row r="2" spans="1:65" s="7" customFormat="1" ht="38.25" x14ac:dyDescent="0.25">
      <c r="A2" s="20" t="s">
        <v>32</v>
      </c>
      <c r="B2" s="20" t="s">
        <v>160</v>
      </c>
      <c r="C2" s="20" t="s">
        <v>2</v>
      </c>
      <c r="D2" s="21" t="s">
        <v>61</v>
      </c>
      <c r="E2" s="20" t="s">
        <v>62</v>
      </c>
      <c r="F2" s="20" t="s">
        <v>63</v>
      </c>
      <c r="G2" s="20" t="s">
        <v>64</v>
      </c>
      <c r="H2" s="20" t="s">
        <v>5</v>
      </c>
      <c r="I2" s="20" t="s">
        <v>6</v>
      </c>
      <c r="J2" s="20" t="s">
        <v>7</v>
      </c>
      <c r="K2" s="20" t="s">
        <v>8</v>
      </c>
      <c r="L2" s="20" t="s">
        <v>9</v>
      </c>
      <c r="M2" s="20" t="s">
        <v>10</v>
      </c>
      <c r="N2" s="20" t="s">
        <v>11</v>
      </c>
      <c r="O2" s="20" t="s">
        <v>12</v>
      </c>
      <c r="P2" s="20" t="s">
        <v>35</v>
      </c>
      <c r="Q2" s="20"/>
      <c r="S2" s="211" t="s">
        <v>157</v>
      </c>
      <c r="T2" s="211"/>
      <c r="U2" s="211"/>
      <c r="V2" s="211"/>
      <c r="W2" s="211"/>
      <c r="X2" s="211"/>
      <c r="Y2" s="211"/>
      <c r="Z2" s="211"/>
      <c r="AA2" s="211"/>
      <c r="AB2" s="211"/>
      <c r="AC2" s="211"/>
      <c r="AG2" s="199" t="s">
        <v>158</v>
      </c>
      <c r="AH2" s="199"/>
      <c r="AI2" s="199"/>
      <c r="AJ2" s="199"/>
      <c r="AK2" s="199"/>
      <c r="AL2" s="199"/>
      <c r="AM2" s="199"/>
      <c r="AN2" s="199"/>
      <c r="AO2" s="199"/>
      <c r="AP2" s="199"/>
      <c r="AQ2" s="199"/>
      <c r="AR2" s="199"/>
      <c r="AS2" s="199"/>
      <c r="AT2" s="199"/>
      <c r="AU2" s="199"/>
      <c r="AY2" s="211" t="s">
        <v>159</v>
      </c>
      <c r="AZ2" s="211"/>
      <c r="BA2" s="211"/>
      <c r="BB2" s="211"/>
      <c r="BC2" s="211"/>
      <c r="BD2" s="211"/>
      <c r="BE2" s="211"/>
      <c r="BF2" s="211"/>
      <c r="BG2" s="211"/>
      <c r="BH2" s="211"/>
      <c r="BI2" s="211"/>
      <c r="BJ2" s="211"/>
      <c r="BK2" s="211"/>
      <c r="BL2" s="211"/>
      <c r="BM2" s="211"/>
    </row>
    <row r="3" spans="1:65" x14ac:dyDescent="0.2">
      <c r="A3" s="14" t="s">
        <v>29</v>
      </c>
      <c r="B3" s="3" t="s">
        <v>151</v>
      </c>
      <c r="C3" s="14">
        <v>148</v>
      </c>
      <c r="D3" s="15">
        <v>42217</v>
      </c>
      <c r="E3" s="14" t="s">
        <v>28</v>
      </c>
      <c r="F3" s="14" t="s">
        <v>25</v>
      </c>
      <c r="G3" s="14">
        <v>315</v>
      </c>
      <c r="H3" s="14">
        <v>5</v>
      </c>
      <c r="I3" s="14">
        <v>0.28000000000000003</v>
      </c>
      <c r="J3" s="14">
        <v>0.01</v>
      </c>
      <c r="K3" s="14">
        <v>5.4</v>
      </c>
      <c r="L3" s="14">
        <v>0.23</v>
      </c>
      <c r="M3" s="14">
        <v>1.4E-2</v>
      </c>
      <c r="N3" s="14">
        <v>66</v>
      </c>
      <c r="O3" s="14">
        <v>1.1000000000000001</v>
      </c>
      <c r="P3" s="14" t="s">
        <v>25</v>
      </c>
      <c r="T3" s="69"/>
    </row>
    <row r="4" spans="1:65" x14ac:dyDescent="0.2">
      <c r="A4" s="14" t="s">
        <v>29</v>
      </c>
      <c r="B4" s="3" t="s">
        <v>151</v>
      </c>
      <c r="C4" s="14">
        <v>148</v>
      </c>
      <c r="D4" s="15">
        <v>42217</v>
      </c>
      <c r="E4" s="14" t="s">
        <v>28</v>
      </c>
      <c r="F4" s="14" t="s">
        <v>25</v>
      </c>
      <c r="G4" s="14">
        <v>404</v>
      </c>
      <c r="H4" s="14">
        <v>5</v>
      </c>
      <c r="I4" s="14">
        <v>0.56000000000000005</v>
      </c>
      <c r="J4" s="14">
        <v>0.01</v>
      </c>
      <c r="K4" s="14">
        <v>0.5</v>
      </c>
      <c r="L4" s="14">
        <v>2.5000000000000001E-2</v>
      </c>
      <c r="M4" s="14">
        <v>5.0000000000000001E-3</v>
      </c>
      <c r="N4" s="14">
        <v>14</v>
      </c>
      <c r="O4" s="14">
        <v>1.2</v>
      </c>
      <c r="P4" s="14" t="s">
        <v>25</v>
      </c>
    </row>
    <row r="5" spans="1:65" x14ac:dyDescent="0.2">
      <c r="A5" s="14" t="s">
        <v>29</v>
      </c>
      <c r="B5" s="3" t="s">
        <v>151</v>
      </c>
      <c r="C5" s="14">
        <v>148</v>
      </c>
      <c r="D5" s="15">
        <v>42217</v>
      </c>
      <c r="E5" s="14" t="s">
        <v>28</v>
      </c>
      <c r="F5" s="14" t="s">
        <v>25</v>
      </c>
      <c r="G5" s="14">
        <v>225</v>
      </c>
      <c r="H5" s="14">
        <v>5</v>
      </c>
      <c r="I5" s="14">
        <v>1.4</v>
      </c>
      <c r="J5" s="14">
        <v>0.01</v>
      </c>
      <c r="K5" s="14">
        <v>0.5</v>
      </c>
      <c r="L5" s="14">
        <v>2.5000000000000001E-2</v>
      </c>
      <c r="M5" s="14">
        <v>5.0000000000000001E-3</v>
      </c>
      <c r="N5" s="14">
        <v>110</v>
      </c>
      <c r="O5" s="14">
        <v>1.5</v>
      </c>
      <c r="P5" s="14" t="s">
        <v>25</v>
      </c>
    </row>
    <row r="6" spans="1:65" x14ac:dyDescent="0.2">
      <c r="A6" s="14" t="s">
        <v>29</v>
      </c>
      <c r="B6" s="3" t="s">
        <v>151</v>
      </c>
      <c r="C6" s="14">
        <v>148</v>
      </c>
      <c r="D6" s="15">
        <v>42217</v>
      </c>
      <c r="E6" s="14" t="s">
        <v>28</v>
      </c>
      <c r="F6" s="18" t="s">
        <v>25</v>
      </c>
      <c r="G6" s="18">
        <v>220</v>
      </c>
      <c r="H6" s="18">
        <v>1900</v>
      </c>
      <c r="I6" s="18">
        <v>1.8</v>
      </c>
      <c r="J6" s="18">
        <v>0.78</v>
      </c>
      <c r="K6" s="18">
        <v>10</v>
      </c>
      <c r="L6" s="18">
        <v>28</v>
      </c>
      <c r="M6" s="18">
        <v>5.0000000000000001E-3</v>
      </c>
      <c r="N6" s="14">
        <v>550</v>
      </c>
      <c r="O6" s="14">
        <v>1.6</v>
      </c>
      <c r="P6" s="14" t="s">
        <v>25</v>
      </c>
    </row>
    <row r="7" spans="1:65" x14ac:dyDescent="0.2">
      <c r="A7" s="14" t="s">
        <v>29</v>
      </c>
      <c r="B7" s="3" t="s">
        <v>151</v>
      </c>
      <c r="C7" s="14">
        <v>148</v>
      </c>
      <c r="D7" s="15">
        <v>42217</v>
      </c>
      <c r="E7" s="14" t="s">
        <v>28</v>
      </c>
      <c r="F7" s="18" t="s">
        <v>25</v>
      </c>
      <c r="G7" s="18">
        <v>230</v>
      </c>
      <c r="H7" s="18">
        <v>2500</v>
      </c>
      <c r="I7" s="18">
        <v>2.5</v>
      </c>
      <c r="J7" s="18">
        <v>0.77</v>
      </c>
      <c r="K7" s="18">
        <v>15</v>
      </c>
      <c r="L7" s="18">
        <v>37</v>
      </c>
      <c r="M7" s="18">
        <v>5.0000000000000001E-3</v>
      </c>
      <c r="N7" s="14">
        <v>380</v>
      </c>
      <c r="O7" s="14">
        <v>0.95</v>
      </c>
      <c r="P7" s="14" t="s">
        <v>25</v>
      </c>
    </row>
    <row r="8" spans="1:65" x14ac:dyDescent="0.2">
      <c r="A8" s="14" t="s">
        <v>29</v>
      </c>
      <c r="B8" s="3" t="s">
        <v>151</v>
      </c>
      <c r="C8" s="14">
        <v>148</v>
      </c>
      <c r="D8" s="15">
        <v>42217</v>
      </c>
      <c r="E8" s="14" t="s">
        <v>28</v>
      </c>
      <c r="F8" s="18" t="s">
        <v>25</v>
      </c>
      <c r="G8" s="18">
        <v>233</v>
      </c>
      <c r="H8" s="18">
        <v>5</v>
      </c>
      <c r="I8" s="18">
        <v>0.05</v>
      </c>
      <c r="J8" s="18">
        <v>0.01</v>
      </c>
      <c r="K8" s="18">
        <v>0.5</v>
      </c>
      <c r="L8" s="18">
        <v>2.5000000000000001E-2</v>
      </c>
      <c r="M8" s="18">
        <v>5.0000000000000001E-3</v>
      </c>
      <c r="N8" s="14">
        <v>32</v>
      </c>
      <c r="O8" s="14">
        <v>0.1</v>
      </c>
      <c r="P8" s="14" t="s">
        <v>25</v>
      </c>
    </row>
    <row r="9" spans="1:65" x14ac:dyDescent="0.2">
      <c r="A9" s="14" t="s">
        <v>29</v>
      </c>
      <c r="B9" s="3" t="s">
        <v>151</v>
      </c>
      <c r="C9" s="14">
        <v>148</v>
      </c>
      <c r="D9" s="15">
        <v>42217</v>
      </c>
      <c r="E9" s="14" t="s">
        <v>28</v>
      </c>
      <c r="F9" s="18" t="s">
        <v>25</v>
      </c>
      <c r="G9" s="18">
        <v>235</v>
      </c>
      <c r="H9" s="18">
        <v>5</v>
      </c>
      <c r="I9" s="18">
        <v>0.05</v>
      </c>
      <c r="J9" s="18">
        <v>0.01</v>
      </c>
      <c r="K9" s="18">
        <v>0.5</v>
      </c>
      <c r="L9" s="18">
        <v>2.5000000000000001E-2</v>
      </c>
      <c r="M9" s="18">
        <v>5.0000000000000001E-3</v>
      </c>
      <c r="N9" s="14">
        <v>70</v>
      </c>
      <c r="O9" s="14">
        <v>0.1</v>
      </c>
      <c r="P9" s="14" t="s">
        <v>25</v>
      </c>
    </row>
    <row r="10" spans="1:65" x14ac:dyDescent="0.2">
      <c r="A10" s="14" t="s">
        <v>29</v>
      </c>
      <c r="B10" s="3" t="s">
        <v>151</v>
      </c>
      <c r="C10" s="14">
        <v>148</v>
      </c>
      <c r="D10" s="15">
        <v>42217</v>
      </c>
      <c r="E10" s="14" t="s">
        <v>28</v>
      </c>
      <c r="F10" s="18" t="s">
        <v>25</v>
      </c>
      <c r="G10" s="18">
        <v>237</v>
      </c>
      <c r="H10" s="18">
        <v>5</v>
      </c>
      <c r="I10" s="18">
        <v>0.05</v>
      </c>
      <c r="J10" s="18">
        <v>0.01</v>
      </c>
      <c r="K10" s="18">
        <v>0.5</v>
      </c>
      <c r="L10" s="18">
        <v>2.5000000000000001E-2</v>
      </c>
      <c r="M10" s="18">
        <v>5.0000000000000001E-3</v>
      </c>
      <c r="N10" s="14">
        <v>91</v>
      </c>
      <c r="O10" s="14">
        <v>0.1</v>
      </c>
      <c r="P10" s="14" t="s">
        <v>25</v>
      </c>
    </row>
    <row r="11" spans="1:65" x14ac:dyDescent="0.2">
      <c r="A11" s="14" t="s">
        <v>29</v>
      </c>
      <c r="B11" s="3" t="s">
        <v>151</v>
      </c>
      <c r="C11" s="14">
        <v>148</v>
      </c>
      <c r="D11" s="15">
        <v>42217</v>
      </c>
      <c r="E11" s="14" t="s">
        <v>28</v>
      </c>
      <c r="F11" s="18" t="s">
        <v>25</v>
      </c>
      <c r="G11" s="18">
        <v>260</v>
      </c>
      <c r="H11" s="18">
        <v>38</v>
      </c>
      <c r="I11" s="18">
        <v>0.05</v>
      </c>
      <c r="J11" s="18">
        <v>0.01</v>
      </c>
      <c r="K11" s="18">
        <v>0.5</v>
      </c>
      <c r="L11" s="18">
        <v>2.5000000000000001E-2</v>
      </c>
      <c r="M11" s="18">
        <v>5.0000000000000001E-3</v>
      </c>
      <c r="N11" s="14">
        <v>7.8</v>
      </c>
      <c r="O11" s="14">
        <v>1.6</v>
      </c>
      <c r="P11" s="14" t="s">
        <v>25</v>
      </c>
    </row>
    <row r="12" spans="1:65" x14ac:dyDescent="0.2">
      <c r="A12" s="14" t="s">
        <v>29</v>
      </c>
      <c r="B12" s="3" t="s">
        <v>151</v>
      </c>
      <c r="C12" s="14">
        <v>148</v>
      </c>
      <c r="D12" s="15">
        <v>42217</v>
      </c>
      <c r="E12" s="14" t="s">
        <v>28</v>
      </c>
      <c r="F12" s="18" t="s">
        <v>25</v>
      </c>
      <c r="G12" s="18">
        <v>385</v>
      </c>
      <c r="H12" s="18">
        <v>130</v>
      </c>
      <c r="I12" s="18">
        <v>0.05</v>
      </c>
      <c r="J12" s="18">
        <v>0.27</v>
      </c>
      <c r="K12" s="18">
        <v>0.5</v>
      </c>
      <c r="L12" s="18">
        <v>2.1</v>
      </c>
      <c r="M12" s="18">
        <v>5.0000000000000001E-3</v>
      </c>
      <c r="N12" s="14">
        <v>76</v>
      </c>
      <c r="O12" s="14">
        <v>0.1</v>
      </c>
      <c r="P12" s="14" t="s">
        <v>25</v>
      </c>
    </row>
    <row r="13" spans="1:65" x14ac:dyDescent="0.2">
      <c r="A13" s="14" t="s">
        <v>29</v>
      </c>
      <c r="B13" s="3" t="s">
        <v>151</v>
      </c>
      <c r="C13" s="14">
        <v>148</v>
      </c>
      <c r="D13" s="15">
        <v>42430</v>
      </c>
      <c r="E13" s="14" t="s">
        <v>28</v>
      </c>
      <c r="F13" s="14" t="s">
        <v>36</v>
      </c>
      <c r="G13" s="14">
        <v>395</v>
      </c>
      <c r="H13" s="14">
        <v>5</v>
      </c>
      <c r="I13" s="14">
        <v>0.11</v>
      </c>
      <c r="J13" s="14">
        <v>0.26</v>
      </c>
      <c r="K13" s="14">
        <v>3.6</v>
      </c>
      <c r="L13" s="14">
        <v>2.5000000000000001E-2</v>
      </c>
      <c r="N13" s="14">
        <v>6.3</v>
      </c>
      <c r="O13" s="14">
        <v>0.1</v>
      </c>
      <c r="P13" s="14" t="s">
        <v>36</v>
      </c>
    </row>
    <row r="14" spans="1:65" x14ac:dyDescent="0.2">
      <c r="A14" s="14" t="s">
        <v>29</v>
      </c>
      <c r="B14" s="3" t="s">
        <v>151</v>
      </c>
      <c r="C14" s="14">
        <v>148</v>
      </c>
      <c r="D14" s="15">
        <v>42430</v>
      </c>
      <c r="E14" s="14" t="s">
        <v>28</v>
      </c>
      <c r="F14" s="14" t="s">
        <v>36</v>
      </c>
      <c r="G14" s="14">
        <v>411</v>
      </c>
      <c r="H14" s="14">
        <v>5</v>
      </c>
      <c r="I14" s="14">
        <v>0.12</v>
      </c>
      <c r="J14" s="14">
        <v>0.01</v>
      </c>
      <c r="K14" s="14">
        <v>3.3</v>
      </c>
      <c r="L14" s="14">
        <v>2.5000000000000001E-2</v>
      </c>
      <c r="N14" s="14">
        <v>4.5999999999999996</v>
      </c>
      <c r="O14" s="14">
        <v>0.79</v>
      </c>
      <c r="P14" s="14" t="s">
        <v>36</v>
      </c>
    </row>
    <row r="15" spans="1:65" x14ac:dyDescent="0.2">
      <c r="A15" s="14" t="s">
        <v>29</v>
      </c>
      <c r="B15" s="3" t="s">
        <v>151</v>
      </c>
      <c r="C15" s="14">
        <v>148</v>
      </c>
      <c r="D15" s="15">
        <v>42430</v>
      </c>
      <c r="E15" s="14" t="s">
        <v>28</v>
      </c>
      <c r="F15" s="14" t="s">
        <v>36</v>
      </c>
      <c r="G15" s="14">
        <v>408</v>
      </c>
      <c r="H15" s="14">
        <v>5</v>
      </c>
      <c r="I15" s="14">
        <v>0.13</v>
      </c>
      <c r="J15" s="14">
        <v>0.01</v>
      </c>
      <c r="K15" s="14">
        <v>3.6</v>
      </c>
      <c r="L15" s="14">
        <v>2.5000000000000001E-2</v>
      </c>
      <c r="N15" s="14">
        <v>8.1</v>
      </c>
      <c r="O15" s="14">
        <v>0.1</v>
      </c>
      <c r="P15" s="14" t="s">
        <v>36</v>
      </c>
    </row>
    <row r="16" spans="1:65" x14ac:dyDescent="0.2">
      <c r="A16" s="14" t="s">
        <v>29</v>
      </c>
      <c r="B16" s="3" t="s">
        <v>151</v>
      </c>
      <c r="C16" s="14">
        <v>148</v>
      </c>
      <c r="D16" s="15">
        <v>42430</v>
      </c>
      <c r="E16" s="14" t="s">
        <v>28</v>
      </c>
      <c r="F16" s="14" t="s">
        <v>36</v>
      </c>
      <c r="G16" s="14">
        <v>261</v>
      </c>
      <c r="H16" s="14">
        <v>5</v>
      </c>
      <c r="I16" s="14">
        <v>0.14000000000000001</v>
      </c>
      <c r="J16" s="14">
        <v>0.01</v>
      </c>
      <c r="K16" s="14">
        <v>0.5</v>
      </c>
      <c r="L16" s="14">
        <v>2.5000000000000001E-2</v>
      </c>
      <c r="N16" s="14">
        <v>5.9</v>
      </c>
      <c r="O16" s="14">
        <v>0.1</v>
      </c>
      <c r="P16" s="14" t="s">
        <v>36</v>
      </c>
    </row>
    <row r="17" spans="1:16" x14ac:dyDescent="0.2">
      <c r="A17" s="14" t="s">
        <v>29</v>
      </c>
      <c r="B17" s="3" t="s">
        <v>151</v>
      </c>
      <c r="C17" s="14">
        <v>148</v>
      </c>
      <c r="D17" s="15">
        <v>42430</v>
      </c>
      <c r="E17" s="14" t="s">
        <v>28</v>
      </c>
      <c r="F17" s="14" t="s">
        <v>36</v>
      </c>
      <c r="G17" s="14">
        <v>427</v>
      </c>
      <c r="H17" s="14">
        <v>5</v>
      </c>
      <c r="I17" s="14">
        <v>0.16</v>
      </c>
      <c r="J17" s="14">
        <v>0.01</v>
      </c>
      <c r="K17" s="14">
        <v>4.3</v>
      </c>
      <c r="L17" s="14">
        <v>2.5000000000000001E-2</v>
      </c>
      <c r="N17" s="14">
        <v>5.3</v>
      </c>
      <c r="O17" s="14">
        <v>0.91</v>
      </c>
      <c r="P17" s="14" t="s">
        <v>36</v>
      </c>
    </row>
    <row r="18" spans="1:16" x14ac:dyDescent="0.2">
      <c r="A18" s="14" t="s">
        <v>29</v>
      </c>
      <c r="B18" s="3" t="s">
        <v>151</v>
      </c>
      <c r="C18" s="14">
        <v>148</v>
      </c>
      <c r="D18" s="15">
        <v>42430</v>
      </c>
      <c r="E18" s="14" t="s">
        <v>28</v>
      </c>
      <c r="F18" s="14" t="s">
        <v>36</v>
      </c>
      <c r="G18" s="14">
        <v>300</v>
      </c>
      <c r="H18" s="14">
        <v>5</v>
      </c>
      <c r="I18" s="14">
        <v>0.19</v>
      </c>
      <c r="J18" s="14">
        <v>0.01</v>
      </c>
      <c r="K18" s="14">
        <v>3.3</v>
      </c>
      <c r="L18" s="14">
        <v>2.5000000000000001E-2</v>
      </c>
      <c r="N18" s="14">
        <v>15</v>
      </c>
      <c r="O18" s="14">
        <v>0.95</v>
      </c>
      <c r="P18" s="14" t="s">
        <v>36</v>
      </c>
    </row>
    <row r="19" spans="1:16" x14ac:dyDescent="0.2">
      <c r="A19" s="14" t="s">
        <v>29</v>
      </c>
      <c r="B19" s="3" t="s">
        <v>151</v>
      </c>
      <c r="C19" s="14">
        <v>148</v>
      </c>
      <c r="D19" s="15">
        <v>42430</v>
      </c>
      <c r="E19" s="14" t="s">
        <v>28</v>
      </c>
      <c r="F19" s="14" t="s">
        <v>36</v>
      </c>
      <c r="G19" s="14">
        <v>388</v>
      </c>
      <c r="H19" s="14">
        <v>5</v>
      </c>
      <c r="I19" s="14">
        <v>0.25</v>
      </c>
      <c r="J19" s="14">
        <v>0.01</v>
      </c>
      <c r="K19" s="14">
        <v>4.4000000000000004</v>
      </c>
      <c r="L19" s="14">
        <v>2.5000000000000001E-2</v>
      </c>
      <c r="N19" s="14">
        <v>5.3</v>
      </c>
      <c r="O19" s="14">
        <v>0.1</v>
      </c>
      <c r="P19" s="14" t="s">
        <v>36</v>
      </c>
    </row>
    <row r="20" spans="1:16" x14ac:dyDescent="0.2">
      <c r="A20" s="14" t="s">
        <v>29</v>
      </c>
      <c r="B20" s="3" t="s">
        <v>151</v>
      </c>
      <c r="C20" s="14">
        <v>148</v>
      </c>
      <c r="D20" s="15">
        <v>42430</v>
      </c>
      <c r="E20" s="14" t="s">
        <v>28</v>
      </c>
      <c r="F20" s="14" t="s">
        <v>36</v>
      </c>
      <c r="G20" s="14">
        <v>353</v>
      </c>
      <c r="H20" s="14">
        <v>5</v>
      </c>
      <c r="I20" s="14">
        <v>0.28000000000000003</v>
      </c>
      <c r="J20" s="14">
        <v>0.01</v>
      </c>
      <c r="K20" s="14">
        <v>2.9</v>
      </c>
      <c r="L20" s="14">
        <v>2.5000000000000001E-2</v>
      </c>
      <c r="N20" s="14">
        <v>5.8</v>
      </c>
      <c r="O20" s="14">
        <v>0.91</v>
      </c>
      <c r="P20" s="14" t="s">
        <v>36</v>
      </c>
    </row>
    <row r="21" spans="1:16" x14ac:dyDescent="0.2">
      <c r="A21" s="14" t="s">
        <v>29</v>
      </c>
      <c r="B21" s="3" t="s">
        <v>151</v>
      </c>
      <c r="C21" s="14">
        <v>148</v>
      </c>
      <c r="D21" s="15">
        <v>42430</v>
      </c>
      <c r="E21" s="14" t="s">
        <v>28</v>
      </c>
      <c r="F21" s="14" t="s">
        <v>36</v>
      </c>
      <c r="G21" s="14">
        <v>211</v>
      </c>
      <c r="H21" s="14">
        <v>5</v>
      </c>
      <c r="I21" s="14">
        <v>0.05</v>
      </c>
      <c r="J21" s="14">
        <v>0.01</v>
      </c>
      <c r="K21" s="14">
        <v>0.5</v>
      </c>
      <c r="L21" s="14">
        <v>2.5000000000000001E-2</v>
      </c>
      <c r="N21" s="14">
        <v>1.1000000000000001</v>
      </c>
      <c r="O21" s="14">
        <v>0.1</v>
      </c>
      <c r="P21" s="14" t="s">
        <v>36</v>
      </c>
    </row>
    <row r="22" spans="1:16" x14ac:dyDescent="0.2">
      <c r="A22" s="14" t="s">
        <v>29</v>
      </c>
      <c r="B22" s="3" t="s">
        <v>151</v>
      </c>
      <c r="C22" s="14">
        <v>148</v>
      </c>
      <c r="D22" s="15">
        <v>42430</v>
      </c>
      <c r="E22" s="14" t="s">
        <v>28</v>
      </c>
      <c r="F22" s="14" t="s">
        <v>36</v>
      </c>
      <c r="G22" s="14">
        <v>341</v>
      </c>
      <c r="H22" s="14">
        <v>5</v>
      </c>
      <c r="I22" s="14">
        <v>0.05</v>
      </c>
      <c r="J22" s="14">
        <v>0.01</v>
      </c>
      <c r="K22" s="14">
        <v>4.8</v>
      </c>
      <c r="L22" s="14">
        <v>2.5000000000000001E-2</v>
      </c>
      <c r="N22" s="14">
        <v>1.6</v>
      </c>
      <c r="O22" s="14">
        <v>0.1</v>
      </c>
      <c r="P22" s="14" t="s">
        <v>36</v>
      </c>
    </row>
    <row r="23" spans="1:16" x14ac:dyDescent="0.2">
      <c r="A23" s="18" t="s">
        <v>29</v>
      </c>
      <c r="B23" s="3" t="s">
        <v>151</v>
      </c>
      <c r="C23" s="18">
        <v>148</v>
      </c>
      <c r="D23" s="25">
        <v>42430</v>
      </c>
      <c r="E23" s="18" t="s">
        <v>28</v>
      </c>
      <c r="F23" s="18" t="s">
        <v>36</v>
      </c>
      <c r="G23" s="18">
        <v>370</v>
      </c>
      <c r="H23" s="18">
        <v>5</v>
      </c>
      <c r="I23" s="18">
        <v>0.05</v>
      </c>
      <c r="J23" s="18">
        <v>0.01</v>
      </c>
      <c r="K23" s="18">
        <v>4</v>
      </c>
      <c r="L23" s="18">
        <v>2.5000000000000001E-2</v>
      </c>
      <c r="N23" s="14">
        <v>3.6</v>
      </c>
      <c r="O23" s="14">
        <v>0.1</v>
      </c>
      <c r="P23" s="14" t="s">
        <v>36</v>
      </c>
    </row>
    <row r="24" spans="1:16" x14ac:dyDescent="0.2">
      <c r="A24" s="18" t="s">
        <v>24</v>
      </c>
      <c r="B24" s="3" t="s">
        <v>150</v>
      </c>
      <c r="C24" s="18">
        <v>163</v>
      </c>
      <c r="D24" s="25">
        <v>42217</v>
      </c>
      <c r="E24" s="18" t="s">
        <v>28</v>
      </c>
      <c r="F24" s="18" t="s">
        <v>25</v>
      </c>
      <c r="G24" s="18">
        <v>135</v>
      </c>
      <c r="H24" s="18">
        <v>530</v>
      </c>
      <c r="I24" s="18">
        <v>1.2</v>
      </c>
      <c r="J24" s="18">
        <v>0.01</v>
      </c>
      <c r="K24" s="18">
        <v>0.5</v>
      </c>
      <c r="L24" s="18">
        <v>2.6</v>
      </c>
      <c r="M24" s="18">
        <v>5.0000000000000001E-3</v>
      </c>
      <c r="N24" s="18">
        <v>77</v>
      </c>
      <c r="O24" s="14">
        <v>0.1</v>
      </c>
      <c r="P24" s="14" t="s">
        <v>25</v>
      </c>
    </row>
    <row r="25" spans="1:16" x14ac:dyDescent="0.2">
      <c r="A25" s="18" t="s">
        <v>24</v>
      </c>
      <c r="B25" s="3" t="s">
        <v>150</v>
      </c>
      <c r="C25" s="18">
        <v>163</v>
      </c>
      <c r="D25" s="25">
        <v>42217</v>
      </c>
      <c r="E25" s="18" t="s">
        <v>28</v>
      </c>
      <c r="F25" s="18" t="s">
        <v>25</v>
      </c>
      <c r="G25" s="18">
        <v>141</v>
      </c>
      <c r="H25" s="18">
        <v>1800</v>
      </c>
      <c r="I25" s="18">
        <v>1.4</v>
      </c>
      <c r="J25" s="18">
        <v>0.14000000000000001</v>
      </c>
      <c r="K25" s="18">
        <v>6.2</v>
      </c>
      <c r="L25" s="18">
        <v>7</v>
      </c>
      <c r="M25" s="18">
        <v>5.0000000000000001E-3</v>
      </c>
      <c r="N25" s="18">
        <v>190</v>
      </c>
      <c r="O25" s="14">
        <v>1.4</v>
      </c>
      <c r="P25" s="14" t="s">
        <v>25</v>
      </c>
    </row>
    <row r="26" spans="1:16" x14ac:dyDescent="0.2">
      <c r="A26" s="18" t="s">
        <v>24</v>
      </c>
      <c r="B26" s="3" t="s">
        <v>150</v>
      </c>
      <c r="C26" s="18">
        <v>163</v>
      </c>
      <c r="D26" s="25">
        <v>42217</v>
      </c>
      <c r="E26" s="18" t="s">
        <v>28</v>
      </c>
      <c r="F26" s="18" t="s">
        <v>25</v>
      </c>
      <c r="G26" s="18">
        <v>205</v>
      </c>
      <c r="H26" s="18">
        <v>1700</v>
      </c>
      <c r="I26" s="18">
        <v>1.8</v>
      </c>
      <c r="J26" s="18">
        <v>0.25</v>
      </c>
      <c r="K26" s="18">
        <v>7.3</v>
      </c>
      <c r="L26" s="18">
        <v>9.1999999999999993</v>
      </c>
      <c r="M26" s="18">
        <v>5.0000000000000001E-3</v>
      </c>
      <c r="N26" s="18">
        <v>260</v>
      </c>
      <c r="O26" s="14">
        <v>0.92</v>
      </c>
      <c r="P26" s="14" t="s">
        <v>25</v>
      </c>
    </row>
    <row r="27" spans="1:16" x14ac:dyDescent="0.2">
      <c r="A27" s="18" t="s">
        <v>24</v>
      </c>
      <c r="B27" s="3" t="s">
        <v>150</v>
      </c>
      <c r="C27" s="18">
        <v>163</v>
      </c>
      <c r="D27" s="25">
        <v>42217</v>
      </c>
      <c r="E27" s="18" t="s">
        <v>28</v>
      </c>
      <c r="F27" s="18" t="s">
        <v>25</v>
      </c>
      <c r="G27" s="18">
        <v>161</v>
      </c>
      <c r="H27" s="18">
        <v>2200</v>
      </c>
      <c r="I27" s="18">
        <v>1.9</v>
      </c>
      <c r="J27" s="18">
        <v>0.36</v>
      </c>
      <c r="K27" s="18">
        <v>7.3</v>
      </c>
      <c r="L27" s="18">
        <v>10</v>
      </c>
      <c r="M27" s="18">
        <v>5.0000000000000001E-3</v>
      </c>
      <c r="N27" s="18">
        <v>360</v>
      </c>
      <c r="O27" s="14">
        <v>0.99</v>
      </c>
      <c r="P27" s="14" t="s">
        <v>25</v>
      </c>
    </row>
    <row r="28" spans="1:16" x14ac:dyDescent="0.2">
      <c r="A28" s="18" t="s">
        <v>24</v>
      </c>
      <c r="B28" s="3" t="s">
        <v>150</v>
      </c>
      <c r="C28" s="18">
        <v>163</v>
      </c>
      <c r="D28" s="25">
        <v>42217</v>
      </c>
      <c r="E28" s="18" t="s">
        <v>28</v>
      </c>
      <c r="F28" s="18" t="s">
        <v>25</v>
      </c>
      <c r="G28" s="18">
        <v>145</v>
      </c>
      <c r="H28" s="18">
        <v>880</v>
      </c>
      <c r="I28" s="18">
        <v>0.05</v>
      </c>
      <c r="J28" s="18">
        <v>0.01</v>
      </c>
      <c r="K28" s="18">
        <v>0.5</v>
      </c>
      <c r="L28" s="18">
        <v>2.5000000000000001E-2</v>
      </c>
      <c r="M28" s="18">
        <v>5.0000000000000001E-3</v>
      </c>
      <c r="N28" s="18">
        <v>18</v>
      </c>
      <c r="O28" s="14">
        <v>0.1</v>
      </c>
      <c r="P28" s="14" t="s">
        <v>25</v>
      </c>
    </row>
    <row r="29" spans="1:16" x14ac:dyDescent="0.2">
      <c r="A29" s="18" t="s">
        <v>24</v>
      </c>
      <c r="B29" s="3" t="s">
        <v>150</v>
      </c>
      <c r="C29" s="18">
        <v>163</v>
      </c>
      <c r="D29" s="25">
        <v>42217</v>
      </c>
      <c r="E29" s="18" t="s">
        <v>28</v>
      </c>
      <c r="F29" s="18" t="s">
        <v>25</v>
      </c>
      <c r="G29" s="18">
        <v>216</v>
      </c>
      <c r="H29" s="18">
        <v>5</v>
      </c>
      <c r="I29" s="18">
        <v>0.05</v>
      </c>
      <c r="J29" s="18">
        <v>0.01</v>
      </c>
      <c r="K29" s="18">
        <v>0.5</v>
      </c>
      <c r="L29" s="18">
        <v>2.5000000000000001E-2</v>
      </c>
      <c r="M29" s="14">
        <v>5.0000000000000001E-3</v>
      </c>
      <c r="N29" s="14">
        <v>69</v>
      </c>
      <c r="O29" s="14">
        <v>0.1</v>
      </c>
      <c r="P29" s="14" t="s">
        <v>25</v>
      </c>
    </row>
    <row r="30" spans="1:16" x14ac:dyDescent="0.2">
      <c r="A30" s="18" t="s">
        <v>24</v>
      </c>
      <c r="B30" s="3" t="s">
        <v>150</v>
      </c>
      <c r="C30" s="18">
        <v>163</v>
      </c>
      <c r="D30" s="25">
        <v>42217</v>
      </c>
      <c r="E30" s="18" t="s">
        <v>28</v>
      </c>
      <c r="F30" s="18" t="s">
        <v>25</v>
      </c>
      <c r="G30" s="18">
        <v>280</v>
      </c>
      <c r="H30" s="18">
        <v>5</v>
      </c>
      <c r="I30" s="18">
        <v>0.05</v>
      </c>
      <c r="J30" s="18">
        <v>0.01</v>
      </c>
      <c r="K30" s="18">
        <v>0.5</v>
      </c>
      <c r="L30" s="18">
        <v>2.5000000000000001E-2</v>
      </c>
      <c r="M30" s="14">
        <v>5.0000000000000001E-3</v>
      </c>
      <c r="N30" s="14">
        <v>13</v>
      </c>
      <c r="O30" s="14">
        <v>1.4</v>
      </c>
      <c r="P30" s="14" t="s">
        <v>25</v>
      </c>
    </row>
    <row r="31" spans="1:16" x14ac:dyDescent="0.2">
      <c r="A31" s="18" t="s">
        <v>24</v>
      </c>
      <c r="B31" s="3" t="s">
        <v>150</v>
      </c>
      <c r="C31" s="18">
        <v>163</v>
      </c>
      <c r="D31" s="25">
        <v>42217</v>
      </c>
      <c r="E31" s="18" t="s">
        <v>28</v>
      </c>
      <c r="F31" s="18" t="s">
        <v>25</v>
      </c>
      <c r="G31" s="18">
        <v>344</v>
      </c>
      <c r="H31" s="18">
        <v>5</v>
      </c>
      <c r="I31" s="18">
        <v>0.05</v>
      </c>
      <c r="J31" s="18">
        <v>0.01</v>
      </c>
      <c r="K31" s="18">
        <v>0.5</v>
      </c>
      <c r="L31" s="18">
        <v>2.5000000000000001E-2</v>
      </c>
      <c r="M31" s="14">
        <v>5.0000000000000001E-3</v>
      </c>
      <c r="N31" s="14">
        <v>16</v>
      </c>
      <c r="O31" s="14">
        <v>0.1</v>
      </c>
      <c r="P31" s="14" t="s">
        <v>25</v>
      </c>
    </row>
    <row r="32" spans="1:16" x14ac:dyDescent="0.2">
      <c r="A32" s="18" t="s">
        <v>24</v>
      </c>
      <c r="B32" s="3" t="s">
        <v>150</v>
      </c>
      <c r="C32" s="18">
        <v>163</v>
      </c>
      <c r="D32" s="25">
        <v>42430</v>
      </c>
      <c r="E32" s="18" t="s">
        <v>28</v>
      </c>
      <c r="F32" s="18" t="s">
        <v>36</v>
      </c>
      <c r="G32" s="18">
        <v>331</v>
      </c>
      <c r="H32" s="18">
        <v>5</v>
      </c>
      <c r="I32" s="18">
        <v>0.13</v>
      </c>
      <c r="J32" s="18">
        <v>0.01</v>
      </c>
      <c r="K32" s="18">
        <v>3.9</v>
      </c>
      <c r="L32" s="18">
        <v>2.5000000000000001E-2</v>
      </c>
      <c r="N32" s="14">
        <v>19</v>
      </c>
      <c r="O32" s="14">
        <v>0.1</v>
      </c>
      <c r="P32" s="14" t="s">
        <v>36</v>
      </c>
    </row>
    <row r="33" spans="1:16" x14ac:dyDescent="0.2">
      <c r="A33" s="18" t="s">
        <v>24</v>
      </c>
      <c r="B33" s="3" t="s">
        <v>150</v>
      </c>
      <c r="C33" s="18">
        <v>163</v>
      </c>
      <c r="D33" s="25">
        <v>42430</v>
      </c>
      <c r="E33" s="18" t="s">
        <v>28</v>
      </c>
      <c r="F33" s="18" t="s">
        <v>36</v>
      </c>
      <c r="G33" s="18">
        <v>314</v>
      </c>
      <c r="H33" s="18">
        <v>5</v>
      </c>
      <c r="I33" s="18">
        <v>0.16</v>
      </c>
      <c r="J33" s="18">
        <v>0.01</v>
      </c>
      <c r="K33" s="18">
        <v>3.2</v>
      </c>
      <c r="L33" s="18">
        <v>2.5000000000000001E-2</v>
      </c>
      <c r="N33" s="14">
        <v>8.3000000000000007</v>
      </c>
      <c r="O33" s="14">
        <v>0.92</v>
      </c>
      <c r="P33" s="14" t="s">
        <v>36</v>
      </c>
    </row>
    <row r="34" spans="1:16" x14ac:dyDescent="0.2">
      <c r="A34" s="18" t="s">
        <v>24</v>
      </c>
      <c r="B34" s="3" t="s">
        <v>150</v>
      </c>
      <c r="C34" s="18">
        <v>163</v>
      </c>
      <c r="D34" s="25">
        <v>42430</v>
      </c>
      <c r="E34" s="18" t="s">
        <v>28</v>
      </c>
      <c r="F34" s="18" t="s">
        <v>36</v>
      </c>
      <c r="G34" s="18">
        <v>280</v>
      </c>
      <c r="H34" s="18">
        <v>5</v>
      </c>
      <c r="I34" s="18">
        <v>0.18</v>
      </c>
      <c r="J34" s="18">
        <v>0.01</v>
      </c>
      <c r="K34" s="18">
        <v>4.4000000000000004</v>
      </c>
      <c r="L34" s="18">
        <v>2.5000000000000001E-2</v>
      </c>
      <c r="N34" s="14">
        <v>33</v>
      </c>
      <c r="O34" s="14">
        <v>1</v>
      </c>
      <c r="P34" s="14" t="s">
        <v>36</v>
      </c>
    </row>
    <row r="35" spans="1:16" x14ac:dyDescent="0.2">
      <c r="A35" s="18" t="s">
        <v>24</v>
      </c>
      <c r="B35" s="3" t="s">
        <v>150</v>
      </c>
      <c r="C35" s="18">
        <v>163</v>
      </c>
      <c r="D35" s="25">
        <v>42430</v>
      </c>
      <c r="E35" s="18" t="s">
        <v>28</v>
      </c>
      <c r="F35" s="18" t="s">
        <v>36</v>
      </c>
      <c r="G35" s="18">
        <v>262</v>
      </c>
      <c r="H35" s="18">
        <v>5</v>
      </c>
      <c r="I35" s="18">
        <v>0.2</v>
      </c>
      <c r="J35" s="18">
        <v>0.01</v>
      </c>
      <c r="K35" s="18">
        <v>4.3</v>
      </c>
      <c r="L35" s="18">
        <v>2.5000000000000001E-2</v>
      </c>
      <c r="N35" s="14">
        <v>31</v>
      </c>
      <c r="O35" s="14">
        <v>1.1000000000000001</v>
      </c>
      <c r="P35" s="14" t="s">
        <v>36</v>
      </c>
    </row>
    <row r="36" spans="1:16" x14ac:dyDescent="0.2">
      <c r="A36" s="18" t="s">
        <v>24</v>
      </c>
      <c r="B36" s="3" t="s">
        <v>150</v>
      </c>
      <c r="C36" s="18">
        <v>163</v>
      </c>
      <c r="D36" s="25">
        <v>42430</v>
      </c>
      <c r="E36" s="18" t="s">
        <v>28</v>
      </c>
      <c r="F36" s="18" t="s">
        <v>36</v>
      </c>
      <c r="G36" s="18">
        <v>272</v>
      </c>
      <c r="H36" s="18">
        <v>5</v>
      </c>
      <c r="I36" s="18">
        <v>0.34</v>
      </c>
      <c r="J36" s="18">
        <v>0.01</v>
      </c>
      <c r="K36" s="18">
        <v>0.5</v>
      </c>
      <c r="L36" s="18">
        <v>2.5000000000000001E-2</v>
      </c>
      <c r="N36" s="14">
        <v>22</v>
      </c>
      <c r="O36" s="14">
        <v>0.1</v>
      </c>
      <c r="P36" s="14" t="s">
        <v>36</v>
      </c>
    </row>
    <row r="37" spans="1:16" x14ac:dyDescent="0.2">
      <c r="A37" s="18" t="s">
        <v>24</v>
      </c>
      <c r="B37" s="3" t="s">
        <v>150</v>
      </c>
      <c r="C37" s="18">
        <v>163</v>
      </c>
      <c r="D37" s="25">
        <v>42430</v>
      </c>
      <c r="E37" s="18" t="s">
        <v>28</v>
      </c>
      <c r="F37" s="18" t="s">
        <v>36</v>
      </c>
      <c r="G37" s="18">
        <v>239</v>
      </c>
      <c r="H37" s="18">
        <v>5</v>
      </c>
      <c r="I37" s="18">
        <v>0.46</v>
      </c>
      <c r="J37" s="18">
        <v>0.01</v>
      </c>
      <c r="K37" s="18">
        <v>0.5</v>
      </c>
      <c r="L37" s="18">
        <v>2.5000000000000001E-2</v>
      </c>
      <c r="N37" s="14">
        <v>22</v>
      </c>
      <c r="O37" s="14">
        <v>0.1</v>
      </c>
      <c r="P37" s="14" t="s">
        <v>36</v>
      </c>
    </row>
    <row r="38" spans="1:16" x14ac:dyDescent="0.2">
      <c r="A38" s="18" t="s">
        <v>24</v>
      </c>
      <c r="B38" s="3" t="s">
        <v>150</v>
      </c>
      <c r="C38" s="18">
        <v>163</v>
      </c>
      <c r="D38" s="25">
        <v>42430</v>
      </c>
      <c r="E38" s="18" t="s">
        <v>28</v>
      </c>
      <c r="F38" s="18" t="s">
        <v>36</v>
      </c>
      <c r="G38" s="18">
        <v>287</v>
      </c>
      <c r="H38" s="18">
        <v>5</v>
      </c>
      <c r="I38" s="18">
        <v>0.05</v>
      </c>
      <c r="J38" s="18">
        <v>0.01</v>
      </c>
      <c r="K38" s="18">
        <v>0.5</v>
      </c>
      <c r="L38" s="18">
        <v>2.5000000000000001E-2</v>
      </c>
      <c r="N38" s="14">
        <v>22</v>
      </c>
      <c r="O38" s="14">
        <v>0.1</v>
      </c>
      <c r="P38" s="14" t="s">
        <v>36</v>
      </c>
    </row>
    <row r="39" spans="1:16" x14ac:dyDescent="0.2">
      <c r="A39" s="18" t="s">
        <v>24</v>
      </c>
      <c r="B39" s="3" t="s">
        <v>150</v>
      </c>
      <c r="C39" s="18">
        <v>163</v>
      </c>
      <c r="D39" s="25">
        <v>42430</v>
      </c>
      <c r="E39" s="18" t="s">
        <v>28</v>
      </c>
      <c r="F39" s="18" t="s">
        <v>36</v>
      </c>
      <c r="G39" s="18">
        <v>289</v>
      </c>
      <c r="H39" s="18">
        <v>5</v>
      </c>
      <c r="I39" s="18">
        <v>0.05</v>
      </c>
      <c r="J39" s="18">
        <v>0.01</v>
      </c>
      <c r="K39" s="18">
        <v>0.5</v>
      </c>
      <c r="L39" s="18">
        <v>2.5000000000000001E-2</v>
      </c>
      <c r="N39" s="14">
        <v>17</v>
      </c>
      <c r="O39" s="14">
        <v>0.1</v>
      </c>
      <c r="P39" s="14" t="s">
        <v>36</v>
      </c>
    </row>
    <row r="40" spans="1:16" x14ac:dyDescent="0.2">
      <c r="A40" s="18" t="s">
        <v>24</v>
      </c>
      <c r="B40" s="3" t="s">
        <v>150</v>
      </c>
      <c r="C40" s="18">
        <v>163</v>
      </c>
      <c r="D40" s="25">
        <v>42430</v>
      </c>
      <c r="E40" s="18" t="s">
        <v>28</v>
      </c>
      <c r="F40" s="18" t="s">
        <v>36</v>
      </c>
      <c r="G40" s="18">
        <v>340</v>
      </c>
      <c r="H40" s="18">
        <v>5</v>
      </c>
      <c r="I40" s="18">
        <v>0.05</v>
      </c>
      <c r="J40" s="18">
        <v>0.01</v>
      </c>
      <c r="K40" s="18">
        <v>0.5</v>
      </c>
      <c r="L40" s="18">
        <v>2.5000000000000001E-2</v>
      </c>
      <c r="N40" s="14">
        <v>5.4</v>
      </c>
      <c r="O40" s="14">
        <v>0.1</v>
      </c>
      <c r="P40" s="14" t="s">
        <v>36</v>
      </c>
    </row>
    <row r="41" spans="1:16" x14ac:dyDescent="0.2">
      <c r="A41" s="14" t="s">
        <v>54</v>
      </c>
      <c r="B41" s="3" t="s">
        <v>153</v>
      </c>
      <c r="C41" s="14">
        <v>194</v>
      </c>
      <c r="D41" s="15">
        <v>42430</v>
      </c>
      <c r="E41" s="14" t="s">
        <v>28</v>
      </c>
      <c r="F41" s="14" t="s">
        <v>36</v>
      </c>
      <c r="G41" s="14">
        <v>362</v>
      </c>
      <c r="H41" s="14">
        <v>5</v>
      </c>
      <c r="I41" s="14">
        <v>0.16</v>
      </c>
      <c r="J41" s="14">
        <v>0.01</v>
      </c>
      <c r="K41" s="14">
        <v>3.7</v>
      </c>
      <c r="L41" s="14">
        <v>2.5000000000000001E-2</v>
      </c>
      <c r="N41" s="14">
        <v>9</v>
      </c>
      <c r="O41" s="14">
        <v>1.2</v>
      </c>
      <c r="P41" s="14" t="s">
        <v>36</v>
      </c>
    </row>
    <row r="42" spans="1:16" x14ac:dyDescent="0.2">
      <c r="A42" s="14" t="s">
        <v>54</v>
      </c>
      <c r="B42" s="3" t="s">
        <v>153</v>
      </c>
      <c r="C42" s="14">
        <v>194</v>
      </c>
      <c r="D42" s="15">
        <v>42430</v>
      </c>
      <c r="E42" s="14" t="s">
        <v>28</v>
      </c>
      <c r="F42" s="14" t="s">
        <v>36</v>
      </c>
      <c r="G42" s="14">
        <v>379</v>
      </c>
      <c r="H42" s="14">
        <v>5</v>
      </c>
      <c r="I42" s="14">
        <v>0.31</v>
      </c>
      <c r="J42" s="14">
        <v>0.01</v>
      </c>
      <c r="K42" s="14">
        <v>0.5</v>
      </c>
      <c r="L42" s="14">
        <v>2.5000000000000001E-2</v>
      </c>
      <c r="N42" s="14">
        <v>13</v>
      </c>
      <c r="O42" s="14">
        <v>0.1</v>
      </c>
      <c r="P42" s="14" t="s">
        <v>36</v>
      </c>
    </row>
    <row r="43" spans="1:16" x14ac:dyDescent="0.2">
      <c r="A43" s="14" t="s">
        <v>54</v>
      </c>
      <c r="B43" s="3" t="s">
        <v>153</v>
      </c>
      <c r="C43" s="14">
        <v>194</v>
      </c>
      <c r="D43" s="15">
        <v>42430</v>
      </c>
      <c r="E43" s="14" t="s">
        <v>28</v>
      </c>
      <c r="F43" s="14" t="s">
        <v>36</v>
      </c>
      <c r="G43" s="14">
        <v>283</v>
      </c>
      <c r="H43" s="14">
        <v>5</v>
      </c>
      <c r="I43" s="14">
        <v>0.33</v>
      </c>
      <c r="J43" s="14">
        <v>0.01</v>
      </c>
      <c r="K43" s="14">
        <v>2.8</v>
      </c>
      <c r="L43" s="14">
        <v>2.5000000000000001E-2</v>
      </c>
      <c r="N43" s="14">
        <v>1.7</v>
      </c>
      <c r="O43" s="14">
        <v>0.1</v>
      </c>
      <c r="P43" s="14" t="s">
        <v>36</v>
      </c>
    </row>
    <row r="44" spans="1:16" x14ac:dyDescent="0.2">
      <c r="A44" s="14" t="s">
        <v>54</v>
      </c>
      <c r="B44" s="3" t="s">
        <v>153</v>
      </c>
      <c r="C44" s="14">
        <v>194</v>
      </c>
      <c r="D44" s="15">
        <v>42430</v>
      </c>
      <c r="E44" s="14" t="s">
        <v>28</v>
      </c>
      <c r="F44" s="14" t="s">
        <v>36</v>
      </c>
      <c r="G44" s="14">
        <v>363</v>
      </c>
      <c r="H44" s="14">
        <v>5</v>
      </c>
      <c r="I44" s="14">
        <v>0.42</v>
      </c>
      <c r="J44" s="14">
        <v>0.01</v>
      </c>
      <c r="K44" s="14">
        <v>3.1</v>
      </c>
      <c r="L44" s="14">
        <v>2.5000000000000001E-2</v>
      </c>
      <c r="N44" s="14">
        <v>12</v>
      </c>
      <c r="O44" s="14">
        <v>1</v>
      </c>
      <c r="P44" s="14" t="s">
        <v>36</v>
      </c>
    </row>
    <row r="45" spans="1:16" x14ac:dyDescent="0.2">
      <c r="A45" s="14" t="s">
        <v>54</v>
      </c>
      <c r="B45" s="3" t="s">
        <v>153</v>
      </c>
      <c r="C45" s="14">
        <v>194</v>
      </c>
      <c r="D45" s="15">
        <v>42430</v>
      </c>
      <c r="E45" s="14" t="s">
        <v>28</v>
      </c>
      <c r="F45" s="14" t="s">
        <v>36</v>
      </c>
      <c r="G45" s="14">
        <v>382</v>
      </c>
      <c r="H45" s="14">
        <v>5</v>
      </c>
      <c r="I45" s="14">
        <v>0.43</v>
      </c>
      <c r="J45" s="14">
        <v>0.01</v>
      </c>
      <c r="K45" s="14">
        <v>3.2</v>
      </c>
      <c r="L45" s="14">
        <v>2.5000000000000001E-2</v>
      </c>
      <c r="N45" s="14">
        <v>12</v>
      </c>
      <c r="O45" s="14">
        <v>1.4</v>
      </c>
      <c r="P45" s="14" t="s">
        <v>36</v>
      </c>
    </row>
    <row r="46" spans="1:16" x14ac:dyDescent="0.2">
      <c r="A46" s="14" t="s">
        <v>54</v>
      </c>
      <c r="B46" s="3" t="s">
        <v>153</v>
      </c>
      <c r="C46" s="14">
        <v>194</v>
      </c>
      <c r="D46" s="15">
        <v>42430</v>
      </c>
      <c r="E46" s="14" t="s">
        <v>28</v>
      </c>
      <c r="F46" s="14" t="s">
        <v>36</v>
      </c>
      <c r="G46" s="14">
        <v>314</v>
      </c>
      <c r="H46" s="14">
        <v>5</v>
      </c>
      <c r="I46" s="14">
        <v>0.81</v>
      </c>
      <c r="J46" s="14">
        <v>0.01</v>
      </c>
      <c r="K46" s="14">
        <v>3.6</v>
      </c>
      <c r="L46" s="14">
        <v>2.5000000000000001E-2</v>
      </c>
      <c r="N46" s="14">
        <v>9.5</v>
      </c>
      <c r="O46" s="14">
        <v>0.1</v>
      </c>
      <c r="P46" s="14" t="s">
        <v>36</v>
      </c>
    </row>
    <row r="47" spans="1:16" x14ac:dyDescent="0.2">
      <c r="A47" s="14" t="s">
        <v>54</v>
      </c>
      <c r="B47" s="3" t="s">
        <v>153</v>
      </c>
      <c r="C47" s="14">
        <v>194</v>
      </c>
      <c r="D47" s="15">
        <v>42430</v>
      </c>
      <c r="E47" s="14" t="s">
        <v>28</v>
      </c>
      <c r="F47" s="14" t="s">
        <v>36</v>
      </c>
      <c r="G47" s="14">
        <v>143</v>
      </c>
      <c r="H47" s="14">
        <v>5</v>
      </c>
      <c r="I47" s="14">
        <v>0.05</v>
      </c>
      <c r="J47" s="14">
        <v>0.01</v>
      </c>
      <c r="K47" s="14">
        <v>0.5</v>
      </c>
      <c r="L47" s="14">
        <v>2.5000000000000001E-2</v>
      </c>
      <c r="N47" s="14">
        <v>0.1</v>
      </c>
      <c r="O47" s="14">
        <v>0.1</v>
      </c>
      <c r="P47" s="14" t="s">
        <v>36</v>
      </c>
    </row>
    <row r="48" spans="1:16" x14ac:dyDescent="0.2">
      <c r="A48" s="14" t="s">
        <v>16</v>
      </c>
      <c r="B48" s="3" t="s">
        <v>152</v>
      </c>
      <c r="C48" s="14">
        <v>196</v>
      </c>
      <c r="D48" s="15">
        <v>42217</v>
      </c>
      <c r="E48" s="14" t="s">
        <v>28</v>
      </c>
      <c r="F48" s="14" t="s">
        <v>25</v>
      </c>
      <c r="G48" s="14">
        <v>361</v>
      </c>
      <c r="H48" s="14">
        <v>5</v>
      </c>
      <c r="I48" s="14">
        <v>0.31</v>
      </c>
      <c r="J48" s="14">
        <v>91</v>
      </c>
      <c r="K48" s="14">
        <v>5.0999999999999996</v>
      </c>
      <c r="L48" s="14">
        <v>2.5000000000000001E-2</v>
      </c>
      <c r="M48" s="14">
        <v>5.0000000000000001E-3</v>
      </c>
      <c r="N48" s="14">
        <v>5.2</v>
      </c>
      <c r="O48" s="14">
        <v>1.1000000000000001</v>
      </c>
      <c r="P48" s="14" t="s">
        <v>25</v>
      </c>
    </row>
    <row r="49" spans="1:16" x14ac:dyDescent="0.2">
      <c r="A49" s="14" t="s">
        <v>16</v>
      </c>
      <c r="B49" s="3" t="s">
        <v>152</v>
      </c>
      <c r="C49" s="14">
        <v>196</v>
      </c>
      <c r="D49" s="15">
        <v>42217</v>
      </c>
      <c r="E49" s="14" t="s">
        <v>28</v>
      </c>
      <c r="F49" s="14" t="s">
        <v>25</v>
      </c>
      <c r="G49" s="14">
        <v>380</v>
      </c>
      <c r="H49" s="14">
        <v>5</v>
      </c>
      <c r="I49" s="14">
        <v>0.32</v>
      </c>
      <c r="J49" s="14">
        <v>0.01</v>
      </c>
      <c r="K49" s="14">
        <v>3</v>
      </c>
      <c r="L49" s="14">
        <v>2.5000000000000001E-2</v>
      </c>
      <c r="M49" s="14">
        <v>4.1000000000000002E-2</v>
      </c>
      <c r="N49" s="14">
        <v>6</v>
      </c>
      <c r="O49" s="14">
        <v>1</v>
      </c>
      <c r="P49" s="14" t="s">
        <v>25</v>
      </c>
    </row>
    <row r="50" spans="1:16" x14ac:dyDescent="0.2">
      <c r="A50" s="14" t="s">
        <v>16</v>
      </c>
      <c r="B50" s="3" t="s">
        <v>152</v>
      </c>
      <c r="C50" s="14">
        <v>196</v>
      </c>
      <c r="D50" s="15">
        <v>42217</v>
      </c>
      <c r="E50" s="14" t="s">
        <v>28</v>
      </c>
      <c r="F50" s="14" t="s">
        <v>25</v>
      </c>
      <c r="G50" s="14">
        <v>302</v>
      </c>
      <c r="H50" s="14">
        <v>5</v>
      </c>
      <c r="I50" s="14">
        <v>0.05</v>
      </c>
      <c r="J50" s="14">
        <v>0.01</v>
      </c>
      <c r="K50" s="14">
        <v>0.5</v>
      </c>
      <c r="L50" s="14">
        <v>2.5000000000000001E-2</v>
      </c>
      <c r="M50" s="14">
        <v>5.0000000000000001E-3</v>
      </c>
      <c r="N50" s="14">
        <v>11</v>
      </c>
      <c r="O50" s="14">
        <v>0.1</v>
      </c>
      <c r="P50" s="14" t="s">
        <v>25</v>
      </c>
    </row>
    <row r="51" spans="1:16" x14ac:dyDescent="0.2">
      <c r="A51" s="14" t="s">
        <v>16</v>
      </c>
      <c r="B51" s="3" t="s">
        <v>152</v>
      </c>
      <c r="C51" s="14">
        <v>196</v>
      </c>
      <c r="D51" s="15">
        <v>42217</v>
      </c>
      <c r="E51" s="14" t="s">
        <v>28</v>
      </c>
      <c r="F51" s="14" t="s">
        <v>25</v>
      </c>
      <c r="G51" s="14">
        <v>350</v>
      </c>
      <c r="H51" s="14">
        <v>5</v>
      </c>
      <c r="I51" s="14">
        <v>0.05</v>
      </c>
      <c r="J51" s="14">
        <v>0.01</v>
      </c>
      <c r="K51" s="14">
        <v>0.5</v>
      </c>
      <c r="L51" s="14">
        <v>2.5000000000000001E-2</v>
      </c>
      <c r="M51" s="14">
        <v>5.0000000000000001E-3</v>
      </c>
      <c r="N51" s="14">
        <v>13</v>
      </c>
      <c r="O51" s="14">
        <v>1.5</v>
      </c>
      <c r="P51" s="14" t="s">
        <v>25</v>
      </c>
    </row>
    <row r="52" spans="1:16" x14ac:dyDescent="0.2">
      <c r="A52" s="14" t="s">
        <v>16</v>
      </c>
      <c r="B52" s="3" t="s">
        <v>152</v>
      </c>
      <c r="C52" s="14">
        <v>196</v>
      </c>
      <c r="D52" s="15">
        <v>42217</v>
      </c>
      <c r="E52" s="14" t="s">
        <v>28</v>
      </c>
      <c r="F52" s="14" t="s">
        <v>25</v>
      </c>
      <c r="G52" s="14">
        <v>355</v>
      </c>
      <c r="H52" s="14">
        <v>13</v>
      </c>
      <c r="I52" s="14">
        <v>0.05</v>
      </c>
      <c r="J52" s="14">
        <v>0.01</v>
      </c>
      <c r="K52" s="14">
        <v>0.5</v>
      </c>
      <c r="L52" s="14">
        <v>2.5000000000000001E-2</v>
      </c>
      <c r="M52" s="14">
        <v>1.4999999999999999E-2</v>
      </c>
      <c r="N52" s="14">
        <v>2.4</v>
      </c>
      <c r="O52" s="14">
        <v>1.5</v>
      </c>
      <c r="P52" s="14" t="s">
        <v>25</v>
      </c>
    </row>
    <row r="53" spans="1:16" x14ac:dyDescent="0.2">
      <c r="A53" s="14" t="s">
        <v>16</v>
      </c>
      <c r="B53" s="3" t="s">
        <v>152</v>
      </c>
      <c r="C53" s="14">
        <v>196</v>
      </c>
      <c r="D53" s="15">
        <v>42217</v>
      </c>
      <c r="E53" s="14" t="s">
        <v>28</v>
      </c>
      <c r="F53" s="14" t="s">
        <v>25</v>
      </c>
      <c r="G53" s="14">
        <v>378</v>
      </c>
      <c r="H53" s="14">
        <v>5</v>
      </c>
      <c r="I53" s="14">
        <v>0.05</v>
      </c>
      <c r="J53" s="14">
        <v>0.01</v>
      </c>
      <c r="K53" s="14">
        <v>0.5</v>
      </c>
      <c r="L53" s="14">
        <v>2.5000000000000001E-2</v>
      </c>
      <c r="M53" s="14">
        <v>5.0000000000000001E-3</v>
      </c>
      <c r="N53" s="14">
        <v>0.1</v>
      </c>
      <c r="O53" s="14">
        <v>1.2</v>
      </c>
      <c r="P53" s="14" t="s">
        <v>25</v>
      </c>
    </row>
    <row r="54" spans="1:16" x14ac:dyDescent="0.2">
      <c r="A54" s="14" t="s">
        <v>16</v>
      </c>
      <c r="B54" s="3" t="s">
        <v>152</v>
      </c>
      <c r="C54" s="14">
        <v>196</v>
      </c>
      <c r="D54" s="15">
        <v>42217</v>
      </c>
      <c r="E54" s="14" t="s">
        <v>28</v>
      </c>
      <c r="F54" s="14" t="s">
        <v>25</v>
      </c>
      <c r="G54" s="14">
        <v>391</v>
      </c>
      <c r="H54" s="14">
        <v>63</v>
      </c>
      <c r="I54" s="14">
        <v>0.05</v>
      </c>
      <c r="J54" s="14">
        <v>0.01</v>
      </c>
      <c r="K54" s="14">
        <v>0.5</v>
      </c>
      <c r="L54" s="14">
        <v>2.5000000000000001E-2</v>
      </c>
      <c r="M54" s="14">
        <v>5.0000000000000001E-3</v>
      </c>
      <c r="N54" s="14">
        <v>5.3</v>
      </c>
      <c r="O54" s="14">
        <v>1.4</v>
      </c>
      <c r="P54" s="14" t="s">
        <v>25</v>
      </c>
    </row>
    <row r="55" spans="1:16" x14ac:dyDescent="0.2">
      <c r="A55" s="14" t="s">
        <v>16</v>
      </c>
      <c r="B55" s="3" t="s">
        <v>152</v>
      </c>
      <c r="C55" s="14">
        <v>196</v>
      </c>
      <c r="D55" s="15">
        <v>42217</v>
      </c>
      <c r="E55" s="14" t="s">
        <v>28</v>
      </c>
      <c r="F55" s="14" t="s">
        <v>25</v>
      </c>
      <c r="G55" s="14">
        <v>400</v>
      </c>
      <c r="H55" s="14">
        <v>5</v>
      </c>
      <c r="I55" s="14">
        <v>0.05</v>
      </c>
      <c r="J55" s="14">
        <v>0.01</v>
      </c>
      <c r="K55" s="14">
        <v>0.5</v>
      </c>
      <c r="L55" s="14">
        <v>2.5000000000000001E-2</v>
      </c>
      <c r="M55" s="14">
        <v>5.0000000000000001E-3</v>
      </c>
      <c r="N55" s="14">
        <v>6.1</v>
      </c>
      <c r="O55" s="14">
        <v>0.1</v>
      </c>
      <c r="P55" s="14" t="s">
        <v>25</v>
      </c>
    </row>
    <row r="56" spans="1:16" x14ac:dyDescent="0.2">
      <c r="A56" s="14" t="s">
        <v>16</v>
      </c>
      <c r="B56" s="3" t="s">
        <v>152</v>
      </c>
      <c r="C56" s="14">
        <v>196</v>
      </c>
      <c r="D56" s="15">
        <v>42217</v>
      </c>
      <c r="E56" s="14" t="s">
        <v>28</v>
      </c>
      <c r="F56" s="14" t="s">
        <v>25</v>
      </c>
      <c r="G56" s="14">
        <v>415</v>
      </c>
      <c r="H56" s="14">
        <v>5</v>
      </c>
      <c r="I56" s="14">
        <v>0.05</v>
      </c>
      <c r="J56" s="14">
        <v>0.01</v>
      </c>
      <c r="K56" s="14">
        <v>0.5</v>
      </c>
      <c r="L56" s="14">
        <v>2.5000000000000001E-2</v>
      </c>
      <c r="M56" s="14">
        <v>5.0000000000000001E-3</v>
      </c>
      <c r="N56" s="14">
        <v>0.1</v>
      </c>
      <c r="O56" s="14">
        <v>1.8</v>
      </c>
      <c r="P56" s="14" t="s">
        <v>25</v>
      </c>
    </row>
    <row r="57" spans="1:16" x14ac:dyDescent="0.2">
      <c r="A57" s="14" t="s">
        <v>16</v>
      </c>
      <c r="B57" s="3" t="s">
        <v>152</v>
      </c>
      <c r="C57" s="14">
        <v>196</v>
      </c>
      <c r="D57" s="15">
        <v>42430</v>
      </c>
      <c r="E57" s="14" t="s">
        <v>28</v>
      </c>
      <c r="F57" s="14" t="s">
        <v>36</v>
      </c>
      <c r="G57" s="14">
        <v>402</v>
      </c>
      <c r="H57" s="14">
        <v>5</v>
      </c>
      <c r="I57" s="14">
        <v>0.34</v>
      </c>
      <c r="J57" s="14">
        <v>0.01</v>
      </c>
      <c r="K57" s="14">
        <v>0.5</v>
      </c>
      <c r="L57" s="14">
        <v>2.5000000000000001E-2</v>
      </c>
      <c r="N57" s="14">
        <v>9.1</v>
      </c>
      <c r="O57" s="14">
        <v>0.1</v>
      </c>
      <c r="P57" s="14" t="s">
        <v>36</v>
      </c>
    </row>
    <row r="58" spans="1:16" x14ac:dyDescent="0.2">
      <c r="A58" s="14" t="s">
        <v>16</v>
      </c>
      <c r="B58" s="3" t="s">
        <v>152</v>
      </c>
      <c r="C58" s="14">
        <v>196</v>
      </c>
      <c r="D58" s="15">
        <v>42430</v>
      </c>
      <c r="E58" s="14" t="s">
        <v>28</v>
      </c>
      <c r="F58" s="14" t="s">
        <v>36</v>
      </c>
      <c r="G58" s="14">
        <v>383</v>
      </c>
      <c r="H58" s="14">
        <v>27</v>
      </c>
      <c r="I58" s="14">
        <v>0.35</v>
      </c>
      <c r="J58" s="14">
        <v>0.01</v>
      </c>
      <c r="K58" s="14">
        <v>0.5</v>
      </c>
      <c r="L58" s="14">
        <v>2.5000000000000001E-2</v>
      </c>
      <c r="N58" s="14">
        <v>10</v>
      </c>
      <c r="O58" s="14">
        <v>0.1</v>
      </c>
      <c r="P58" s="14" t="s">
        <v>36</v>
      </c>
    </row>
    <row r="59" spans="1:16" x14ac:dyDescent="0.2">
      <c r="A59" s="14" t="s">
        <v>16</v>
      </c>
      <c r="B59" s="3" t="s">
        <v>152</v>
      </c>
      <c r="C59" s="14">
        <v>196</v>
      </c>
      <c r="D59" s="15">
        <v>42430</v>
      </c>
      <c r="E59" s="14" t="s">
        <v>28</v>
      </c>
      <c r="F59" s="14" t="s">
        <v>36</v>
      </c>
      <c r="G59" s="14">
        <v>355</v>
      </c>
      <c r="H59" s="14">
        <v>5</v>
      </c>
      <c r="I59" s="14">
        <v>0.41</v>
      </c>
      <c r="J59" s="14">
        <v>0.01</v>
      </c>
      <c r="K59" s="14">
        <v>0.5</v>
      </c>
      <c r="L59" s="14">
        <v>2.5000000000000001E-2</v>
      </c>
      <c r="N59" s="14">
        <v>9.1</v>
      </c>
      <c r="O59" s="14">
        <v>1.1000000000000001</v>
      </c>
      <c r="P59" s="14" t="s">
        <v>36</v>
      </c>
    </row>
    <row r="60" spans="1:16" x14ac:dyDescent="0.2">
      <c r="A60" s="14" t="s">
        <v>16</v>
      </c>
      <c r="B60" s="3" t="s">
        <v>152</v>
      </c>
      <c r="C60" s="14">
        <v>196</v>
      </c>
      <c r="D60" s="15">
        <v>42430</v>
      </c>
      <c r="E60" s="14" t="s">
        <v>28</v>
      </c>
      <c r="F60" s="14" t="s">
        <v>36</v>
      </c>
      <c r="G60" s="14">
        <v>238</v>
      </c>
      <c r="H60" s="14">
        <v>280</v>
      </c>
      <c r="I60" s="14">
        <v>0.49</v>
      </c>
      <c r="J60" s="14">
        <v>0.01</v>
      </c>
      <c r="K60" s="14">
        <v>5.4</v>
      </c>
      <c r="L60" s="14">
        <v>0.88</v>
      </c>
      <c r="N60" s="14">
        <v>62</v>
      </c>
      <c r="O60" s="14">
        <v>0.1</v>
      </c>
      <c r="P60" s="14" t="s">
        <v>36</v>
      </c>
    </row>
    <row r="61" spans="1:16" x14ac:dyDescent="0.2">
      <c r="A61" s="14" t="s">
        <v>16</v>
      </c>
      <c r="B61" s="3" t="s">
        <v>152</v>
      </c>
      <c r="C61" s="14">
        <v>196</v>
      </c>
      <c r="D61" s="15">
        <v>42430</v>
      </c>
      <c r="E61" s="14" t="s">
        <v>28</v>
      </c>
      <c r="F61" s="14" t="s">
        <v>36</v>
      </c>
      <c r="G61" s="14">
        <v>363</v>
      </c>
      <c r="H61" s="14">
        <v>5</v>
      </c>
      <c r="I61" s="14">
        <v>0.6</v>
      </c>
      <c r="J61" s="14">
        <v>0.01</v>
      </c>
      <c r="K61" s="14">
        <v>0.5</v>
      </c>
      <c r="L61" s="14">
        <v>2.5000000000000001E-2</v>
      </c>
      <c r="N61" s="14">
        <v>26</v>
      </c>
      <c r="O61" s="14">
        <v>0.1</v>
      </c>
      <c r="P61" s="14" t="s">
        <v>36</v>
      </c>
    </row>
    <row r="62" spans="1:16" x14ac:dyDescent="0.2">
      <c r="A62" s="14" t="s">
        <v>16</v>
      </c>
      <c r="B62" s="3" t="s">
        <v>152</v>
      </c>
      <c r="C62" s="14">
        <v>196</v>
      </c>
      <c r="D62" s="15">
        <v>42430</v>
      </c>
      <c r="E62" s="14" t="s">
        <v>28</v>
      </c>
      <c r="F62" s="14" t="s">
        <v>36</v>
      </c>
      <c r="G62" s="14">
        <v>204</v>
      </c>
      <c r="H62" s="14">
        <v>110</v>
      </c>
      <c r="I62" s="14">
        <v>0.62</v>
      </c>
      <c r="J62" s="14">
        <v>0.01</v>
      </c>
      <c r="K62" s="14">
        <v>0.5</v>
      </c>
      <c r="L62" s="14">
        <v>2.5000000000000001E-2</v>
      </c>
      <c r="N62" s="14">
        <v>27</v>
      </c>
      <c r="O62" s="14">
        <v>0.1</v>
      </c>
      <c r="P62" s="14" t="s">
        <v>36</v>
      </c>
    </row>
    <row r="63" spans="1:16" x14ac:dyDescent="0.2">
      <c r="A63" s="14" t="s">
        <v>16</v>
      </c>
      <c r="B63" s="3" t="s">
        <v>152</v>
      </c>
      <c r="C63" s="14">
        <v>196</v>
      </c>
      <c r="D63" s="15">
        <v>42430</v>
      </c>
      <c r="E63" s="14" t="s">
        <v>28</v>
      </c>
      <c r="F63" s="14" t="s">
        <v>36</v>
      </c>
      <c r="G63" s="14">
        <v>277</v>
      </c>
      <c r="H63" s="14">
        <v>77</v>
      </c>
      <c r="I63" s="14">
        <v>0.62</v>
      </c>
      <c r="J63" s="14">
        <v>0.01</v>
      </c>
      <c r="K63" s="14">
        <v>0.5</v>
      </c>
      <c r="L63" s="14">
        <v>2.5000000000000001E-2</v>
      </c>
      <c r="N63" s="14">
        <v>17</v>
      </c>
      <c r="O63" s="14">
        <v>0.1</v>
      </c>
      <c r="P63" s="14" t="s">
        <v>36</v>
      </c>
    </row>
    <row r="64" spans="1:16" x14ac:dyDescent="0.2">
      <c r="A64" s="14" t="s">
        <v>16</v>
      </c>
      <c r="B64" s="3" t="s">
        <v>152</v>
      </c>
      <c r="C64" s="14">
        <v>196</v>
      </c>
      <c r="D64" s="15">
        <v>42430</v>
      </c>
      <c r="E64" s="14" t="s">
        <v>28</v>
      </c>
      <c r="F64" s="14" t="s">
        <v>36</v>
      </c>
      <c r="G64" s="14">
        <v>322</v>
      </c>
      <c r="H64" s="14">
        <v>5</v>
      </c>
      <c r="I64" s="14">
        <v>0.68</v>
      </c>
      <c r="J64" s="14">
        <v>0.01</v>
      </c>
      <c r="K64" s="14">
        <v>0.5</v>
      </c>
      <c r="L64" s="14">
        <v>2.5000000000000001E-2</v>
      </c>
      <c r="N64" s="14">
        <v>19</v>
      </c>
      <c r="O64" s="14">
        <v>0.1</v>
      </c>
      <c r="P64" s="14" t="s">
        <v>36</v>
      </c>
    </row>
    <row r="65" spans="1:16" x14ac:dyDescent="0.2">
      <c r="A65" s="14" t="s">
        <v>16</v>
      </c>
      <c r="B65" s="3" t="s">
        <v>152</v>
      </c>
      <c r="C65" s="14">
        <v>196</v>
      </c>
      <c r="D65" s="15">
        <v>42430</v>
      </c>
      <c r="E65" s="14" t="s">
        <v>28</v>
      </c>
      <c r="F65" s="14" t="s">
        <v>36</v>
      </c>
      <c r="G65" s="14">
        <v>236</v>
      </c>
      <c r="H65" s="14">
        <v>5</v>
      </c>
      <c r="I65" s="14">
        <v>0.89</v>
      </c>
      <c r="J65" s="14">
        <v>0.01</v>
      </c>
      <c r="K65" s="14">
        <v>4.0999999999999996</v>
      </c>
      <c r="L65" s="14">
        <v>2.5000000000000001E-2</v>
      </c>
      <c r="N65" s="14">
        <v>22</v>
      </c>
      <c r="O65" s="14">
        <v>0.1</v>
      </c>
      <c r="P65" s="14" t="s">
        <v>36</v>
      </c>
    </row>
    <row r="66" spans="1:16" x14ac:dyDescent="0.2">
      <c r="A66" s="14" t="s">
        <v>16</v>
      </c>
      <c r="B66" s="3" t="s">
        <v>152</v>
      </c>
      <c r="C66" s="14">
        <v>196</v>
      </c>
      <c r="D66" s="15">
        <v>42430</v>
      </c>
      <c r="E66" s="14" t="s">
        <v>28</v>
      </c>
      <c r="F66" s="14" t="s">
        <v>36</v>
      </c>
      <c r="G66" s="14">
        <v>176</v>
      </c>
      <c r="H66" s="14">
        <v>5</v>
      </c>
      <c r="I66" s="14">
        <v>0.05</v>
      </c>
      <c r="J66" s="14">
        <v>0.01</v>
      </c>
      <c r="K66" s="14">
        <v>0.5</v>
      </c>
      <c r="L66" s="14">
        <v>2.5000000000000001E-2</v>
      </c>
      <c r="N66" s="14">
        <v>0.1</v>
      </c>
      <c r="O66" s="14">
        <v>0.1</v>
      </c>
      <c r="P66" s="14" t="s">
        <v>36</v>
      </c>
    </row>
    <row r="67" spans="1:16" x14ac:dyDescent="0.2">
      <c r="A67" s="14" t="s">
        <v>17</v>
      </c>
      <c r="B67" s="3" t="s">
        <v>161</v>
      </c>
      <c r="C67" s="14">
        <v>214</v>
      </c>
      <c r="D67" s="15">
        <v>42430</v>
      </c>
      <c r="E67" s="14" t="s">
        <v>28</v>
      </c>
      <c r="F67" s="14" t="s">
        <v>36</v>
      </c>
      <c r="G67" s="14">
        <v>383</v>
      </c>
      <c r="H67" s="14">
        <v>5</v>
      </c>
      <c r="I67" s="14">
        <v>0.2</v>
      </c>
      <c r="J67" s="14">
        <v>0.01</v>
      </c>
      <c r="K67" s="14">
        <v>3</v>
      </c>
      <c r="L67" s="14">
        <v>2.5000000000000001E-2</v>
      </c>
      <c r="N67" s="14">
        <v>2.1</v>
      </c>
      <c r="O67" s="14">
        <v>0.94</v>
      </c>
      <c r="P67" s="14" t="s">
        <v>36</v>
      </c>
    </row>
    <row r="68" spans="1:16" x14ac:dyDescent="0.2">
      <c r="A68" s="14" t="s">
        <v>17</v>
      </c>
      <c r="B68" s="3" t="s">
        <v>161</v>
      </c>
      <c r="C68" s="14">
        <v>214</v>
      </c>
      <c r="D68" s="15">
        <v>42430</v>
      </c>
      <c r="E68" s="14" t="s">
        <v>28</v>
      </c>
      <c r="F68" s="14" t="s">
        <v>36</v>
      </c>
      <c r="G68" s="14">
        <v>365</v>
      </c>
      <c r="H68" s="14">
        <v>5</v>
      </c>
      <c r="I68" s="14">
        <v>0.24</v>
      </c>
      <c r="J68" s="14">
        <v>0.01</v>
      </c>
      <c r="K68" s="14">
        <v>3.2</v>
      </c>
      <c r="L68" s="14">
        <v>2.5000000000000001E-2</v>
      </c>
      <c r="N68" s="14">
        <v>2.8</v>
      </c>
      <c r="O68" s="14">
        <v>1.1000000000000001</v>
      </c>
      <c r="P68" s="14" t="s">
        <v>36</v>
      </c>
    </row>
    <row r="69" spans="1:16" x14ac:dyDescent="0.2">
      <c r="A69" s="14" t="s">
        <v>17</v>
      </c>
      <c r="B69" s="3" t="s">
        <v>161</v>
      </c>
      <c r="C69" s="14">
        <v>214</v>
      </c>
      <c r="D69" s="15">
        <v>42430</v>
      </c>
      <c r="E69" s="14" t="s">
        <v>28</v>
      </c>
      <c r="F69" s="14" t="s">
        <v>36</v>
      </c>
      <c r="G69" s="14">
        <v>391</v>
      </c>
      <c r="H69" s="14">
        <v>5</v>
      </c>
      <c r="I69" s="14">
        <v>0.28999999999999998</v>
      </c>
      <c r="J69" s="14">
        <v>0.01</v>
      </c>
      <c r="K69" s="14">
        <v>2.5</v>
      </c>
      <c r="L69" s="14">
        <v>2.5000000000000001E-2</v>
      </c>
      <c r="N69" s="14">
        <v>3.2</v>
      </c>
      <c r="O69" s="14">
        <v>1.1000000000000001</v>
      </c>
      <c r="P69" s="14" t="s">
        <v>36</v>
      </c>
    </row>
    <row r="70" spans="1:16" x14ac:dyDescent="0.2">
      <c r="A70" s="14" t="s">
        <v>17</v>
      </c>
      <c r="B70" s="3" t="s">
        <v>161</v>
      </c>
      <c r="C70" s="14">
        <v>214</v>
      </c>
      <c r="D70" s="15">
        <v>42430</v>
      </c>
      <c r="E70" s="14" t="s">
        <v>28</v>
      </c>
      <c r="F70" s="14" t="s">
        <v>36</v>
      </c>
      <c r="G70" s="14">
        <v>387</v>
      </c>
      <c r="H70" s="14">
        <v>5</v>
      </c>
      <c r="I70" s="14">
        <v>0.3</v>
      </c>
      <c r="J70" s="14">
        <v>0.01</v>
      </c>
      <c r="K70" s="14">
        <v>2.6</v>
      </c>
      <c r="L70" s="14">
        <v>2.5000000000000001E-2</v>
      </c>
      <c r="N70" s="14">
        <v>3.6</v>
      </c>
      <c r="O70" s="14">
        <v>0.93</v>
      </c>
      <c r="P70" s="14" t="s">
        <v>36</v>
      </c>
    </row>
    <row r="71" spans="1:16" x14ac:dyDescent="0.2">
      <c r="A71" s="14" t="s">
        <v>17</v>
      </c>
      <c r="B71" s="3" t="s">
        <v>161</v>
      </c>
      <c r="C71" s="14">
        <v>214</v>
      </c>
      <c r="D71" s="15">
        <v>42430</v>
      </c>
      <c r="E71" s="14" t="s">
        <v>28</v>
      </c>
      <c r="F71" s="14" t="s">
        <v>36</v>
      </c>
      <c r="G71" s="14">
        <v>317</v>
      </c>
      <c r="H71" s="14">
        <v>18</v>
      </c>
      <c r="I71" s="14">
        <v>2.9</v>
      </c>
      <c r="J71" s="14">
        <v>0.01</v>
      </c>
      <c r="K71" s="14">
        <v>32</v>
      </c>
      <c r="L71" s="14">
        <v>2.5000000000000001E-2</v>
      </c>
      <c r="N71" s="14">
        <v>30</v>
      </c>
      <c r="O71" s="14">
        <v>1.1000000000000001</v>
      </c>
      <c r="P71" s="14" t="s">
        <v>36</v>
      </c>
    </row>
    <row r="72" spans="1:16" x14ac:dyDescent="0.2">
      <c r="A72" s="14" t="s">
        <v>54</v>
      </c>
      <c r="B72" s="3" t="s">
        <v>162</v>
      </c>
      <c r="C72" s="14">
        <v>194</v>
      </c>
      <c r="D72" s="15">
        <v>42430</v>
      </c>
      <c r="E72" s="14" t="s">
        <v>28</v>
      </c>
      <c r="F72" s="14" t="s">
        <v>15</v>
      </c>
      <c r="G72" s="14">
        <v>391</v>
      </c>
      <c r="H72" s="14">
        <v>5</v>
      </c>
      <c r="I72" s="14">
        <v>0.11</v>
      </c>
      <c r="J72" s="14">
        <v>0.01</v>
      </c>
      <c r="K72" s="14">
        <v>6.8</v>
      </c>
      <c r="L72" s="14">
        <v>2.5000000000000001E-2</v>
      </c>
      <c r="N72" s="14">
        <v>3.3</v>
      </c>
      <c r="O72" s="14">
        <v>1.1000000000000001</v>
      </c>
      <c r="P72" s="14" t="s">
        <v>15</v>
      </c>
    </row>
    <row r="73" spans="1:16" x14ac:dyDescent="0.2">
      <c r="A73" s="14" t="s">
        <v>54</v>
      </c>
      <c r="B73" s="3" t="s">
        <v>162</v>
      </c>
      <c r="C73" s="14">
        <v>194</v>
      </c>
      <c r="D73" s="15">
        <v>42430</v>
      </c>
      <c r="E73" s="14" t="s">
        <v>28</v>
      </c>
      <c r="F73" s="14" t="s">
        <v>15</v>
      </c>
      <c r="G73" s="14">
        <v>197</v>
      </c>
      <c r="H73" s="14">
        <v>5</v>
      </c>
      <c r="I73" s="14">
        <v>0.12</v>
      </c>
      <c r="J73" s="14">
        <v>0.18</v>
      </c>
      <c r="K73" s="14">
        <v>5.3</v>
      </c>
      <c r="L73" s="14">
        <v>2.5000000000000001E-2</v>
      </c>
      <c r="N73" s="14">
        <v>4.4000000000000004</v>
      </c>
      <c r="O73" s="14">
        <v>1.3</v>
      </c>
      <c r="P73" s="14" t="s">
        <v>15</v>
      </c>
    </row>
    <row r="74" spans="1:16" x14ac:dyDescent="0.2">
      <c r="A74" s="14" t="s">
        <v>54</v>
      </c>
      <c r="B74" s="3" t="s">
        <v>162</v>
      </c>
      <c r="C74" s="14">
        <v>194</v>
      </c>
      <c r="D74" s="15">
        <v>42430</v>
      </c>
      <c r="E74" s="14" t="s">
        <v>28</v>
      </c>
      <c r="F74" s="14" t="s">
        <v>15</v>
      </c>
      <c r="G74" s="14">
        <v>498</v>
      </c>
      <c r="H74" s="14">
        <v>5</v>
      </c>
      <c r="I74" s="14">
        <v>0.13</v>
      </c>
      <c r="J74" s="14">
        <v>0.01</v>
      </c>
      <c r="K74" s="14">
        <v>15</v>
      </c>
      <c r="L74" s="14">
        <v>2.5000000000000001E-2</v>
      </c>
      <c r="N74" s="14">
        <v>4.4000000000000004</v>
      </c>
      <c r="O74" s="14">
        <v>1.3</v>
      </c>
      <c r="P74" s="14" t="s">
        <v>15</v>
      </c>
    </row>
    <row r="75" spans="1:16" x14ac:dyDescent="0.2">
      <c r="A75" s="14" t="s">
        <v>54</v>
      </c>
      <c r="B75" s="3" t="s">
        <v>162</v>
      </c>
      <c r="C75" s="14">
        <v>194</v>
      </c>
      <c r="D75" s="15">
        <v>42430</v>
      </c>
      <c r="E75" s="14" t="s">
        <v>28</v>
      </c>
      <c r="F75" s="14" t="s">
        <v>15</v>
      </c>
      <c r="G75" s="14">
        <v>477</v>
      </c>
      <c r="H75" s="14">
        <v>5</v>
      </c>
      <c r="I75" s="14">
        <v>0.15</v>
      </c>
      <c r="J75" s="14">
        <v>0.01</v>
      </c>
      <c r="K75" s="14">
        <v>9.9</v>
      </c>
      <c r="L75" s="14">
        <v>2.5000000000000001E-2</v>
      </c>
      <c r="N75" s="14">
        <v>5.7</v>
      </c>
      <c r="O75" s="14">
        <v>1.4</v>
      </c>
      <c r="P75" s="14" t="s">
        <v>15</v>
      </c>
    </row>
    <row r="76" spans="1:16" x14ac:dyDescent="0.2">
      <c r="A76" s="14" t="s">
        <v>54</v>
      </c>
      <c r="B76" s="3" t="s">
        <v>162</v>
      </c>
      <c r="C76" s="14">
        <v>194</v>
      </c>
      <c r="D76" s="15">
        <v>42430</v>
      </c>
      <c r="E76" s="14" t="s">
        <v>28</v>
      </c>
      <c r="F76" s="14" t="s">
        <v>15</v>
      </c>
      <c r="G76" s="14">
        <v>123</v>
      </c>
      <c r="H76" s="14">
        <v>5</v>
      </c>
      <c r="I76" s="14">
        <v>0.05</v>
      </c>
      <c r="J76" s="14">
        <v>0.01</v>
      </c>
      <c r="K76" s="14">
        <v>0.5</v>
      </c>
      <c r="L76" s="14">
        <v>2.5000000000000001E-2</v>
      </c>
      <c r="N76" s="14">
        <v>0.1</v>
      </c>
      <c r="O76" s="14">
        <v>0.1</v>
      </c>
      <c r="P76" s="14" t="s">
        <v>15</v>
      </c>
    </row>
    <row r="77" spans="1:16" x14ac:dyDescent="0.2">
      <c r="A77" s="14" t="s">
        <v>54</v>
      </c>
      <c r="B77" s="3" t="s">
        <v>162</v>
      </c>
      <c r="C77" s="14">
        <v>194</v>
      </c>
      <c r="D77" s="15">
        <v>42430</v>
      </c>
      <c r="E77" s="14" t="s">
        <v>28</v>
      </c>
      <c r="F77" s="14" t="s">
        <v>15</v>
      </c>
      <c r="G77" s="14">
        <v>133</v>
      </c>
      <c r="H77" s="14">
        <v>5</v>
      </c>
      <c r="I77" s="14">
        <v>0.05</v>
      </c>
      <c r="J77" s="14">
        <v>0.01</v>
      </c>
      <c r="K77" s="14">
        <v>0.5</v>
      </c>
      <c r="L77" s="14">
        <v>2.5000000000000001E-2</v>
      </c>
      <c r="N77" s="14">
        <v>3.1</v>
      </c>
      <c r="O77" s="14">
        <v>0.1</v>
      </c>
      <c r="P77" s="14" t="s">
        <v>15</v>
      </c>
    </row>
    <row r="78" spans="1:16" x14ac:dyDescent="0.2">
      <c r="A78" s="14" t="s">
        <v>54</v>
      </c>
      <c r="B78" s="3" t="s">
        <v>162</v>
      </c>
      <c r="C78" s="14">
        <v>194</v>
      </c>
      <c r="D78" s="15">
        <v>42430</v>
      </c>
      <c r="E78" s="14" t="s">
        <v>28</v>
      </c>
      <c r="F78" s="14" t="s">
        <v>15</v>
      </c>
      <c r="G78" s="14">
        <v>183</v>
      </c>
      <c r="H78" s="14">
        <v>5</v>
      </c>
      <c r="I78" s="14">
        <v>0.05</v>
      </c>
      <c r="J78" s="14">
        <v>0.01</v>
      </c>
      <c r="K78" s="14">
        <v>0.5</v>
      </c>
      <c r="L78" s="14">
        <v>2.5000000000000001E-2</v>
      </c>
      <c r="N78" s="14">
        <v>2.9</v>
      </c>
      <c r="O78" s="14">
        <v>0.1</v>
      </c>
      <c r="P78" s="14" t="s">
        <v>15</v>
      </c>
    </row>
    <row r="79" spans="1:16" x14ac:dyDescent="0.2">
      <c r="A79" s="14" t="s">
        <v>54</v>
      </c>
      <c r="B79" s="3" t="s">
        <v>162</v>
      </c>
      <c r="C79" s="14">
        <v>194</v>
      </c>
      <c r="D79" s="15">
        <v>42430</v>
      </c>
      <c r="E79" s="14" t="s">
        <v>28</v>
      </c>
      <c r="F79" s="14" t="s">
        <v>15</v>
      </c>
      <c r="G79" s="14">
        <v>249</v>
      </c>
      <c r="H79" s="14">
        <v>5</v>
      </c>
      <c r="I79" s="14">
        <v>0.05</v>
      </c>
      <c r="J79" s="14">
        <v>0.01</v>
      </c>
      <c r="K79" s="14">
        <v>0.5</v>
      </c>
      <c r="L79" s="14">
        <v>2.5000000000000001E-2</v>
      </c>
      <c r="N79" s="14">
        <v>3.4</v>
      </c>
      <c r="O79" s="14">
        <v>0.1</v>
      </c>
      <c r="P79" s="14" t="s">
        <v>15</v>
      </c>
    </row>
    <row r="80" spans="1:16" x14ac:dyDescent="0.2">
      <c r="A80" s="14" t="s">
        <v>54</v>
      </c>
      <c r="B80" s="3" t="s">
        <v>162</v>
      </c>
      <c r="C80" s="14">
        <v>194</v>
      </c>
      <c r="D80" s="15">
        <v>42430</v>
      </c>
      <c r="E80" s="14" t="s">
        <v>28</v>
      </c>
      <c r="F80" s="14" t="s">
        <v>15</v>
      </c>
      <c r="G80" s="14">
        <v>530</v>
      </c>
      <c r="H80" s="14">
        <v>5</v>
      </c>
      <c r="I80" s="14">
        <v>0.05</v>
      </c>
      <c r="J80" s="14">
        <v>0.01</v>
      </c>
      <c r="K80" s="14">
        <v>10</v>
      </c>
      <c r="L80" s="14">
        <v>2.5000000000000001E-2</v>
      </c>
      <c r="N80" s="14">
        <v>3.5</v>
      </c>
      <c r="O80" s="14">
        <v>1.3</v>
      </c>
      <c r="P80" s="14" t="s">
        <v>15</v>
      </c>
    </row>
    <row r="81" spans="1:16" x14ac:dyDescent="0.2">
      <c r="A81" s="14" t="s">
        <v>16</v>
      </c>
      <c r="B81" s="3" t="s">
        <v>163</v>
      </c>
      <c r="C81" s="14">
        <v>196</v>
      </c>
      <c r="D81" s="15">
        <v>42217</v>
      </c>
      <c r="E81" s="14" t="s">
        <v>28</v>
      </c>
      <c r="F81" s="14" t="s">
        <v>19</v>
      </c>
      <c r="G81" s="14">
        <v>349</v>
      </c>
      <c r="H81" s="14">
        <v>5</v>
      </c>
      <c r="I81" s="14">
        <v>0.05</v>
      </c>
      <c r="J81" s="14">
        <v>0.01</v>
      </c>
      <c r="K81" s="14">
        <v>10</v>
      </c>
      <c r="L81" s="14">
        <v>0.23</v>
      </c>
      <c r="M81" s="14">
        <v>2.8000000000000001E-2</v>
      </c>
      <c r="N81" s="14">
        <v>3.9</v>
      </c>
      <c r="O81" s="14">
        <v>0.93</v>
      </c>
      <c r="P81" s="14" t="s">
        <v>19</v>
      </c>
    </row>
    <row r="82" spans="1:16" x14ac:dyDescent="0.2">
      <c r="A82" s="14" t="s">
        <v>16</v>
      </c>
      <c r="B82" s="3" t="s">
        <v>163</v>
      </c>
      <c r="C82" s="14">
        <v>196</v>
      </c>
      <c r="D82" s="15">
        <v>42217</v>
      </c>
      <c r="E82" s="14" t="s">
        <v>28</v>
      </c>
      <c r="F82" s="14" t="s">
        <v>19</v>
      </c>
      <c r="G82" s="14">
        <v>391</v>
      </c>
      <c r="H82" s="14">
        <v>5</v>
      </c>
      <c r="I82" s="14">
        <v>0.05</v>
      </c>
      <c r="J82" s="14">
        <v>0.01</v>
      </c>
      <c r="K82" s="14">
        <v>21</v>
      </c>
      <c r="L82" s="14">
        <v>2.5000000000000001E-2</v>
      </c>
      <c r="M82" s="14">
        <v>4.1000000000000002E-2</v>
      </c>
      <c r="N82" s="14">
        <v>6.1</v>
      </c>
      <c r="O82" s="14">
        <v>1.2</v>
      </c>
      <c r="P82" s="14" t="s">
        <v>19</v>
      </c>
    </row>
    <row r="83" spans="1:16" x14ac:dyDescent="0.2">
      <c r="A83" s="14" t="s">
        <v>16</v>
      </c>
      <c r="B83" s="3" t="s">
        <v>163</v>
      </c>
      <c r="C83" s="14">
        <v>196</v>
      </c>
      <c r="D83" s="15">
        <v>42217</v>
      </c>
      <c r="E83" s="14" t="s">
        <v>28</v>
      </c>
      <c r="F83" s="14" t="s">
        <v>19</v>
      </c>
      <c r="G83" s="14">
        <v>405</v>
      </c>
      <c r="H83" s="14">
        <v>5</v>
      </c>
      <c r="I83" s="14">
        <v>0.05</v>
      </c>
      <c r="J83" s="14">
        <v>87</v>
      </c>
      <c r="K83" s="14">
        <v>4.2</v>
      </c>
      <c r="L83" s="14">
        <v>0.66</v>
      </c>
      <c r="M83" s="14">
        <v>2.8000000000000001E-2</v>
      </c>
      <c r="N83" s="14">
        <v>1.5</v>
      </c>
      <c r="O83" s="14">
        <v>1.3</v>
      </c>
      <c r="P83" s="14" t="s">
        <v>19</v>
      </c>
    </row>
    <row r="84" spans="1:16" x14ac:dyDescent="0.2">
      <c r="A84" s="14" t="s">
        <v>16</v>
      </c>
      <c r="B84" s="3" t="s">
        <v>163</v>
      </c>
      <c r="C84" s="14">
        <v>196</v>
      </c>
      <c r="D84" s="15">
        <v>42217</v>
      </c>
      <c r="E84" s="14" t="s">
        <v>28</v>
      </c>
      <c r="F84" s="14" t="s">
        <v>19</v>
      </c>
      <c r="G84" s="14">
        <v>411</v>
      </c>
      <c r="H84" s="14">
        <v>5</v>
      </c>
      <c r="I84" s="14">
        <v>0.05</v>
      </c>
      <c r="J84" s="14">
        <v>0.01</v>
      </c>
      <c r="K84" s="14">
        <v>18</v>
      </c>
      <c r="L84" s="14">
        <v>0.26</v>
      </c>
      <c r="M84" s="14">
        <v>3.5000000000000003E-2</v>
      </c>
      <c r="N84" s="14">
        <v>2.6</v>
      </c>
      <c r="O84" s="14">
        <v>1.2</v>
      </c>
      <c r="P84" s="14" t="s">
        <v>19</v>
      </c>
    </row>
    <row r="85" spans="1:16" x14ac:dyDescent="0.2">
      <c r="A85" s="14" t="s">
        <v>16</v>
      </c>
      <c r="B85" s="3" t="s">
        <v>163</v>
      </c>
      <c r="C85" s="14">
        <v>196</v>
      </c>
      <c r="D85" s="15">
        <v>42217</v>
      </c>
      <c r="E85" s="14" t="s">
        <v>28</v>
      </c>
      <c r="F85" s="14" t="s">
        <v>19</v>
      </c>
      <c r="G85" s="14">
        <v>435</v>
      </c>
      <c r="H85" s="14">
        <v>5</v>
      </c>
      <c r="I85" s="14">
        <v>0.05</v>
      </c>
      <c r="J85" s="14">
        <v>0.01</v>
      </c>
      <c r="K85" s="14">
        <v>14</v>
      </c>
      <c r="L85" s="14">
        <v>0.78</v>
      </c>
      <c r="M85" s="14">
        <v>5.0000000000000001E-3</v>
      </c>
      <c r="N85" s="14">
        <v>2.2000000000000002</v>
      </c>
      <c r="O85" s="14">
        <v>1.9</v>
      </c>
      <c r="P85" s="14" t="s">
        <v>19</v>
      </c>
    </row>
    <row r="86" spans="1:16" x14ac:dyDescent="0.2">
      <c r="A86" s="14" t="s">
        <v>16</v>
      </c>
      <c r="B86" s="3" t="s">
        <v>163</v>
      </c>
      <c r="C86" s="14">
        <v>196</v>
      </c>
      <c r="D86" s="15">
        <v>42217</v>
      </c>
      <c r="E86" s="14" t="s">
        <v>28</v>
      </c>
      <c r="F86" s="14" t="s">
        <v>19</v>
      </c>
      <c r="G86" s="14">
        <v>446</v>
      </c>
      <c r="H86" s="14">
        <v>5</v>
      </c>
      <c r="I86" s="14">
        <v>0.05</v>
      </c>
      <c r="J86" s="14">
        <v>100</v>
      </c>
      <c r="K86" s="14">
        <v>24</v>
      </c>
      <c r="L86" s="14">
        <v>0.23</v>
      </c>
      <c r="M86" s="14">
        <v>7.6999999999999999E-2</v>
      </c>
      <c r="N86" s="14">
        <v>1.3</v>
      </c>
      <c r="O86" s="14">
        <v>1.3</v>
      </c>
      <c r="P86" s="14" t="s">
        <v>19</v>
      </c>
    </row>
    <row r="87" spans="1:16" x14ac:dyDescent="0.2">
      <c r="A87" s="14" t="s">
        <v>16</v>
      </c>
      <c r="B87" s="3" t="s">
        <v>163</v>
      </c>
      <c r="C87" s="14">
        <v>196</v>
      </c>
      <c r="D87" s="15">
        <v>42217</v>
      </c>
      <c r="E87" s="14" t="s">
        <v>28</v>
      </c>
      <c r="F87" s="14" t="s">
        <v>19</v>
      </c>
      <c r="G87" s="14">
        <v>477</v>
      </c>
      <c r="H87" s="14">
        <v>5</v>
      </c>
      <c r="I87" s="14">
        <v>0.05</v>
      </c>
      <c r="J87" s="14">
        <v>180</v>
      </c>
      <c r="K87" s="14">
        <v>33</v>
      </c>
      <c r="L87" s="14">
        <v>0.4</v>
      </c>
      <c r="M87" s="14">
        <v>0.14000000000000001</v>
      </c>
      <c r="N87" s="14">
        <v>1.9</v>
      </c>
      <c r="O87" s="14">
        <v>1.6</v>
      </c>
      <c r="P87" s="14" t="s">
        <v>19</v>
      </c>
    </row>
    <row r="88" spans="1:16" x14ac:dyDescent="0.2">
      <c r="A88" s="14" t="s">
        <v>16</v>
      </c>
      <c r="B88" s="3" t="s">
        <v>163</v>
      </c>
      <c r="C88" s="14">
        <v>196</v>
      </c>
      <c r="D88" s="15">
        <v>42217</v>
      </c>
      <c r="E88" s="14" t="s">
        <v>28</v>
      </c>
      <c r="F88" s="14" t="s">
        <v>19</v>
      </c>
      <c r="G88" s="14">
        <v>485</v>
      </c>
      <c r="H88" s="14">
        <v>5</v>
      </c>
      <c r="I88" s="14">
        <v>0.05</v>
      </c>
      <c r="J88" s="14">
        <v>51</v>
      </c>
      <c r="K88" s="14">
        <v>24</v>
      </c>
      <c r="L88" s="14">
        <v>0.27</v>
      </c>
      <c r="M88" s="14">
        <v>0.12</v>
      </c>
      <c r="N88" s="14">
        <v>1.9</v>
      </c>
      <c r="O88" s="14">
        <v>1.5</v>
      </c>
      <c r="P88" s="14" t="s">
        <v>19</v>
      </c>
    </row>
    <row r="89" spans="1:16" x14ac:dyDescent="0.2">
      <c r="A89" s="14" t="s">
        <v>16</v>
      </c>
      <c r="B89" s="3" t="s">
        <v>163</v>
      </c>
      <c r="C89" s="14">
        <v>196</v>
      </c>
      <c r="D89" s="15">
        <v>42217</v>
      </c>
      <c r="E89" s="14" t="s">
        <v>28</v>
      </c>
      <c r="F89" s="14" t="s">
        <v>19</v>
      </c>
      <c r="G89" s="14">
        <v>491</v>
      </c>
      <c r="H89" s="14">
        <v>5</v>
      </c>
      <c r="I89" s="14">
        <v>0.05</v>
      </c>
      <c r="J89" s="14">
        <v>160</v>
      </c>
      <c r="K89" s="14">
        <v>15</v>
      </c>
      <c r="L89" s="14">
        <v>0.27</v>
      </c>
      <c r="M89" s="14">
        <v>8.5000000000000006E-2</v>
      </c>
      <c r="N89" s="14">
        <v>2.7</v>
      </c>
      <c r="O89" s="14">
        <v>1.6</v>
      </c>
      <c r="P89" s="14" t="s">
        <v>19</v>
      </c>
    </row>
    <row r="90" spans="1:16" x14ac:dyDescent="0.2">
      <c r="A90" s="14" t="s">
        <v>16</v>
      </c>
      <c r="B90" s="3" t="s">
        <v>163</v>
      </c>
      <c r="C90" s="14">
        <v>196</v>
      </c>
      <c r="D90" s="15">
        <v>42217</v>
      </c>
      <c r="E90" s="14" t="s">
        <v>28</v>
      </c>
      <c r="F90" s="14" t="s">
        <v>19</v>
      </c>
      <c r="G90" s="14">
        <v>520</v>
      </c>
      <c r="H90" s="14">
        <v>5</v>
      </c>
      <c r="I90" s="14">
        <v>0.05</v>
      </c>
      <c r="J90" s="14">
        <v>170</v>
      </c>
      <c r="K90" s="14">
        <v>11</v>
      </c>
      <c r="L90" s="14">
        <v>0.36</v>
      </c>
      <c r="M90" s="14">
        <v>0.18</v>
      </c>
      <c r="N90" s="14">
        <v>1.8</v>
      </c>
      <c r="O90" s="14">
        <v>1.5</v>
      </c>
      <c r="P90" s="14" t="s">
        <v>19</v>
      </c>
    </row>
    <row r="91" spans="1:16" x14ac:dyDescent="0.2">
      <c r="A91" s="14" t="s">
        <v>16</v>
      </c>
      <c r="B91" s="3" t="s">
        <v>163</v>
      </c>
      <c r="C91" s="14">
        <v>196</v>
      </c>
      <c r="D91" s="15">
        <v>42430</v>
      </c>
      <c r="E91" s="14" t="s">
        <v>28</v>
      </c>
      <c r="F91" s="14" t="s">
        <v>15</v>
      </c>
      <c r="G91" s="14">
        <v>358</v>
      </c>
      <c r="H91" s="14">
        <v>5</v>
      </c>
      <c r="I91" s="14">
        <v>0.11</v>
      </c>
      <c r="J91" s="14">
        <v>0.01</v>
      </c>
      <c r="K91" s="14">
        <v>13</v>
      </c>
      <c r="L91" s="14">
        <v>2.5000000000000001E-2</v>
      </c>
      <c r="N91" s="14">
        <v>3.3</v>
      </c>
      <c r="O91" s="14">
        <v>1.4</v>
      </c>
      <c r="P91" s="14" t="s">
        <v>15</v>
      </c>
    </row>
    <row r="92" spans="1:16" x14ac:dyDescent="0.2">
      <c r="A92" s="14" t="s">
        <v>16</v>
      </c>
      <c r="B92" s="3" t="s">
        <v>163</v>
      </c>
      <c r="C92" s="14">
        <v>196</v>
      </c>
      <c r="D92" s="15">
        <v>42430</v>
      </c>
      <c r="E92" s="14" t="s">
        <v>28</v>
      </c>
      <c r="F92" s="14" t="s">
        <v>15</v>
      </c>
      <c r="G92" s="14">
        <v>370</v>
      </c>
      <c r="H92" s="14">
        <v>5</v>
      </c>
      <c r="I92" s="14">
        <v>0.12</v>
      </c>
      <c r="J92" s="14">
        <v>0.01</v>
      </c>
      <c r="K92" s="14">
        <v>14</v>
      </c>
      <c r="L92" s="14">
        <v>2.5000000000000001E-2</v>
      </c>
      <c r="N92" s="14">
        <v>15</v>
      </c>
      <c r="O92" s="14">
        <v>1.4</v>
      </c>
      <c r="P92" s="14" t="s">
        <v>15</v>
      </c>
    </row>
    <row r="93" spans="1:16" x14ac:dyDescent="0.2">
      <c r="A93" s="14" t="s">
        <v>16</v>
      </c>
      <c r="B93" s="3" t="s">
        <v>163</v>
      </c>
      <c r="C93" s="14">
        <v>196</v>
      </c>
      <c r="D93" s="15">
        <v>42430</v>
      </c>
      <c r="E93" s="14" t="s">
        <v>28</v>
      </c>
      <c r="F93" s="14" t="s">
        <v>15</v>
      </c>
      <c r="G93" s="14">
        <v>440</v>
      </c>
      <c r="H93" s="14">
        <v>5</v>
      </c>
      <c r="I93" s="14">
        <v>0.21</v>
      </c>
      <c r="J93" s="14">
        <v>0.01</v>
      </c>
      <c r="K93" s="14">
        <v>13</v>
      </c>
      <c r="L93" s="14">
        <v>2.5000000000000001E-2</v>
      </c>
      <c r="N93" s="14">
        <v>3.3</v>
      </c>
      <c r="O93" s="14">
        <v>1.5</v>
      </c>
      <c r="P93" s="14" t="s">
        <v>15</v>
      </c>
    </row>
    <row r="94" spans="1:16" x14ac:dyDescent="0.2">
      <c r="A94" s="14" t="s">
        <v>16</v>
      </c>
      <c r="B94" s="3" t="s">
        <v>163</v>
      </c>
      <c r="C94" s="14">
        <v>196</v>
      </c>
      <c r="D94" s="15">
        <v>42430</v>
      </c>
      <c r="E94" s="14" t="s">
        <v>28</v>
      </c>
      <c r="F94" s="14" t="s">
        <v>15</v>
      </c>
      <c r="G94" s="14">
        <v>285</v>
      </c>
      <c r="H94" s="14">
        <v>5</v>
      </c>
      <c r="I94" s="14">
        <v>0.05</v>
      </c>
      <c r="J94" s="14">
        <v>0.01</v>
      </c>
      <c r="K94" s="14">
        <v>7.8</v>
      </c>
      <c r="L94" s="14">
        <v>2.5000000000000001E-2</v>
      </c>
      <c r="N94" s="14">
        <v>2.1</v>
      </c>
      <c r="O94" s="14">
        <v>1.2</v>
      </c>
      <c r="P94" s="14" t="s">
        <v>15</v>
      </c>
    </row>
    <row r="95" spans="1:16" x14ac:dyDescent="0.2">
      <c r="A95" s="14" t="s">
        <v>16</v>
      </c>
      <c r="B95" s="3" t="s">
        <v>163</v>
      </c>
      <c r="C95" s="14">
        <v>196</v>
      </c>
      <c r="D95" s="15">
        <v>42430</v>
      </c>
      <c r="E95" s="14" t="s">
        <v>28</v>
      </c>
      <c r="F95" s="14" t="s">
        <v>15</v>
      </c>
      <c r="G95" s="14">
        <v>381</v>
      </c>
      <c r="H95" s="14">
        <v>5</v>
      </c>
      <c r="I95" s="14">
        <v>0.05</v>
      </c>
      <c r="J95" s="14">
        <v>0.01</v>
      </c>
      <c r="K95" s="14">
        <v>13</v>
      </c>
      <c r="L95" s="14">
        <v>2.5000000000000001E-2</v>
      </c>
      <c r="N95" s="14">
        <v>5</v>
      </c>
      <c r="O95" s="14">
        <v>1.3</v>
      </c>
      <c r="P95" s="14" t="s">
        <v>15</v>
      </c>
    </row>
    <row r="96" spans="1:16" x14ac:dyDescent="0.2">
      <c r="A96" s="14" t="s">
        <v>16</v>
      </c>
      <c r="B96" s="3" t="s">
        <v>163</v>
      </c>
      <c r="C96" s="14">
        <v>196</v>
      </c>
      <c r="D96" s="15">
        <v>42430</v>
      </c>
      <c r="E96" s="14" t="s">
        <v>28</v>
      </c>
      <c r="F96" s="14" t="s">
        <v>15</v>
      </c>
      <c r="G96" s="14">
        <v>382</v>
      </c>
      <c r="H96" s="14">
        <v>5</v>
      </c>
      <c r="I96" s="14">
        <v>0.05</v>
      </c>
      <c r="J96" s="14">
        <v>0.01</v>
      </c>
      <c r="K96" s="14">
        <v>14</v>
      </c>
      <c r="L96" s="14">
        <v>0.16</v>
      </c>
      <c r="N96" s="14">
        <v>0.78</v>
      </c>
      <c r="O96" s="14">
        <v>1.4</v>
      </c>
      <c r="P96" s="14" t="s">
        <v>15</v>
      </c>
    </row>
    <row r="97" spans="1:16" x14ac:dyDescent="0.2">
      <c r="A97" s="14" t="s">
        <v>16</v>
      </c>
      <c r="B97" s="3" t="s">
        <v>163</v>
      </c>
      <c r="C97" s="14">
        <v>196</v>
      </c>
      <c r="D97" s="15">
        <v>42430</v>
      </c>
      <c r="E97" s="14" t="s">
        <v>28</v>
      </c>
      <c r="F97" s="14" t="s">
        <v>15</v>
      </c>
      <c r="G97" s="14">
        <v>389</v>
      </c>
      <c r="H97" s="14">
        <v>5</v>
      </c>
      <c r="I97" s="14">
        <v>0.05</v>
      </c>
      <c r="J97" s="14">
        <v>0.01</v>
      </c>
      <c r="K97" s="14">
        <v>16</v>
      </c>
      <c r="L97" s="14">
        <v>2.5000000000000001E-2</v>
      </c>
      <c r="N97" s="14">
        <v>3.2</v>
      </c>
      <c r="O97" s="14">
        <v>1.5</v>
      </c>
      <c r="P97" s="14" t="s">
        <v>15</v>
      </c>
    </row>
    <row r="98" spans="1:16" x14ac:dyDescent="0.2">
      <c r="A98" s="14" t="s">
        <v>16</v>
      </c>
      <c r="B98" s="3" t="s">
        <v>163</v>
      </c>
      <c r="C98" s="14">
        <v>196</v>
      </c>
      <c r="D98" s="15">
        <v>42430</v>
      </c>
      <c r="E98" s="14" t="s">
        <v>28</v>
      </c>
      <c r="F98" s="14" t="s">
        <v>15</v>
      </c>
      <c r="G98" s="14">
        <v>418</v>
      </c>
      <c r="H98" s="14">
        <v>5</v>
      </c>
      <c r="I98" s="14">
        <v>0.05</v>
      </c>
      <c r="J98" s="14">
        <v>0.01</v>
      </c>
      <c r="K98" s="14">
        <v>16</v>
      </c>
      <c r="L98" s="14">
        <v>2.5000000000000001E-2</v>
      </c>
      <c r="N98" s="14">
        <v>3.7</v>
      </c>
      <c r="O98" s="14">
        <v>1.3</v>
      </c>
      <c r="P98" s="14" t="s">
        <v>15</v>
      </c>
    </row>
    <row r="99" spans="1:16" x14ac:dyDescent="0.2">
      <c r="A99" s="14" t="s">
        <v>16</v>
      </c>
      <c r="B99" s="3" t="s">
        <v>163</v>
      </c>
      <c r="C99" s="14">
        <v>196</v>
      </c>
      <c r="D99" s="15">
        <v>42430</v>
      </c>
      <c r="E99" s="14" t="s">
        <v>28</v>
      </c>
      <c r="F99" s="14" t="s">
        <v>15</v>
      </c>
      <c r="G99" s="14">
        <v>421</v>
      </c>
      <c r="H99" s="14">
        <v>5</v>
      </c>
      <c r="I99" s="14">
        <v>0.05</v>
      </c>
      <c r="J99" s="14">
        <v>0.01</v>
      </c>
      <c r="K99" s="14">
        <v>7.2</v>
      </c>
      <c r="L99" s="14">
        <v>2.5000000000000001E-2</v>
      </c>
      <c r="N99" s="14">
        <v>2</v>
      </c>
      <c r="O99" s="14">
        <v>1.1000000000000001</v>
      </c>
      <c r="P99" s="14" t="s">
        <v>15</v>
      </c>
    </row>
    <row r="100" spans="1:16" x14ac:dyDescent="0.2">
      <c r="A100" s="14" t="s">
        <v>16</v>
      </c>
      <c r="B100" s="3" t="s">
        <v>163</v>
      </c>
      <c r="C100" s="14">
        <v>196</v>
      </c>
      <c r="D100" s="15">
        <v>42430</v>
      </c>
      <c r="E100" s="14" t="s">
        <v>28</v>
      </c>
      <c r="F100" s="14" t="s">
        <v>15</v>
      </c>
      <c r="G100" s="14">
        <v>421</v>
      </c>
      <c r="H100" s="14">
        <v>5</v>
      </c>
      <c r="I100" s="14">
        <v>0.05</v>
      </c>
      <c r="J100" s="14">
        <v>0.01</v>
      </c>
      <c r="K100" s="14">
        <v>9.3000000000000007</v>
      </c>
      <c r="L100" s="14">
        <v>2.5000000000000001E-2</v>
      </c>
      <c r="N100" s="14">
        <v>2.7</v>
      </c>
      <c r="O100" s="14">
        <v>1.1000000000000001</v>
      </c>
      <c r="P100" s="14" t="s">
        <v>15</v>
      </c>
    </row>
    <row r="101" spans="1:16" x14ac:dyDescent="0.2">
      <c r="A101" s="14" t="s">
        <v>17</v>
      </c>
      <c r="B101" s="3" t="s">
        <v>161</v>
      </c>
      <c r="C101" s="14">
        <v>214</v>
      </c>
      <c r="D101" s="15">
        <v>42217</v>
      </c>
      <c r="E101" s="14" t="s">
        <v>28</v>
      </c>
      <c r="F101" s="14" t="s">
        <v>19</v>
      </c>
      <c r="G101" s="14">
        <v>271</v>
      </c>
      <c r="H101" s="14">
        <v>5</v>
      </c>
      <c r="I101" s="14">
        <v>0.05</v>
      </c>
      <c r="J101" s="14">
        <v>0.01</v>
      </c>
      <c r="K101" s="14">
        <v>0.5</v>
      </c>
      <c r="L101" s="14">
        <v>2.5000000000000001E-2</v>
      </c>
      <c r="M101" s="14">
        <v>5.0000000000000001E-3</v>
      </c>
      <c r="N101" s="14">
        <v>8.6999999999999993</v>
      </c>
      <c r="O101" s="14">
        <v>1.8</v>
      </c>
      <c r="P101" s="14" t="s">
        <v>19</v>
      </c>
    </row>
    <row r="102" spans="1:16" x14ac:dyDescent="0.2">
      <c r="A102" s="14" t="s">
        <v>17</v>
      </c>
      <c r="B102" s="3" t="s">
        <v>161</v>
      </c>
      <c r="C102" s="14">
        <v>214</v>
      </c>
      <c r="D102" s="15">
        <v>42217</v>
      </c>
      <c r="E102" s="14" t="s">
        <v>28</v>
      </c>
      <c r="F102" s="14" t="s">
        <v>19</v>
      </c>
      <c r="G102" s="14">
        <v>305</v>
      </c>
      <c r="H102" s="14">
        <v>5</v>
      </c>
      <c r="I102" s="14">
        <v>0.05</v>
      </c>
      <c r="J102" s="14">
        <v>0.01</v>
      </c>
      <c r="K102" s="14">
        <v>27</v>
      </c>
      <c r="L102" s="14">
        <v>0.39</v>
      </c>
      <c r="M102" s="14">
        <v>5.0000000000000001E-3</v>
      </c>
      <c r="N102" s="14">
        <v>4.3</v>
      </c>
      <c r="O102" s="14">
        <v>1.8</v>
      </c>
      <c r="P102" s="14" t="s">
        <v>19</v>
      </c>
    </row>
    <row r="103" spans="1:16" x14ac:dyDescent="0.2">
      <c r="A103" s="14" t="s">
        <v>17</v>
      </c>
      <c r="B103" s="3" t="s">
        <v>161</v>
      </c>
      <c r="C103" s="14">
        <v>214</v>
      </c>
      <c r="D103" s="15">
        <v>42217</v>
      </c>
      <c r="E103" s="14" t="s">
        <v>28</v>
      </c>
      <c r="F103" s="14" t="s">
        <v>19</v>
      </c>
      <c r="G103" s="14">
        <v>320</v>
      </c>
      <c r="H103" s="14">
        <v>5</v>
      </c>
      <c r="I103" s="14">
        <v>0.05</v>
      </c>
      <c r="J103" s="14">
        <v>0.01</v>
      </c>
      <c r="K103" s="14">
        <v>4.4000000000000004</v>
      </c>
      <c r="L103" s="14">
        <v>0.25</v>
      </c>
      <c r="M103" s="14">
        <v>5.0000000000000001E-3</v>
      </c>
      <c r="N103" s="14">
        <v>13</v>
      </c>
      <c r="O103" s="14">
        <v>1.3</v>
      </c>
      <c r="P103" s="14" t="s">
        <v>19</v>
      </c>
    </row>
    <row r="104" spans="1:16" x14ac:dyDescent="0.2">
      <c r="A104" s="14" t="s">
        <v>17</v>
      </c>
      <c r="B104" s="3" t="s">
        <v>161</v>
      </c>
      <c r="C104" s="14">
        <v>214</v>
      </c>
      <c r="D104" s="15">
        <v>42217</v>
      </c>
      <c r="E104" s="14" t="s">
        <v>28</v>
      </c>
      <c r="F104" s="14" t="s">
        <v>19</v>
      </c>
      <c r="G104" s="14">
        <v>351</v>
      </c>
      <c r="H104" s="14">
        <v>5</v>
      </c>
      <c r="I104" s="14">
        <v>0.05</v>
      </c>
      <c r="J104" s="14">
        <v>0.01</v>
      </c>
      <c r="K104" s="14">
        <v>0.5</v>
      </c>
      <c r="L104" s="14">
        <v>2.5000000000000001E-2</v>
      </c>
      <c r="M104" s="14">
        <v>5.0000000000000001E-3</v>
      </c>
      <c r="N104" s="14">
        <v>4</v>
      </c>
      <c r="O104" s="14">
        <v>1.3</v>
      </c>
      <c r="P104" s="14" t="s">
        <v>19</v>
      </c>
    </row>
    <row r="105" spans="1:16" x14ac:dyDescent="0.2">
      <c r="A105" s="14" t="s">
        <v>17</v>
      </c>
      <c r="B105" s="3" t="s">
        <v>161</v>
      </c>
      <c r="C105" s="14">
        <v>214</v>
      </c>
      <c r="D105" s="15">
        <v>42217</v>
      </c>
      <c r="E105" s="14" t="s">
        <v>28</v>
      </c>
      <c r="F105" s="14" t="s">
        <v>19</v>
      </c>
      <c r="G105" s="14">
        <v>366</v>
      </c>
      <c r="H105" s="14">
        <v>36</v>
      </c>
      <c r="I105" s="14">
        <v>0.05</v>
      </c>
      <c r="J105" s="14">
        <v>0.01</v>
      </c>
      <c r="K105" s="14">
        <v>18</v>
      </c>
      <c r="L105" s="14">
        <v>0.53</v>
      </c>
      <c r="M105" s="14">
        <v>2.5000000000000001E-2</v>
      </c>
      <c r="N105" s="14">
        <v>5.4</v>
      </c>
      <c r="O105" s="14">
        <v>1.7</v>
      </c>
      <c r="P105" s="14" t="s">
        <v>19</v>
      </c>
    </row>
    <row r="106" spans="1:16" x14ac:dyDescent="0.2">
      <c r="A106" s="14" t="s">
        <v>17</v>
      </c>
      <c r="B106" s="3" t="s">
        <v>161</v>
      </c>
      <c r="C106" s="14">
        <v>214</v>
      </c>
      <c r="D106" s="15">
        <v>42217</v>
      </c>
      <c r="E106" s="14" t="s">
        <v>28</v>
      </c>
      <c r="F106" s="14" t="s">
        <v>19</v>
      </c>
      <c r="G106" s="14">
        <v>377</v>
      </c>
      <c r="H106" s="14">
        <v>5</v>
      </c>
      <c r="I106" s="14">
        <v>0.05</v>
      </c>
      <c r="J106" s="14">
        <v>0.01</v>
      </c>
      <c r="K106" s="14">
        <v>18</v>
      </c>
      <c r="L106" s="14">
        <v>0.12</v>
      </c>
      <c r="M106" s="14">
        <v>3.7999999999999999E-2</v>
      </c>
      <c r="N106" s="14">
        <v>3.3</v>
      </c>
      <c r="O106" s="14">
        <v>1.2</v>
      </c>
      <c r="P106" s="14" t="s">
        <v>19</v>
      </c>
    </row>
    <row r="107" spans="1:16" x14ac:dyDescent="0.2">
      <c r="A107" s="14" t="s">
        <v>17</v>
      </c>
      <c r="B107" s="3" t="s">
        <v>161</v>
      </c>
      <c r="C107" s="14">
        <v>214</v>
      </c>
      <c r="D107" s="15">
        <v>42217</v>
      </c>
      <c r="E107" s="14" t="s">
        <v>28</v>
      </c>
      <c r="F107" s="14" t="s">
        <v>19</v>
      </c>
      <c r="G107" s="14">
        <v>380</v>
      </c>
      <c r="H107" s="14">
        <v>5</v>
      </c>
      <c r="I107" s="14">
        <v>0.05</v>
      </c>
      <c r="J107" s="14">
        <v>0.01</v>
      </c>
      <c r="K107" s="14">
        <v>12</v>
      </c>
      <c r="L107" s="14">
        <v>0.19</v>
      </c>
      <c r="M107" s="14">
        <v>1.6E-2</v>
      </c>
      <c r="N107" s="14">
        <v>1.8</v>
      </c>
      <c r="O107" s="14">
        <v>1.2</v>
      </c>
      <c r="P107" s="14" t="s">
        <v>19</v>
      </c>
    </row>
    <row r="108" spans="1:16" x14ac:dyDescent="0.2">
      <c r="A108" s="14" t="s">
        <v>17</v>
      </c>
      <c r="B108" s="3" t="s">
        <v>161</v>
      </c>
      <c r="C108" s="14">
        <v>214</v>
      </c>
      <c r="D108" s="15">
        <v>42217</v>
      </c>
      <c r="E108" s="14" t="s">
        <v>28</v>
      </c>
      <c r="F108" s="14" t="s">
        <v>19</v>
      </c>
      <c r="G108" s="14">
        <v>382</v>
      </c>
      <c r="H108" s="14">
        <v>5</v>
      </c>
      <c r="I108" s="14">
        <v>0.05</v>
      </c>
      <c r="J108" s="14">
        <v>0.01</v>
      </c>
      <c r="K108" s="14">
        <v>16</v>
      </c>
      <c r="L108" s="14">
        <v>2.5000000000000001E-2</v>
      </c>
      <c r="M108" s="14">
        <v>5.0000000000000001E-3</v>
      </c>
      <c r="N108" s="14">
        <v>3</v>
      </c>
      <c r="O108" s="14">
        <v>1.6</v>
      </c>
      <c r="P108" s="14" t="s">
        <v>19</v>
      </c>
    </row>
    <row r="109" spans="1:16" x14ac:dyDescent="0.2">
      <c r="A109" s="14" t="s">
        <v>17</v>
      </c>
      <c r="B109" s="3" t="s">
        <v>161</v>
      </c>
      <c r="C109" s="14">
        <v>214</v>
      </c>
      <c r="D109" s="15">
        <v>42217</v>
      </c>
      <c r="E109" s="14" t="s">
        <v>28</v>
      </c>
      <c r="F109" s="14" t="s">
        <v>19</v>
      </c>
      <c r="G109" s="14">
        <v>395</v>
      </c>
      <c r="H109" s="14">
        <v>5</v>
      </c>
      <c r="I109" s="14">
        <v>0.05</v>
      </c>
      <c r="J109" s="14">
        <v>0.01</v>
      </c>
      <c r="K109" s="14">
        <v>25</v>
      </c>
      <c r="L109" s="14">
        <v>0.4</v>
      </c>
      <c r="M109" s="14">
        <v>4.4999999999999998E-2</v>
      </c>
      <c r="N109" s="14">
        <v>7.3</v>
      </c>
      <c r="O109" s="14">
        <v>2.1</v>
      </c>
      <c r="P109" s="14" t="s">
        <v>19</v>
      </c>
    </row>
    <row r="110" spans="1:16" x14ac:dyDescent="0.2">
      <c r="A110" s="14" t="s">
        <v>17</v>
      </c>
      <c r="B110" s="3" t="s">
        <v>161</v>
      </c>
      <c r="C110" s="14">
        <v>214</v>
      </c>
      <c r="D110" s="15">
        <v>42217</v>
      </c>
      <c r="E110" s="14" t="s">
        <v>28</v>
      </c>
      <c r="F110" s="14" t="s">
        <v>19</v>
      </c>
      <c r="G110" s="14">
        <v>494</v>
      </c>
      <c r="H110" s="14">
        <v>5</v>
      </c>
      <c r="I110" s="14">
        <v>0.05</v>
      </c>
      <c r="J110" s="14">
        <v>200</v>
      </c>
      <c r="K110" s="14">
        <v>33</v>
      </c>
      <c r="L110" s="14">
        <v>0.35</v>
      </c>
      <c r="M110" s="14">
        <v>6.5000000000000002E-2</v>
      </c>
      <c r="N110" s="14">
        <v>1.9</v>
      </c>
      <c r="O110" s="14">
        <v>1.1000000000000001</v>
      </c>
      <c r="P110" s="14" t="s">
        <v>19</v>
      </c>
    </row>
    <row r="111" spans="1:16" x14ac:dyDescent="0.2">
      <c r="A111" s="14" t="s">
        <v>17</v>
      </c>
      <c r="B111" s="3" t="s">
        <v>161</v>
      </c>
      <c r="C111" s="14">
        <v>214</v>
      </c>
      <c r="D111" s="15">
        <v>42430</v>
      </c>
      <c r="E111" s="14" t="s">
        <v>28</v>
      </c>
      <c r="F111" s="14" t="s">
        <v>15</v>
      </c>
      <c r="G111" s="14">
        <v>400</v>
      </c>
      <c r="H111" s="14">
        <v>5</v>
      </c>
      <c r="I111" s="14">
        <v>8.3000000000000004E-2</v>
      </c>
      <c r="J111" s="14">
        <v>0.01</v>
      </c>
      <c r="K111" s="14">
        <v>13</v>
      </c>
      <c r="L111" s="14">
        <v>0.17</v>
      </c>
      <c r="N111" s="14">
        <v>2.5</v>
      </c>
      <c r="O111" s="14">
        <v>1.6</v>
      </c>
      <c r="P111" s="14" t="s">
        <v>15</v>
      </c>
    </row>
    <row r="112" spans="1:16" x14ac:dyDescent="0.2">
      <c r="A112" s="14" t="s">
        <v>17</v>
      </c>
      <c r="B112" s="3" t="s">
        <v>161</v>
      </c>
      <c r="C112" s="14">
        <v>214</v>
      </c>
      <c r="D112" s="15">
        <v>42430</v>
      </c>
      <c r="E112" s="14" t="s">
        <v>28</v>
      </c>
      <c r="F112" s="14" t="s">
        <v>15</v>
      </c>
      <c r="G112" s="14">
        <v>387</v>
      </c>
      <c r="H112" s="14">
        <v>5</v>
      </c>
      <c r="I112" s="14">
        <v>0.1</v>
      </c>
      <c r="J112" s="14">
        <v>0.01</v>
      </c>
      <c r="K112" s="14">
        <v>21</v>
      </c>
      <c r="L112" s="14">
        <v>2.5000000000000001E-2</v>
      </c>
      <c r="N112" s="14">
        <v>1.7</v>
      </c>
      <c r="O112" s="14">
        <v>1.3</v>
      </c>
      <c r="P112" s="14" t="s">
        <v>15</v>
      </c>
    </row>
    <row r="113" spans="1:16" x14ac:dyDescent="0.2">
      <c r="A113" s="14" t="s">
        <v>17</v>
      </c>
      <c r="B113" s="3" t="s">
        <v>161</v>
      </c>
      <c r="C113" s="14">
        <v>214</v>
      </c>
      <c r="D113" s="15">
        <v>42430</v>
      </c>
      <c r="E113" s="14" t="s">
        <v>28</v>
      </c>
      <c r="F113" s="14" t="s">
        <v>15</v>
      </c>
      <c r="G113" s="14">
        <v>433</v>
      </c>
      <c r="H113" s="14">
        <v>5</v>
      </c>
      <c r="I113" s="14">
        <v>0.16</v>
      </c>
      <c r="J113" s="14">
        <v>0.2</v>
      </c>
      <c r="K113" s="14">
        <v>17</v>
      </c>
      <c r="L113" s="14">
        <v>0.22</v>
      </c>
      <c r="N113" s="14">
        <v>2.9</v>
      </c>
      <c r="O113" s="14">
        <v>1.9</v>
      </c>
      <c r="P113" s="14" t="s">
        <v>15</v>
      </c>
    </row>
    <row r="114" spans="1:16" x14ac:dyDescent="0.2">
      <c r="A114" s="14" t="s">
        <v>17</v>
      </c>
      <c r="B114" s="3" t="s">
        <v>161</v>
      </c>
      <c r="C114" s="14">
        <v>214</v>
      </c>
      <c r="D114" s="15">
        <v>42430</v>
      </c>
      <c r="E114" s="14" t="s">
        <v>28</v>
      </c>
      <c r="F114" s="14" t="s">
        <v>15</v>
      </c>
      <c r="G114" s="14">
        <v>466</v>
      </c>
      <c r="H114" s="14">
        <v>5</v>
      </c>
      <c r="I114" s="14">
        <v>0.22</v>
      </c>
      <c r="J114" s="14">
        <v>0.01</v>
      </c>
      <c r="K114" s="14">
        <v>15</v>
      </c>
      <c r="L114" s="14">
        <v>2.5000000000000001E-2</v>
      </c>
      <c r="N114" s="14">
        <v>2.2999999999999998</v>
      </c>
      <c r="O114" s="14">
        <v>1.6</v>
      </c>
      <c r="P114" s="14" t="s">
        <v>15</v>
      </c>
    </row>
    <row r="115" spans="1:16" x14ac:dyDescent="0.2">
      <c r="A115" s="14" t="s">
        <v>17</v>
      </c>
      <c r="B115" s="3" t="s">
        <v>161</v>
      </c>
      <c r="C115" s="14">
        <v>214</v>
      </c>
      <c r="D115" s="15">
        <v>42430</v>
      </c>
      <c r="E115" s="14" t="s">
        <v>28</v>
      </c>
      <c r="F115" s="14" t="s">
        <v>15</v>
      </c>
      <c r="G115" s="14">
        <v>328</v>
      </c>
      <c r="H115" s="14">
        <v>5</v>
      </c>
      <c r="I115" s="14">
        <v>0.05</v>
      </c>
      <c r="J115" s="14">
        <v>0.01</v>
      </c>
      <c r="K115" s="14">
        <v>13</v>
      </c>
      <c r="L115" s="14">
        <v>2.5000000000000001E-2</v>
      </c>
      <c r="N115" s="14">
        <v>2.2999999999999998</v>
      </c>
      <c r="O115" s="14">
        <v>1.2</v>
      </c>
      <c r="P115" s="14" t="s">
        <v>15</v>
      </c>
    </row>
    <row r="116" spans="1:16" x14ac:dyDescent="0.2">
      <c r="A116" s="14" t="s">
        <v>17</v>
      </c>
      <c r="B116" s="3" t="s">
        <v>161</v>
      </c>
      <c r="C116" s="14">
        <v>214</v>
      </c>
      <c r="D116" s="15">
        <v>42430</v>
      </c>
      <c r="E116" s="14" t="s">
        <v>28</v>
      </c>
      <c r="F116" s="14" t="s">
        <v>15</v>
      </c>
      <c r="G116" s="14">
        <v>353</v>
      </c>
      <c r="H116" s="14">
        <v>5</v>
      </c>
      <c r="I116" s="14">
        <v>0.05</v>
      </c>
      <c r="J116" s="14">
        <v>0.01</v>
      </c>
      <c r="K116" s="14">
        <v>19</v>
      </c>
      <c r="L116" s="14">
        <v>2.5000000000000001E-2</v>
      </c>
      <c r="N116" s="14">
        <v>3.2</v>
      </c>
      <c r="O116" s="14">
        <v>1.3</v>
      </c>
      <c r="P116" s="14" t="s">
        <v>15</v>
      </c>
    </row>
    <row r="117" spans="1:16" x14ac:dyDescent="0.2">
      <c r="A117" s="14" t="s">
        <v>17</v>
      </c>
      <c r="B117" s="3" t="s">
        <v>161</v>
      </c>
      <c r="C117" s="14">
        <v>214</v>
      </c>
      <c r="D117" s="15">
        <v>42430</v>
      </c>
      <c r="E117" s="14" t="s">
        <v>28</v>
      </c>
      <c r="F117" s="14" t="s">
        <v>15</v>
      </c>
      <c r="G117" s="14">
        <v>396</v>
      </c>
      <c r="H117" s="14">
        <v>5</v>
      </c>
      <c r="I117" s="14">
        <v>0.05</v>
      </c>
      <c r="J117" s="14">
        <v>0.01</v>
      </c>
      <c r="K117" s="14">
        <v>15</v>
      </c>
      <c r="L117" s="14">
        <v>2.5000000000000001E-2</v>
      </c>
      <c r="N117" s="14">
        <v>2.7</v>
      </c>
      <c r="O117" s="14">
        <v>1.4</v>
      </c>
      <c r="P117" s="14" t="s">
        <v>15</v>
      </c>
    </row>
    <row r="118" spans="1:16" x14ac:dyDescent="0.2">
      <c r="A118" s="14" t="s">
        <v>17</v>
      </c>
      <c r="B118" s="3" t="s">
        <v>161</v>
      </c>
      <c r="C118" s="14">
        <v>214</v>
      </c>
      <c r="D118" s="15">
        <v>42430</v>
      </c>
      <c r="E118" s="14" t="s">
        <v>28</v>
      </c>
      <c r="F118" s="14" t="s">
        <v>15</v>
      </c>
      <c r="G118" s="14">
        <v>404</v>
      </c>
      <c r="H118" s="14">
        <v>5</v>
      </c>
      <c r="I118" s="14">
        <v>0.05</v>
      </c>
      <c r="J118" s="14">
        <v>0.01</v>
      </c>
      <c r="K118" s="14">
        <v>13</v>
      </c>
      <c r="L118" s="14">
        <v>2.5000000000000001E-2</v>
      </c>
      <c r="N118" s="14">
        <v>1.6</v>
      </c>
      <c r="O118" s="14">
        <v>1.2</v>
      </c>
      <c r="P118" s="14" t="s">
        <v>15</v>
      </c>
    </row>
    <row r="119" spans="1:16" x14ac:dyDescent="0.2">
      <c r="A119" s="14" t="s">
        <v>17</v>
      </c>
      <c r="B119" s="3" t="s">
        <v>161</v>
      </c>
      <c r="C119" s="14">
        <v>214</v>
      </c>
      <c r="D119" s="15">
        <v>42430</v>
      </c>
      <c r="E119" s="14" t="s">
        <v>28</v>
      </c>
      <c r="F119" s="14" t="s">
        <v>15</v>
      </c>
      <c r="G119" s="14">
        <v>436</v>
      </c>
      <c r="H119" s="14">
        <v>5</v>
      </c>
      <c r="I119" s="14">
        <v>0.05</v>
      </c>
      <c r="J119" s="14">
        <v>0.01</v>
      </c>
      <c r="K119" s="14">
        <v>20</v>
      </c>
      <c r="L119" s="14">
        <v>0.16</v>
      </c>
      <c r="N119" s="14">
        <v>2.1</v>
      </c>
      <c r="O119" s="14">
        <v>1.6</v>
      </c>
      <c r="P119" s="14" t="s">
        <v>15</v>
      </c>
    </row>
    <row r="120" spans="1:16" x14ac:dyDescent="0.2">
      <c r="A120" s="14" t="s">
        <v>17</v>
      </c>
      <c r="B120" s="3" t="s">
        <v>161</v>
      </c>
      <c r="C120" s="14">
        <v>214</v>
      </c>
      <c r="D120" s="15">
        <v>42430</v>
      </c>
      <c r="E120" s="14" t="s">
        <v>28</v>
      </c>
      <c r="F120" s="14" t="s">
        <v>15</v>
      </c>
      <c r="G120" s="14">
        <v>450</v>
      </c>
      <c r="H120" s="14">
        <v>5</v>
      </c>
      <c r="I120" s="14">
        <v>0.05</v>
      </c>
      <c r="J120" s="14">
        <v>0.01</v>
      </c>
      <c r="K120" s="14">
        <v>13</v>
      </c>
      <c r="L120" s="14">
        <v>2.5000000000000001E-2</v>
      </c>
      <c r="N120" s="14">
        <v>3.2</v>
      </c>
      <c r="O120" s="14">
        <v>1.5</v>
      </c>
      <c r="P120" s="14" t="s">
        <v>15</v>
      </c>
    </row>
    <row r="121" spans="1:16" x14ac:dyDescent="0.2">
      <c r="A121" s="14" t="s">
        <v>29</v>
      </c>
      <c r="B121" s="3" t="s">
        <v>164</v>
      </c>
      <c r="C121" s="14">
        <v>148</v>
      </c>
      <c r="D121" s="15">
        <v>42217</v>
      </c>
      <c r="E121" s="14" t="s">
        <v>28</v>
      </c>
      <c r="F121" s="14" t="s">
        <v>53</v>
      </c>
      <c r="G121" s="14">
        <v>226</v>
      </c>
      <c r="H121" s="14">
        <v>5</v>
      </c>
      <c r="I121" s="14">
        <v>0.05</v>
      </c>
      <c r="J121" s="14">
        <v>0.11</v>
      </c>
      <c r="K121" s="14">
        <v>97</v>
      </c>
      <c r="L121" s="14">
        <v>2.5000000000000001E-2</v>
      </c>
      <c r="M121" s="14">
        <v>5.0000000000000001E-3</v>
      </c>
      <c r="N121" s="14">
        <v>1.4</v>
      </c>
      <c r="O121" s="14">
        <v>8.6</v>
      </c>
      <c r="P121" s="14" t="s">
        <v>22</v>
      </c>
    </row>
    <row r="122" spans="1:16" x14ac:dyDescent="0.2">
      <c r="A122" s="14" t="s">
        <v>29</v>
      </c>
      <c r="B122" s="3" t="s">
        <v>164</v>
      </c>
      <c r="C122" s="14">
        <v>148</v>
      </c>
      <c r="D122" s="15">
        <v>42217</v>
      </c>
      <c r="E122" s="14" t="s">
        <v>28</v>
      </c>
      <c r="F122" s="14" t="s">
        <v>53</v>
      </c>
      <c r="G122" s="14">
        <v>255</v>
      </c>
      <c r="H122" s="14">
        <v>5</v>
      </c>
      <c r="I122" s="14">
        <v>0.05</v>
      </c>
      <c r="J122" s="14">
        <v>0.14000000000000001</v>
      </c>
      <c r="K122" s="14">
        <v>210</v>
      </c>
      <c r="L122" s="14">
        <v>2.5000000000000001E-2</v>
      </c>
      <c r="M122" s="14">
        <v>5.0000000000000001E-3</v>
      </c>
      <c r="N122" s="14">
        <v>1.2</v>
      </c>
      <c r="O122" s="14">
        <v>19</v>
      </c>
      <c r="P122" s="14" t="s">
        <v>22</v>
      </c>
    </row>
    <row r="123" spans="1:16" x14ac:dyDescent="0.2">
      <c r="A123" s="14" t="s">
        <v>29</v>
      </c>
      <c r="B123" s="3" t="s">
        <v>164</v>
      </c>
      <c r="C123" s="14">
        <v>148</v>
      </c>
      <c r="D123" s="15">
        <v>42217</v>
      </c>
      <c r="E123" s="14" t="s">
        <v>28</v>
      </c>
      <c r="F123" s="14" t="s">
        <v>53</v>
      </c>
      <c r="G123" s="14">
        <v>261</v>
      </c>
      <c r="H123" s="14">
        <v>5</v>
      </c>
      <c r="I123" s="14">
        <v>0.05</v>
      </c>
      <c r="J123" s="14">
        <v>0.15</v>
      </c>
      <c r="K123" s="14">
        <v>220</v>
      </c>
      <c r="L123" s="14">
        <v>5.1999999999999998E-2</v>
      </c>
      <c r="M123" s="14">
        <v>5.0000000000000001E-3</v>
      </c>
      <c r="N123" s="14">
        <v>1.2</v>
      </c>
      <c r="O123" s="14">
        <v>24</v>
      </c>
      <c r="P123" s="14" t="s">
        <v>22</v>
      </c>
    </row>
    <row r="124" spans="1:16" x14ac:dyDescent="0.2">
      <c r="A124" s="14" t="s">
        <v>29</v>
      </c>
      <c r="B124" s="3" t="s">
        <v>164</v>
      </c>
      <c r="C124" s="14">
        <v>148</v>
      </c>
      <c r="D124" s="15">
        <v>42217</v>
      </c>
      <c r="E124" s="14" t="s">
        <v>28</v>
      </c>
      <c r="F124" s="14" t="s">
        <v>53</v>
      </c>
      <c r="G124" s="14">
        <v>269</v>
      </c>
      <c r="H124" s="14">
        <v>5</v>
      </c>
      <c r="I124" s="14">
        <v>0.05</v>
      </c>
      <c r="J124" s="14">
        <v>0.14000000000000001</v>
      </c>
      <c r="K124" s="14">
        <v>180</v>
      </c>
      <c r="L124" s="14">
        <v>2.5000000000000001E-2</v>
      </c>
      <c r="M124" s="14">
        <v>5.0000000000000001E-3</v>
      </c>
      <c r="N124" s="14">
        <v>0.98</v>
      </c>
      <c r="O124" s="14">
        <v>14</v>
      </c>
      <c r="P124" s="14" t="s">
        <v>22</v>
      </c>
    </row>
    <row r="125" spans="1:16" x14ac:dyDescent="0.2">
      <c r="A125" s="14" t="s">
        <v>29</v>
      </c>
      <c r="B125" s="3" t="s">
        <v>164</v>
      </c>
      <c r="C125" s="14">
        <v>148</v>
      </c>
      <c r="D125" s="15">
        <v>42217</v>
      </c>
      <c r="E125" s="14" t="s">
        <v>28</v>
      </c>
      <c r="F125" s="14" t="s">
        <v>53</v>
      </c>
      <c r="G125" s="14">
        <v>270</v>
      </c>
      <c r="H125" s="14">
        <v>5</v>
      </c>
      <c r="I125" s="14">
        <v>0.05</v>
      </c>
      <c r="J125" s="14">
        <v>0.14000000000000001</v>
      </c>
      <c r="K125" s="14">
        <v>100</v>
      </c>
      <c r="L125" s="14">
        <v>2.5000000000000001E-2</v>
      </c>
      <c r="M125" s="14">
        <v>5.0000000000000001E-3</v>
      </c>
      <c r="N125" s="14">
        <v>1.2</v>
      </c>
      <c r="O125" s="14">
        <v>19</v>
      </c>
      <c r="P125" s="14" t="s">
        <v>22</v>
      </c>
    </row>
    <row r="126" spans="1:16" x14ac:dyDescent="0.2">
      <c r="A126" s="14" t="s">
        <v>29</v>
      </c>
      <c r="B126" s="3" t="s">
        <v>164</v>
      </c>
      <c r="C126" s="14">
        <v>148</v>
      </c>
      <c r="D126" s="15">
        <v>42217</v>
      </c>
      <c r="E126" s="14" t="s">
        <v>28</v>
      </c>
      <c r="F126" s="14" t="s">
        <v>53</v>
      </c>
      <c r="G126" s="14">
        <v>282</v>
      </c>
      <c r="H126" s="14">
        <v>5</v>
      </c>
      <c r="I126" s="14">
        <v>0.05</v>
      </c>
      <c r="J126" s="14">
        <v>0.18</v>
      </c>
      <c r="K126" s="14">
        <v>150</v>
      </c>
      <c r="L126" s="14">
        <v>2.5000000000000001E-2</v>
      </c>
      <c r="M126" s="14">
        <v>5.0000000000000001E-3</v>
      </c>
      <c r="N126" s="14">
        <v>0.91</v>
      </c>
      <c r="O126" s="14">
        <v>27</v>
      </c>
      <c r="P126" s="14" t="s">
        <v>22</v>
      </c>
    </row>
    <row r="127" spans="1:16" x14ac:dyDescent="0.2">
      <c r="A127" s="14" t="s">
        <v>29</v>
      </c>
      <c r="B127" s="3" t="s">
        <v>164</v>
      </c>
      <c r="C127" s="14">
        <v>148</v>
      </c>
      <c r="D127" s="15">
        <v>42217</v>
      </c>
      <c r="E127" s="14" t="s">
        <v>28</v>
      </c>
      <c r="F127" s="14" t="s">
        <v>53</v>
      </c>
      <c r="G127" s="14">
        <v>462</v>
      </c>
      <c r="H127" s="14">
        <v>5</v>
      </c>
      <c r="I127" s="14">
        <v>0.05</v>
      </c>
      <c r="J127" s="14">
        <v>0.12</v>
      </c>
      <c r="K127" s="14">
        <v>220</v>
      </c>
      <c r="L127" s="14">
        <v>0.11</v>
      </c>
      <c r="M127" s="14">
        <v>5.0000000000000001E-3</v>
      </c>
      <c r="N127" s="14">
        <v>1.8</v>
      </c>
      <c r="O127" s="14">
        <v>11</v>
      </c>
      <c r="P127" s="14" t="s">
        <v>22</v>
      </c>
    </row>
    <row r="128" spans="1:16" x14ac:dyDescent="0.2">
      <c r="A128" s="14" t="s">
        <v>29</v>
      </c>
      <c r="B128" s="3" t="s">
        <v>164</v>
      </c>
      <c r="C128" s="14">
        <v>148</v>
      </c>
      <c r="D128" s="15">
        <v>42430</v>
      </c>
      <c r="E128" s="14" t="s">
        <v>28</v>
      </c>
      <c r="F128" s="14" t="s">
        <v>53</v>
      </c>
      <c r="G128" s="14">
        <v>268</v>
      </c>
      <c r="H128" s="14">
        <v>5</v>
      </c>
      <c r="I128" s="14">
        <v>0.05</v>
      </c>
      <c r="J128" s="14">
        <v>0.01</v>
      </c>
      <c r="K128" s="14">
        <v>180</v>
      </c>
      <c r="L128" s="14">
        <v>2.5000000000000001E-2</v>
      </c>
      <c r="N128" s="14">
        <v>1.5</v>
      </c>
      <c r="O128" s="14">
        <v>12</v>
      </c>
      <c r="P128" s="14" t="s">
        <v>14</v>
      </c>
    </row>
    <row r="129" spans="1:16" x14ac:dyDescent="0.2">
      <c r="A129" s="14" t="s">
        <v>29</v>
      </c>
      <c r="B129" s="3" t="s">
        <v>164</v>
      </c>
      <c r="C129" s="14">
        <v>148</v>
      </c>
      <c r="D129" s="15">
        <v>42430</v>
      </c>
      <c r="E129" s="14" t="s">
        <v>28</v>
      </c>
      <c r="F129" s="14" t="s">
        <v>53</v>
      </c>
      <c r="G129" s="14">
        <v>271</v>
      </c>
      <c r="H129" s="14">
        <v>5</v>
      </c>
      <c r="I129" s="14">
        <v>0.05</v>
      </c>
      <c r="J129" s="14">
        <v>0.01</v>
      </c>
      <c r="K129" s="14">
        <v>83</v>
      </c>
      <c r="L129" s="14">
        <v>2.5000000000000001E-2</v>
      </c>
      <c r="N129" s="14">
        <v>3.3</v>
      </c>
      <c r="O129" s="14">
        <v>11</v>
      </c>
      <c r="P129" s="14" t="s">
        <v>14</v>
      </c>
    </row>
    <row r="130" spans="1:16" x14ac:dyDescent="0.2">
      <c r="A130" s="14" t="s">
        <v>29</v>
      </c>
      <c r="B130" s="3" t="s">
        <v>164</v>
      </c>
      <c r="C130" s="14">
        <v>148</v>
      </c>
      <c r="D130" s="15">
        <v>42430</v>
      </c>
      <c r="E130" s="14" t="s">
        <v>28</v>
      </c>
      <c r="F130" s="14" t="s">
        <v>53</v>
      </c>
      <c r="G130" s="14">
        <v>272</v>
      </c>
      <c r="H130" s="14">
        <v>5</v>
      </c>
      <c r="I130" s="14">
        <v>0.05</v>
      </c>
      <c r="J130" s="14">
        <v>0.24</v>
      </c>
      <c r="K130" s="14">
        <v>1120</v>
      </c>
      <c r="L130" s="14">
        <v>2.5000000000000001E-2</v>
      </c>
      <c r="N130" s="14">
        <v>1.4</v>
      </c>
      <c r="O130" s="14">
        <v>10</v>
      </c>
      <c r="P130" s="14" t="s">
        <v>14</v>
      </c>
    </row>
    <row r="131" spans="1:16" x14ac:dyDescent="0.2">
      <c r="A131" s="14" t="s">
        <v>29</v>
      </c>
      <c r="B131" s="3" t="s">
        <v>164</v>
      </c>
      <c r="C131" s="14">
        <v>148</v>
      </c>
      <c r="D131" s="15">
        <v>42430</v>
      </c>
      <c r="E131" s="14" t="s">
        <v>28</v>
      </c>
      <c r="F131" s="14" t="s">
        <v>53</v>
      </c>
      <c r="G131" s="14">
        <v>278</v>
      </c>
      <c r="H131" s="14">
        <v>5</v>
      </c>
      <c r="I131" s="14">
        <v>0.05</v>
      </c>
      <c r="J131" s="14">
        <v>0.01</v>
      </c>
      <c r="K131" s="14">
        <v>230</v>
      </c>
      <c r="L131" s="14">
        <v>2.5000000000000001E-2</v>
      </c>
      <c r="N131" s="14">
        <v>2.5</v>
      </c>
      <c r="O131" s="14">
        <v>15</v>
      </c>
      <c r="P131" s="14" t="s">
        <v>14</v>
      </c>
    </row>
    <row r="132" spans="1:16" x14ac:dyDescent="0.2">
      <c r="A132" s="14" t="s">
        <v>29</v>
      </c>
      <c r="B132" s="3" t="s">
        <v>164</v>
      </c>
      <c r="C132" s="14">
        <v>148</v>
      </c>
      <c r="D132" s="15">
        <v>42430</v>
      </c>
      <c r="E132" s="14" t="s">
        <v>28</v>
      </c>
      <c r="F132" s="14" t="s">
        <v>53</v>
      </c>
      <c r="G132" s="14">
        <v>281</v>
      </c>
      <c r="H132" s="14">
        <v>5</v>
      </c>
      <c r="I132" s="14">
        <v>0.05</v>
      </c>
      <c r="J132" s="14">
        <v>0.34</v>
      </c>
      <c r="K132" s="14">
        <v>87</v>
      </c>
      <c r="L132" s="14">
        <v>2.5000000000000001E-2</v>
      </c>
      <c r="N132" s="14">
        <v>1.9</v>
      </c>
      <c r="O132" s="14">
        <v>14</v>
      </c>
      <c r="P132" s="14" t="s">
        <v>14</v>
      </c>
    </row>
    <row r="133" spans="1:16" x14ac:dyDescent="0.2">
      <c r="A133" s="14" t="s">
        <v>29</v>
      </c>
      <c r="B133" s="3" t="s">
        <v>164</v>
      </c>
      <c r="C133" s="14">
        <v>148</v>
      </c>
      <c r="D133" s="15">
        <v>42430</v>
      </c>
      <c r="E133" s="14" t="s">
        <v>28</v>
      </c>
      <c r="F133" s="14" t="s">
        <v>53</v>
      </c>
      <c r="G133" s="14">
        <v>282</v>
      </c>
      <c r="H133" s="14">
        <v>5</v>
      </c>
      <c r="I133" s="14">
        <v>0.05</v>
      </c>
      <c r="J133" s="14">
        <v>0.18</v>
      </c>
      <c r="K133" s="14">
        <v>140</v>
      </c>
      <c r="L133" s="14">
        <v>2.5000000000000001E-2</v>
      </c>
      <c r="N133" s="14">
        <v>1.5</v>
      </c>
      <c r="O133" s="14">
        <v>14</v>
      </c>
      <c r="P133" s="14" t="s">
        <v>14</v>
      </c>
    </row>
    <row r="134" spans="1:16" x14ac:dyDescent="0.2">
      <c r="A134" s="14" t="s">
        <v>29</v>
      </c>
      <c r="B134" s="3" t="s">
        <v>164</v>
      </c>
      <c r="C134" s="14">
        <v>148</v>
      </c>
      <c r="D134" s="15">
        <v>42430</v>
      </c>
      <c r="E134" s="14" t="s">
        <v>28</v>
      </c>
      <c r="F134" s="14" t="s">
        <v>53</v>
      </c>
      <c r="G134" s="14">
        <v>293</v>
      </c>
      <c r="H134" s="14">
        <v>5</v>
      </c>
      <c r="I134" s="14">
        <v>0.05</v>
      </c>
      <c r="J134" s="14">
        <v>0.26</v>
      </c>
      <c r="K134" s="14">
        <v>120</v>
      </c>
      <c r="L134" s="14">
        <v>2.5000000000000001E-2</v>
      </c>
      <c r="N134" s="14">
        <v>1.6</v>
      </c>
      <c r="O134" s="14">
        <v>13</v>
      </c>
      <c r="P134" s="14" t="s">
        <v>14</v>
      </c>
    </row>
    <row r="135" spans="1:16" x14ac:dyDescent="0.2">
      <c r="A135" s="14" t="s">
        <v>29</v>
      </c>
      <c r="B135" s="3" t="s">
        <v>164</v>
      </c>
      <c r="C135" s="14">
        <v>148</v>
      </c>
      <c r="D135" s="15">
        <v>42430</v>
      </c>
      <c r="E135" s="14" t="s">
        <v>28</v>
      </c>
      <c r="F135" s="14" t="s">
        <v>53</v>
      </c>
      <c r="G135" s="14">
        <v>298</v>
      </c>
      <c r="H135" s="14">
        <v>5</v>
      </c>
      <c r="I135" s="14">
        <v>0.05</v>
      </c>
      <c r="J135" s="14">
        <v>0.01</v>
      </c>
      <c r="K135" s="14">
        <v>95</v>
      </c>
      <c r="L135" s="14">
        <v>2.5000000000000001E-2</v>
      </c>
      <c r="N135" s="14">
        <v>1.5</v>
      </c>
      <c r="O135" s="14">
        <v>9.5</v>
      </c>
      <c r="P135" s="14" t="s">
        <v>14</v>
      </c>
    </row>
    <row r="136" spans="1:16" x14ac:dyDescent="0.2">
      <c r="A136" s="14" t="s">
        <v>29</v>
      </c>
      <c r="B136" s="3" t="s">
        <v>164</v>
      </c>
      <c r="C136" s="14">
        <v>148</v>
      </c>
      <c r="D136" s="15">
        <v>42430</v>
      </c>
      <c r="E136" s="14" t="s">
        <v>28</v>
      </c>
      <c r="F136" s="14" t="s">
        <v>53</v>
      </c>
      <c r="G136" s="14">
        <v>380</v>
      </c>
      <c r="H136" s="14">
        <v>5</v>
      </c>
      <c r="I136" s="14">
        <v>0.05</v>
      </c>
      <c r="J136" s="14">
        <v>0.33</v>
      </c>
      <c r="K136" s="14">
        <v>250</v>
      </c>
      <c r="L136" s="14">
        <v>2.5000000000000001E-2</v>
      </c>
      <c r="N136" s="14">
        <v>1.5</v>
      </c>
      <c r="O136" s="14">
        <v>37</v>
      </c>
      <c r="P136" s="14" t="s">
        <v>14</v>
      </c>
    </row>
    <row r="137" spans="1:16" x14ac:dyDescent="0.2">
      <c r="A137" s="14" t="s">
        <v>29</v>
      </c>
      <c r="B137" s="3" t="s">
        <v>164</v>
      </c>
      <c r="C137" s="14">
        <v>148</v>
      </c>
      <c r="D137" s="15">
        <v>42430</v>
      </c>
      <c r="E137" s="14" t="s">
        <v>28</v>
      </c>
      <c r="F137" s="14" t="s">
        <v>53</v>
      </c>
      <c r="G137" s="14">
        <v>474</v>
      </c>
      <c r="H137" s="14">
        <v>5</v>
      </c>
      <c r="I137" s="14">
        <v>0.05</v>
      </c>
      <c r="J137" s="14">
        <v>0.22</v>
      </c>
      <c r="K137" s="14">
        <v>230</v>
      </c>
      <c r="L137" s="14">
        <v>2.5000000000000001E-2</v>
      </c>
      <c r="N137" s="14">
        <v>0.83</v>
      </c>
      <c r="O137" s="14">
        <v>32</v>
      </c>
      <c r="P137" s="14" t="s">
        <v>14</v>
      </c>
    </row>
    <row r="138" spans="1:16" x14ac:dyDescent="0.2">
      <c r="A138" s="14" t="s">
        <v>54</v>
      </c>
      <c r="B138" s="3" t="s">
        <v>165</v>
      </c>
      <c r="C138" s="14">
        <v>194</v>
      </c>
      <c r="D138" s="15">
        <v>42430</v>
      </c>
      <c r="E138" s="14" t="s">
        <v>28</v>
      </c>
      <c r="F138" s="14" t="s">
        <v>53</v>
      </c>
      <c r="G138" s="14">
        <v>106</v>
      </c>
      <c r="H138" s="14">
        <v>5</v>
      </c>
      <c r="I138" s="14">
        <v>0.05</v>
      </c>
      <c r="J138" s="14">
        <v>0.01</v>
      </c>
      <c r="K138" s="14">
        <v>0.5</v>
      </c>
      <c r="L138" s="14">
        <v>2.5000000000000001E-2</v>
      </c>
      <c r="N138" s="14">
        <v>0.1</v>
      </c>
      <c r="O138" s="14">
        <v>0.1</v>
      </c>
      <c r="P138" s="14" t="s">
        <v>14</v>
      </c>
    </row>
    <row r="139" spans="1:16" x14ac:dyDescent="0.2">
      <c r="A139" s="14" t="s">
        <v>54</v>
      </c>
      <c r="B139" s="3" t="s">
        <v>165</v>
      </c>
      <c r="C139" s="14">
        <v>194</v>
      </c>
      <c r="D139" s="15">
        <v>42430</v>
      </c>
      <c r="E139" s="14" t="s">
        <v>28</v>
      </c>
      <c r="F139" s="14" t="s">
        <v>53</v>
      </c>
      <c r="G139" s="14">
        <v>109</v>
      </c>
      <c r="H139" s="14">
        <v>5</v>
      </c>
      <c r="I139" s="14">
        <v>0.05</v>
      </c>
      <c r="J139" s="14">
        <v>0.01</v>
      </c>
      <c r="K139" s="14">
        <v>0.5</v>
      </c>
      <c r="L139" s="14">
        <v>2.5000000000000001E-2</v>
      </c>
      <c r="N139" s="14">
        <v>0.1</v>
      </c>
      <c r="O139" s="14">
        <v>0.1</v>
      </c>
      <c r="P139" s="14" t="s">
        <v>14</v>
      </c>
    </row>
    <row r="140" spans="1:16" x14ac:dyDescent="0.2">
      <c r="A140" s="14" t="s">
        <v>54</v>
      </c>
      <c r="B140" s="3" t="s">
        <v>165</v>
      </c>
      <c r="C140" s="14">
        <v>194</v>
      </c>
      <c r="D140" s="15">
        <v>42430</v>
      </c>
      <c r="E140" s="14" t="s">
        <v>28</v>
      </c>
      <c r="F140" s="14" t="s">
        <v>53</v>
      </c>
      <c r="G140" s="14">
        <v>111</v>
      </c>
      <c r="H140" s="14">
        <v>5</v>
      </c>
      <c r="I140" s="14">
        <v>0.05</v>
      </c>
      <c r="J140" s="14">
        <v>0.01</v>
      </c>
      <c r="K140" s="14">
        <v>0.5</v>
      </c>
      <c r="L140" s="14">
        <v>2.5000000000000001E-2</v>
      </c>
      <c r="N140" s="14">
        <v>6.5</v>
      </c>
      <c r="O140" s="14">
        <v>0.1</v>
      </c>
      <c r="P140" s="14" t="s">
        <v>14</v>
      </c>
    </row>
    <row r="141" spans="1:16" x14ac:dyDescent="0.2">
      <c r="A141" s="14" t="s">
        <v>54</v>
      </c>
      <c r="B141" s="3" t="s">
        <v>165</v>
      </c>
      <c r="C141" s="14">
        <v>194</v>
      </c>
      <c r="D141" s="15">
        <v>42430</v>
      </c>
      <c r="E141" s="14" t="s">
        <v>28</v>
      </c>
      <c r="F141" s="14" t="s">
        <v>53</v>
      </c>
      <c r="G141" s="14">
        <v>140</v>
      </c>
      <c r="H141" s="14">
        <v>5</v>
      </c>
      <c r="I141" s="14">
        <v>0.05</v>
      </c>
      <c r="J141" s="14">
        <v>0.01</v>
      </c>
      <c r="K141" s="14">
        <v>46</v>
      </c>
      <c r="L141" s="14">
        <v>2.5000000000000001E-2</v>
      </c>
      <c r="N141" s="14">
        <v>0.1</v>
      </c>
      <c r="O141" s="14">
        <v>0.1</v>
      </c>
      <c r="P141" s="14" t="s">
        <v>14</v>
      </c>
    </row>
    <row r="142" spans="1:16" x14ac:dyDescent="0.2">
      <c r="A142" s="14" t="s">
        <v>54</v>
      </c>
      <c r="B142" s="3" t="s">
        <v>165</v>
      </c>
      <c r="C142" s="14">
        <v>194</v>
      </c>
      <c r="D142" s="15">
        <v>42430</v>
      </c>
      <c r="E142" s="14" t="s">
        <v>28</v>
      </c>
      <c r="F142" s="14" t="s">
        <v>53</v>
      </c>
      <c r="G142" s="14">
        <v>202</v>
      </c>
      <c r="H142" s="14">
        <v>5</v>
      </c>
      <c r="I142" s="14">
        <v>0.05</v>
      </c>
      <c r="J142" s="14">
        <v>0.01</v>
      </c>
      <c r="K142" s="14">
        <v>56</v>
      </c>
      <c r="L142" s="14">
        <v>2.5000000000000001E-2</v>
      </c>
      <c r="N142" s="14">
        <v>0.1</v>
      </c>
      <c r="O142" s="14">
        <v>9.8000000000000007</v>
      </c>
      <c r="P142" s="14" t="s">
        <v>14</v>
      </c>
    </row>
    <row r="143" spans="1:16" x14ac:dyDescent="0.2">
      <c r="A143" s="14" t="s">
        <v>54</v>
      </c>
      <c r="B143" s="3" t="s">
        <v>165</v>
      </c>
      <c r="C143" s="14">
        <v>194</v>
      </c>
      <c r="D143" s="15">
        <v>42430</v>
      </c>
      <c r="E143" s="14" t="s">
        <v>28</v>
      </c>
      <c r="F143" s="14" t="s">
        <v>53</v>
      </c>
      <c r="G143" s="14">
        <v>235</v>
      </c>
      <c r="H143" s="14">
        <v>5</v>
      </c>
      <c r="I143" s="14">
        <v>0.05</v>
      </c>
      <c r="J143" s="14">
        <v>0.01</v>
      </c>
      <c r="K143" s="14">
        <v>80</v>
      </c>
      <c r="L143" s="14">
        <v>2.5000000000000001E-2</v>
      </c>
      <c r="N143" s="14">
        <v>2</v>
      </c>
      <c r="O143" s="14">
        <v>11</v>
      </c>
      <c r="P143" s="14" t="s">
        <v>14</v>
      </c>
    </row>
    <row r="144" spans="1:16" x14ac:dyDescent="0.2">
      <c r="A144" s="14" t="s">
        <v>54</v>
      </c>
      <c r="B144" s="3" t="s">
        <v>165</v>
      </c>
      <c r="C144" s="14">
        <v>194</v>
      </c>
      <c r="D144" s="15">
        <v>42430</v>
      </c>
      <c r="E144" s="14" t="s">
        <v>28</v>
      </c>
      <c r="F144" s="14" t="s">
        <v>53</v>
      </c>
      <c r="G144" s="14">
        <v>286</v>
      </c>
      <c r="H144" s="14">
        <v>5</v>
      </c>
      <c r="I144" s="14">
        <v>0.05</v>
      </c>
      <c r="J144" s="14">
        <v>0.01</v>
      </c>
      <c r="K144" s="14">
        <v>210</v>
      </c>
      <c r="L144" s="14">
        <v>2.5000000000000001E-2</v>
      </c>
      <c r="N144" s="14">
        <v>1.6</v>
      </c>
      <c r="O144" s="14">
        <v>15</v>
      </c>
      <c r="P144" s="14" t="s">
        <v>14</v>
      </c>
    </row>
    <row r="145" spans="1:16" x14ac:dyDescent="0.2">
      <c r="A145" s="14" t="s">
        <v>54</v>
      </c>
      <c r="B145" s="3" t="s">
        <v>165</v>
      </c>
      <c r="C145" s="14">
        <v>194</v>
      </c>
      <c r="D145" s="15">
        <v>42430</v>
      </c>
      <c r="E145" s="14" t="s">
        <v>28</v>
      </c>
      <c r="F145" s="14" t="s">
        <v>53</v>
      </c>
      <c r="G145" s="14">
        <v>286</v>
      </c>
      <c r="H145" s="14">
        <v>5</v>
      </c>
      <c r="I145" s="14">
        <v>0.05</v>
      </c>
      <c r="J145" s="14">
        <v>0.01</v>
      </c>
      <c r="K145" s="14">
        <v>78</v>
      </c>
      <c r="L145" s="14">
        <v>2.5000000000000001E-2</v>
      </c>
      <c r="N145" s="14">
        <v>1.1000000000000001</v>
      </c>
      <c r="O145" s="14">
        <v>11</v>
      </c>
      <c r="P145" s="14" t="s">
        <v>14</v>
      </c>
    </row>
    <row r="146" spans="1:16" x14ac:dyDescent="0.2">
      <c r="A146" s="14" t="s">
        <v>54</v>
      </c>
      <c r="B146" s="3" t="s">
        <v>165</v>
      </c>
      <c r="C146" s="14">
        <v>194</v>
      </c>
      <c r="D146" s="15">
        <v>42430</v>
      </c>
      <c r="E146" s="14" t="s">
        <v>28</v>
      </c>
      <c r="F146" s="14" t="s">
        <v>53</v>
      </c>
      <c r="G146" s="14">
        <v>287</v>
      </c>
      <c r="H146" s="14">
        <v>5</v>
      </c>
      <c r="I146" s="14">
        <v>0.05</v>
      </c>
      <c r="J146" s="14">
        <v>0.01</v>
      </c>
      <c r="K146" s="14">
        <v>63</v>
      </c>
      <c r="L146" s="14">
        <v>2.5000000000000001E-2</v>
      </c>
      <c r="N146" s="14">
        <v>1.3</v>
      </c>
      <c r="O146" s="14">
        <v>16</v>
      </c>
      <c r="P146" s="14" t="s">
        <v>14</v>
      </c>
    </row>
    <row r="147" spans="1:16" x14ac:dyDescent="0.2">
      <c r="A147" s="14" t="s">
        <v>54</v>
      </c>
      <c r="B147" s="3" t="s">
        <v>165</v>
      </c>
      <c r="C147" s="14">
        <v>194</v>
      </c>
      <c r="D147" s="15">
        <v>42430</v>
      </c>
      <c r="E147" s="14" t="s">
        <v>28</v>
      </c>
      <c r="F147" s="14" t="s">
        <v>53</v>
      </c>
      <c r="G147" s="14">
        <v>321</v>
      </c>
      <c r="H147" s="14">
        <v>5</v>
      </c>
      <c r="I147" s="14">
        <v>0.05</v>
      </c>
      <c r="J147" s="14">
        <v>0.01</v>
      </c>
      <c r="K147" s="14">
        <v>260</v>
      </c>
      <c r="L147" s="14">
        <v>2.5000000000000001E-2</v>
      </c>
      <c r="N147" s="14">
        <v>1.9</v>
      </c>
      <c r="O147" s="14">
        <v>15</v>
      </c>
      <c r="P147" s="14" t="s">
        <v>14</v>
      </c>
    </row>
    <row r="148" spans="1:16" x14ac:dyDescent="0.2">
      <c r="A148" s="14" t="s">
        <v>16</v>
      </c>
      <c r="B148" s="3" t="s">
        <v>163</v>
      </c>
      <c r="C148" s="14">
        <v>196</v>
      </c>
      <c r="D148" s="15">
        <v>42217</v>
      </c>
      <c r="E148" s="14" t="s">
        <v>28</v>
      </c>
      <c r="F148" s="14" t="s">
        <v>53</v>
      </c>
      <c r="G148" s="14">
        <v>180</v>
      </c>
      <c r="H148" s="14">
        <v>5</v>
      </c>
      <c r="I148" s="14">
        <v>0.05</v>
      </c>
      <c r="J148" s="14">
        <v>0.01</v>
      </c>
      <c r="K148" s="14">
        <v>180</v>
      </c>
      <c r="L148" s="14">
        <v>2.5000000000000001E-2</v>
      </c>
      <c r="M148" s="14">
        <v>5.0000000000000001E-3</v>
      </c>
      <c r="N148" s="14">
        <v>0.1</v>
      </c>
      <c r="O148" s="14">
        <v>24</v>
      </c>
      <c r="P148" s="14" t="s">
        <v>22</v>
      </c>
    </row>
    <row r="149" spans="1:16" x14ac:dyDescent="0.2">
      <c r="A149" s="14" t="s">
        <v>16</v>
      </c>
      <c r="B149" s="3" t="s">
        <v>163</v>
      </c>
      <c r="C149" s="14">
        <v>196</v>
      </c>
      <c r="D149" s="15">
        <v>42430</v>
      </c>
      <c r="E149" s="14" t="s">
        <v>28</v>
      </c>
      <c r="F149" s="14" t="s">
        <v>53</v>
      </c>
      <c r="G149" s="14">
        <v>151</v>
      </c>
      <c r="H149" s="14">
        <v>5</v>
      </c>
      <c r="I149" s="14">
        <v>0.05</v>
      </c>
      <c r="J149" s="14">
        <v>0.01</v>
      </c>
      <c r="K149" s="14">
        <v>100</v>
      </c>
      <c r="L149" s="14">
        <v>2.5000000000000001E-2</v>
      </c>
      <c r="N149" s="14">
        <v>0.1</v>
      </c>
      <c r="O149" s="14">
        <v>14</v>
      </c>
      <c r="P149" s="14" t="s">
        <v>14</v>
      </c>
    </row>
    <row r="150" spans="1:16" x14ac:dyDescent="0.2">
      <c r="A150" s="14" t="s">
        <v>17</v>
      </c>
      <c r="B150" s="3" t="s">
        <v>161</v>
      </c>
      <c r="C150" s="14">
        <v>214</v>
      </c>
      <c r="D150" s="15">
        <v>42430</v>
      </c>
      <c r="E150" s="14" t="s">
        <v>28</v>
      </c>
      <c r="F150" s="14" t="s">
        <v>53</v>
      </c>
      <c r="G150" s="14">
        <v>232</v>
      </c>
      <c r="H150" s="14">
        <v>5</v>
      </c>
      <c r="I150" s="14">
        <v>0.05</v>
      </c>
      <c r="J150" s="14">
        <v>0.01</v>
      </c>
      <c r="K150" s="14">
        <v>120</v>
      </c>
      <c r="L150" s="14">
        <v>2.5000000000000001E-2</v>
      </c>
      <c r="N150" s="14">
        <v>1.5</v>
      </c>
      <c r="O150" s="14">
        <v>15</v>
      </c>
      <c r="P150" s="14" t="s">
        <v>14</v>
      </c>
    </row>
    <row r="151" spans="1:16" x14ac:dyDescent="0.2">
      <c r="A151" s="14" t="s">
        <v>17</v>
      </c>
      <c r="B151" s="3" t="s">
        <v>161</v>
      </c>
      <c r="C151" s="14">
        <v>214</v>
      </c>
      <c r="D151" s="15">
        <v>42430</v>
      </c>
      <c r="E151" s="14" t="s">
        <v>28</v>
      </c>
      <c r="F151" s="14" t="s">
        <v>53</v>
      </c>
      <c r="G151" s="14">
        <v>250</v>
      </c>
      <c r="H151" s="14">
        <v>5</v>
      </c>
      <c r="I151" s="14">
        <v>0.05</v>
      </c>
      <c r="J151" s="14">
        <v>0.01</v>
      </c>
      <c r="K151" s="14">
        <v>57</v>
      </c>
      <c r="L151" s="14">
        <v>2.5000000000000001E-2</v>
      </c>
      <c r="N151" s="14">
        <v>1.1000000000000001</v>
      </c>
      <c r="O151" s="14">
        <v>7.5</v>
      </c>
      <c r="P151" s="14" t="s">
        <v>14</v>
      </c>
    </row>
    <row r="152" spans="1:16" x14ac:dyDescent="0.2">
      <c r="A152" s="14" t="s">
        <v>17</v>
      </c>
      <c r="B152" s="3" t="s">
        <v>161</v>
      </c>
      <c r="C152" s="14">
        <v>214</v>
      </c>
      <c r="D152" s="15">
        <v>42430</v>
      </c>
      <c r="E152" s="14" t="s">
        <v>28</v>
      </c>
      <c r="F152" s="14" t="s">
        <v>53</v>
      </c>
      <c r="G152" s="14">
        <v>259</v>
      </c>
      <c r="H152" s="14">
        <v>5</v>
      </c>
      <c r="I152" s="14">
        <v>0.05</v>
      </c>
      <c r="J152" s="14">
        <v>0.01</v>
      </c>
      <c r="K152" s="14">
        <v>37</v>
      </c>
      <c r="L152" s="14">
        <v>2.5000000000000001E-2</v>
      </c>
      <c r="N152" s="14">
        <v>0.84</v>
      </c>
      <c r="O152" s="14">
        <v>8.1</v>
      </c>
      <c r="P152" s="14" t="s">
        <v>14</v>
      </c>
    </row>
    <row r="153" spans="1:16" x14ac:dyDescent="0.2">
      <c r="A153" s="14" t="s">
        <v>17</v>
      </c>
      <c r="B153" s="3" t="s">
        <v>161</v>
      </c>
      <c r="C153" s="14">
        <v>214</v>
      </c>
      <c r="D153" s="15">
        <v>42430</v>
      </c>
      <c r="E153" s="14" t="s">
        <v>28</v>
      </c>
      <c r="F153" s="14" t="s">
        <v>53</v>
      </c>
      <c r="G153" s="14">
        <v>261</v>
      </c>
      <c r="H153" s="14">
        <v>5</v>
      </c>
      <c r="I153" s="14">
        <v>0.05</v>
      </c>
      <c r="J153" s="14">
        <v>0.01</v>
      </c>
      <c r="K153" s="14">
        <v>390</v>
      </c>
      <c r="L153" s="14">
        <v>2.5000000000000001E-2</v>
      </c>
      <c r="N153" s="14">
        <v>1.1000000000000001</v>
      </c>
      <c r="O153" s="14">
        <v>17</v>
      </c>
      <c r="P153" s="14" t="s">
        <v>14</v>
      </c>
    </row>
    <row r="154" spans="1:16" x14ac:dyDescent="0.2">
      <c r="A154" s="14" t="s">
        <v>17</v>
      </c>
      <c r="B154" s="3" t="s">
        <v>161</v>
      </c>
      <c r="C154" s="14">
        <v>214</v>
      </c>
      <c r="D154" s="15">
        <v>42430</v>
      </c>
      <c r="E154" s="14" t="s">
        <v>28</v>
      </c>
      <c r="F154" s="14" t="s">
        <v>53</v>
      </c>
      <c r="G154" s="14">
        <v>281</v>
      </c>
      <c r="H154" s="14">
        <v>5</v>
      </c>
      <c r="I154" s="14">
        <v>0.05</v>
      </c>
      <c r="J154" s="14">
        <v>0.01</v>
      </c>
      <c r="K154" s="14">
        <v>140</v>
      </c>
      <c r="L154" s="14">
        <v>2.5000000000000001E-2</v>
      </c>
      <c r="N154" s="14">
        <v>0.98</v>
      </c>
      <c r="O154" s="14">
        <v>18</v>
      </c>
      <c r="P154" s="14" t="s">
        <v>14</v>
      </c>
    </row>
    <row r="155" spans="1:16" x14ac:dyDescent="0.2">
      <c r="A155" s="14" t="s">
        <v>29</v>
      </c>
      <c r="B155" s="3" t="s">
        <v>164</v>
      </c>
      <c r="C155" s="14">
        <v>148</v>
      </c>
      <c r="D155" s="15">
        <v>42217</v>
      </c>
      <c r="E155" s="14" t="s">
        <v>52</v>
      </c>
      <c r="F155" s="14" t="s">
        <v>25</v>
      </c>
      <c r="G155" s="14">
        <v>220</v>
      </c>
      <c r="H155" s="14">
        <v>5</v>
      </c>
      <c r="I155" s="14">
        <v>0.11</v>
      </c>
      <c r="J155" s="14">
        <v>0.01</v>
      </c>
      <c r="K155" s="14">
        <v>0.5</v>
      </c>
      <c r="L155" s="14">
        <v>2.5000000000000001E-2</v>
      </c>
      <c r="M155" s="14">
        <v>7.7000000000000002E-3</v>
      </c>
      <c r="N155" s="14">
        <v>1.3</v>
      </c>
      <c r="O155" s="14">
        <v>0.43</v>
      </c>
      <c r="P155" s="14" t="s">
        <v>25</v>
      </c>
    </row>
    <row r="156" spans="1:16" x14ac:dyDescent="0.2">
      <c r="A156" s="14" t="s">
        <v>29</v>
      </c>
      <c r="B156" s="3" t="s">
        <v>164</v>
      </c>
      <c r="C156" s="14">
        <v>148</v>
      </c>
      <c r="D156" s="15">
        <v>42217</v>
      </c>
      <c r="E156" s="14" t="s">
        <v>52</v>
      </c>
      <c r="F156" s="14" t="s">
        <v>25</v>
      </c>
      <c r="G156" s="14">
        <v>225</v>
      </c>
      <c r="H156" s="14">
        <v>18</v>
      </c>
      <c r="I156" s="14">
        <v>0.05</v>
      </c>
      <c r="J156" s="14">
        <v>0.01</v>
      </c>
      <c r="K156" s="14">
        <v>0.5</v>
      </c>
      <c r="L156" s="14">
        <v>0.25</v>
      </c>
      <c r="M156" s="14">
        <v>6.7999999999999996E-3</v>
      </c>
      <c r="N156" s="14">
        <v>6.3</v>
      </c>
      <c r="O156" s="14">
        <v>0.28000000000000003</v>
      </c>
      <c r="P156" s="14" t="s">
        <v>25</v>
      </c>
    </row>
    <row r="157" spans="1:16" x14ac:dyDescent="0.2">
      <c r="A157" s="14" t="s">
        <v>29</v>
      </c>
      <c r="B157" s="3" t="s">
        <v>164</v>
      </c>
      <c r="C157" s="14">
        <v>148</v>
      </c>
      <c r="D157" s="15">
        <v>42217</v>
      </c>
      <c r="E157" s="14" t="s">
        <v>52</v>
      </c>
      <c r="F157" s="14" t="s">
        <v>25</v>
      </c>
      <c r="G157" s="14">
        <v>230</v>
      </c>
      <c r="H157" s="14">
        <v>5</v>
      </c>
      <c r="I157" s="14">
        <v>0.05</v>
      </c>
      <c r="J157" s="14">
        <v>0.01</v>
      </c>
      <c r="K157" s="14">
        <v>0.5</v>
      </c>
      <c r="L157" s="14">
        <v>2.5000000000000001E-2</v>
      </c>
      <c r="M157" s="14">
        <v>8.5000000000000006E-3</v>
      </c>
      <c r="N157" s="14">
        <v>1.4</v>
      </c>
      <c r="O157" s="14">
        <v>0.41</v>
      </c>
      <c r="P157" s="14" t="s">
        <v>25</v>
      </c>
    </row>
    <row r="158" spans="1:16" x14ac:dyDescent="0.2">
      <c r="A158" s="14" t="s">
        <v>29</v>
      </c>
      <c r="B158" s="3" t="s">
        <v>164</v>
      </c>
      <c r="C158" s="14">
        <v>148</v>
      </c>
      <c r="D158" s="15">
        <v>42217</v>
      </c>
      <c r="E158" s="14" t="s">
        <v>52</v>
      </c>
      <c r="F158" s="14" t="s">
        <v>25</v>
      </c>
      <c r="G158" s="14">
        <v>233</v>
      </c>
      <c r="H158" s="14">
        <v>5</v>
      </c>
      <c r="I158" s="14">
        <v>0.05</v>
      </c>
      <c r="J158" s="14">
        <v>0.01</v>
      </c>
      <c r="K158" s="14">
        <v>0.5</v>
      </c>
      <c r="L158" s="14">
        <v>2.5000000000000001E-2</v>
      </c>
      <c r="M158" s="14">
        <v>8.8000000000000005E-3</v>
      </c>
      <c r="N158" s="14">
        <v>1.5</v>
      </c>
      <c r="O158" s="14">
        <v>0.37</v>
      </c>
      <c r="P158" s="14" t="s">
        <v>25</v>
      </c>
    </row>
    <row r="159" spans="1:16" x14ac:dyDescent="0.2">
      <c r="A159" s="14" t="s">
        <v>29</v>
      </c>
      <c r="B159" s="3" t="s">
        <v>164</v>
      </c>
      <c r="C159" s="14">
        <v>148</v>
      </c>
      <c r="D159" s="15">
        <v>42217</v>
      </c>
      <c r="E159" s="14" t="s">
        <v>52</v>
      </c>
      <c r="F159" s="14" t="s">
        <v>25</v>
      </c>
      <c r="G159" s="14">
        <v>235</v>
      </c>
      <c r="H159" s="14">
        <v>5</v>
      </c>
      <c r="I159" s="14">
        <v>0.05</v>
      </c>
      <c r="J159" s="14">
        <v>0.01</v>
      </c>
      <c r="K159" s="14">
        <v>0.5</v>
      </c>
      <c r="L159" s="14">
        <v>2.5000000000000001E-2</v>
      </c>
      <c r="M159" s="14">
        <v>7.7999999999999996E-3</v>
      </c>
      <c r="N159" s="14">
        <v>1.3</v>
      </c>
      <c r="O159" s="14">
        <v>0.28999999999999998</v>
      </c>
      <c r="P159" s="14" t="s">
        <v>25</v>
      </c>
    </row>
    <row r="160" spans="1:16" x14ac:dyDescent="0.2">
      <c r="A160" s="14" t="s">
        <v>29</v>
      </c>
      <c r="B160" s="3" t="s">
        <v>164</v>
      </c>
      <c r="C160" s="14">
        <v>148</v>
      </c>
      <c r="D160" s="15">
        <v>42217</v>
      </c>
      <c r="E160" s="14" t="s">
        <v>52</v>
      </c>
      <c r="F160" s="14" t="s">
        <v>25</v>
      </c>
      <c r="G160" s="14">
        <v>237</v>
      </c>
      <c r="H160" s="14">
        <v>5</v>
      </c>
      <c r="I160" s="14">
        <v>0.05</v>
      </c>
      <c r="J160" s="14">
        <v>0.01</v>
      </c>
      <c r="K160" s="14">
        <v>0.5</v>
      </c>
      <c r="L160" s="14">
        <v>2.5000000000000001E-2</v>
      </c>
      <c r="M160" s="14">
        <v>9.4000000000000004E-3</v>
      </c>
      <c r="N160" s="14">
        <v>5</v>
      </c>
      <c r="O160" s="14">
        <v>0.36</v>
      </c>
      <c r="P160" s="14" t="s">
        <v>25</v>
      </c>
    </row>
    <row r="161" spans="1:16" x14ac:dyDescent="0.2">
      <c r="A161" s="14" t="s">
        <v>29</v>
      </c>
      <c r="B161" s="3" t="s">
        <v>164</v>
      </c>
      <c r="C161" s="14">
        <v>148</v>
      </c>
      <c r="D161" s="15">
        <v>42217</v>
      </c>
      <c r="E161" s="14" t="s">
        <v>52</v>
      </c>
      <c r="F161" s="14" t="s">
        <v>25</v>
      </c>
      <c r="G161" s="14">
        <v>260</v>
      </c>
      <c r="H161" s="14">
        <v>5.5</v>
      </c>
      <c r="I161" s="14">
        <v>0.05</v>
      </c>
      <c r="J161" s="14">
        <v>0.01</v>
      </c>
      <c r="K161" s="14">
        <v>0.5</v>
      </c>
      <c r="L161" s="14">
        <v>2.5000000000000001E-2</v>
      </c>
      <c r="M161" s="14">
        <v>2.4E-2</v>
      </c>
      <c r="N161" s="14">
        <v>0.34</v>
      </c>
      <c r="O161" s="14">
        <v>0.33</v>
      </c>
      <c r="P161" s="14" t="s">
        <v>25</v>
      </c>
    </row>
    <row r="162" spans="1:16" x14ac:dyDescent="0.2">
      <c r="A162" s="14" t="s">
        <v>29</v>
      </c>
      <c r="B162" s="3" t="s">
        <v>164</v>
      </c>
      <c r="C162" s="14">
        <v>148</v>
      </c>
      <c r="D162" s="15">
        <v>42217</v>
      </c>
      <c r="E162" s="14" t="s">
        <v>52</v>
      </c>
      <c r="F162" s="14" t="s">
        <v>25</v>
      </c>
      <c r="G162" s="14">
        <v>315</v>
      </c>
      <c r="H162" s="14">
        <v>5</v>
      </c>
      <c r="I162" s="14">
        <v>0.05</v>
      </c>
      <c r="J162" s="14">
        <v>0.01</v>
      </c>
      <c r="K162" s="14">
        <v>0.5</v>
      </c>
      <c r="L162" s="14">
        <v>2.5000000000000001E-2</v>
      </c>
      <c r="M162" s="14">
        <v>3.4000000000000002E-2</v>
      </c>
      <c r="N162" s="14">
        <v>0.64</v>
      </c>
      <c r="O162" s="14">
        <v>0.31</v>
      </c>
      <c r="P162" s="14" t="s">
        <v>25</v>
      </c>
    </row>
    <row r="163" spans="1:16" x14ac:dyDescent="0.2">
      <c r="A163" s="14" t="s">
        <v>29</v>
      </c>
      <c r="B163" s="3" t="s">
        <v>164</v>
      </c>
      <c r="C163" s="14">
        <v>148</v>
      </c>
      <c r="D163" s="15">
        <v>42217</v>
      </c>
      <c r="E163" s="14" t="s">
        <v>52</v>
      </c>
      <c r="F163" s="14" t="s">
        <v>25</v>
      </c>
      <c r="G163" s="14">
        <v>385</v>
      </c>
      <c r="H163" s="14">
        <v>5</v>
      </c>
      <c r="I163" s="14">
        <v>0.05</v>
      </c>
      <c r="J163" s="14">
        <v>0.01</v>
      </c>
      <c r="K163" s="14">
        <v>0.5</v>
      </c>
      <c r="L163" s="14">
        <v>2.5000000000000001E-2</v>
      </c>
      <c r="M163" s="14">
        <v>3.3000000000000002E-2</v>
      </c>
      <c r="N163" s="14">
        <v>0.54</v>
      </c>
      <c r="O163" s="14">
        <v>0.15</v>
      </c>
      <c r="P163" s="14" t="s">
        <v>25</v>
      </c>
    </row>
    <row r="164" spans="1:16" x14ac:dyDescent="0.2">
      <c r="A164" s="14" t="s">
        <v>29</v>
      </c>
      <c r="B164" s="3" t="s">
        <v>164</v>
      </c>
      <c r="C164" s="14">
        <v>148</v>
      </c>
      <c r="D164" s="15">
        <v>42217</v>
      </c>
      <c r="E164" s="14" t="s">
        <v>52</v>
      </c>
      <c r="F164" s="14" t="s">
        <v>25</v>
      </c>
      <c r="G164" s="14">
        <v>404</v>
      </c>
      <c r="H164" s="14">
        <v>5</v>
      </c>
      <c r="I164" s="14">
        <v>0.05</v>
      </c>
      <c r="J164" s="14">
        <v>0.01</v>
      </c>
      <c r="K164" s="14">
        <v>0.5</v>
      </c>
      <c r="L164" s="14">
        <v>2.5000000000000001E-2</v>
      </c>
      <c r="M164" s="14">
        <v>2.7E-2</v>
      </c>
      <c r="N164" s="14">
        <v>0.52</v>
      </c>
      <c r="O164" s="14">
        <v>0.25</v>
      </c>
      <c r="P164" s="14" t="s">
        <v>25</v>
      </c>
    </row>
    <row r="165" spans="1:16" x14ac:dyDescent="0.2">
      <c r="A165" s="14" t="s">
        <v>29</v>
      </c>
      <c r="B165" s="3" t="s">
        <v>164</v>
      </c>
      <c r="C165" s="14">
        <v>148</v>
      </c>
      <c r="D165" s="15">
        <v>42430</v>
      </c>
      <c r="E165" s="14" t="s">
        <v>52</v>
      </c>
      <c r="F165" s="14" t="s">
        <v>36</v>
      </c>
      <c r="G165" s="14">
        <v>395</v>
      </c>
      <c r="H165" s="14">
        <v>5</v>
      </c>
      <c r="I165" s="14">
        <v>8.6999999999999994E-2</v>
      </c>
      <c r="J165" s="14">
        <v>0.01</v>
      </c>
      <c r="K165" s="14">
        <v>0.5</v>
      </c>
      <c r="L165" s="14">
        <v>2.5000000000000001E-2</v>
      </c>
      <c r="N165" s="14">
        <v>0.62</v>
      </c>
      <c r="O165" s="14">
        <v>0.1</v>
      </c>
      <c r="P165" s="14" t="s">
        <v>36</v>
      </c>
    </row>
    <row r="166" spans="1:16" x14ac:dyDescent="0.2">
      <c r="A166" s="14" t="s">
        <v>29</v>
      </c>
      <c r="B166" s="3" t="s">
        <v>164</v>
      </c>
      <c r="C166" s="14">
        <v>148</v>
      </c>
      <c r="D166" s="15">
        <v>42430</v>
      </c>
      <c r="E166" s="14" t="s">
        <v>52</v>
      </c>
      <c r="F166" s="14" t="s">
        <v>36</v>
      </c>
      <c r="G166" s="14">
        <v>427</v>
      </c>
      <c r="H166" s="14">
        <v>5</v>
      </c>
      <c r="I166" s="14">
        <v>9.7000000000000003E-2</v>
      </c>
      <c r="J166" s="14">
        <v>0.01</v>
      </c>
      <c r="K166" s="14">
        <v>0.5</v>
      </c>
      <c r="L166" s="14">
        <v>2.5000000000000001E-2</v>
      </c>
      <c r="N166" s="14">
        <v>0.1</v>
      </c>
      <c r="O166" s="14">
        <v>0.1</v>
      </c>
      <c r="P166" s="14" t="s">
        <v>36</v>
      </c>
    </row>
    <row r="167" spans="1:16" x14ac:dyDescent="0.2">
      <c r="A167" s="14" t="s">
        <v>29</v>
      </c>
      <c r="B167" s="3" t="s">
        <v>164</v>
      </c>
      <c r="C167" s="14">
        <v>148</v>
      </c>
      <c r="D167" s="15">
        <v>42430</v>
      </c>
      <c r="E167" s="14" t="s">
        <v>52</v>
      </c>
      <c r="F167" s="14" t="s">
        <v>36</v>
      </c>
      <c r="G167" s="14">
        <v>411</v>
      </c>
      <c r="H167" s="14">
        <v>5</v>
      </c>
      <c r="I167" s="14">
        <v>0.12</v>
      </c>
      <c r="J167" s="14">
        <v>0.01</v>
      </c>
      <c r="K167" s="14">
        <v>0.5</v>
      </c>
      <c r="L167" s="14">
        <v>2.5000000000000001E-2</v>
      </c>
      <c r="N167" s="14">
        <v>0.44</v>
      </c>
      <c r="O167" s="14">
        <v>0.1</v>
      </c>
      <c r="P167" s="14" t="s">
        <v>36</v>
      </c>
    </row>
    <row r="168" spans="1:16" x14ac:dyDescent="0.2">
      <c r="A168" s="14" t="s">
        <v>29</v>
      </c>
      <c r="B168" s="3" t="s">
        <v>164</v>
      </c>
      <c r="C168" s="14">
        <v>148</v>
      </c>
      <c r="D168" s="15">
        <v>42430</v>
      </c>
      <c r="E168" s="14" t="s">
        <v>52</v>
      </c>
      <c r="F168" s="14" t="s">
        <v>36</v>
      </c>
      <c r="G168" s="14">
        <v>408</v>
      </c>
      <c r="H168" s="14">
        <v>5</v>
      </c>
      <c r="I168" s="14">
        <v>0.13</v>
      </c>
      <c r="J168" s="14">
        <v>0.01</v>
      </c>
      <c r="K168" s="14">
        <v>0.5</v>
      </c>
      <c r="L168" s="14">
        <v>2.5000000000000001E-2</v>
      </c>
      <c r="N168" s="14">
        <v>0.46</v>
      </c>
      <c r="O168" s="14">
        <v>0.1</v>
      </c>
      <c r="P168" s="14" t="s">
        <v>36</v>
      </c>
    </row>
    <row r="169" spans="1:16" x14ac:dyDescent="0.2">
      <c r="A169" s="14" t="s">
        <v>29</v>
      </c>
      <c r="B169" s="3" t="s">
        <v>164</v>
      </c>
      <c r="C169" s="14">
        <v>148</v>
      </c>
      <c r="D169" s="15">
        <v>42430</v>
      </c>
      <c r="E169" s="14" t="s">
        <v>52</v>
      </c>
      <c r="F169" s="14" t="s">
        <v>36</v>
      </c>
      <c r="G169" s="14">
        <v>211</v>
      </c>
      <c r="H169" s="14">
        <v>5</v>
      </c>
      <c r="I169" s="14">
        <v>0.05</v>
      </c>
      <c r="J169" s="14">
        <v>0.01</v>
      </c>
      <c r="K169" s="14">
        <v>0.5</v>
      </c>
      <c r="L169" s="14">
        <v>2.5000000000000001E-2</v>
      </c>
      <c r="N169" s="14">
        <v>0.72</v>
      </c>
      <c r="O169" s="14">
        <v>0.1</v>
      </c>
      <c r="P169" s="14" t="s">
        <v>36</v>
      </c>
    </row>
    <row r="170" spans="1:16" x14ac:dyDescent="0.2">
      <c r="A170" s="14" t="s">
        <v>29</v>
      </c>
      <c r="B170" s="3" t="s">
        <v>164</v>
      </c>
      <c r="C170" s="14">
        <v>148</v>
      </c>
      <c r="D170" s="15">
        <v>42430</v>
      </c>
      <c r="E170" s="14" t="s">
        <v>52</v>
      </c>
      <c r="F170" s="14" t="s">
        <v>36</v>
      </c>
      <c r="G170" s="14">
        <v>261</v>
      </c>
      <c r="H170" s="14">
        <v>5</v>
      </c>
      <c r="I170" s="14">
        <v>0.05</v>
      </c>
      <c r="J170" s="14">
        <v>0.01</v>
      </c>
      <c r="K170" s="14">
        <v>0.5</v>
      </c>
      <c r="L170" s="14">
        <v>2.5000000000000001E-2</v>
      </c>
      <c r="N170" s="14">
        <v>0.81</v>
      </c>
      <c r="O170" s="14">
        <v>0.1</v>
      </c>
      <c r="P170" s="14" t="s">
        <v>36</v>
      </c>
    </row>
    <row r="171" spans="1:16" x14ac:dyDescent="0.2">
      <c r="A171" s="14" t="s">
        <v>29</v>
      </c>
      <c r="B171" s="3" t="s">
        <v>164</v>
      </c>
      <c r="C171" s="14">
        <v>148</v>
      </c>
      <c r="D171" s="15">
        <v>42430</v>
      </c>
      <c r="E171" s="14" t="s">
        <v>52</v>
      </c>
      <c r="F171" s="14" t="s">
        <v>36</v>
      </c>
      <c r="G171" s="14">
        <v>300</v>
      </c>
      <c r="H171" s="14">
        <v>5</v>
      </c>
      <c r="I171" s="14">
        <v>0.05</v>
      </c>
      <c r="J171" s="14">
        <v>0.01</v>
      </c>
      <c r="K171" s="14">
        <v>0.5</v>
      </c>
      <c r="L171" s="14">
        <v>2.5000000000000001E-2</v>
      </c>
      <c r="N171" s="14">
        <v>0.65</v>
      </c>
      <c r="O171" s="14">
        <v>0.1</v>
      </c>
      <c r="P171" s="14" t="s">
        <v>36</v>
      </c>
    </row>
    <row r="172" spans="1:16" x14ac:dyDescent="0.2">
      <c r="A172" s="14" t="s">
        <v>29</v>
      </c>
      <c r="B172" s="3" t="s">
        <v>164</v>
      </c>
      <c r="C172" s="14">
        <v>148</v>
      </c>
      <c r="D172" s="15">
        <v>42430</v>
      </c>
      <c r="E172" s="14" t="s">
        <v>52</v>
      </c>
      <c r="F172" s="14" t="s">
        <v>36</v>
      </c>
      <c r="G172" s="14">
        <v>341</v>
      </c>
      <c r="H172" s="14">
        <v>5</v>
      </c>
      <c r="I172" s="14">
        <v>0.05</v>
      </c>
      <c r="J172" s="14">
        <v>0.01</v>
      </c>
      <c r="K172" s="14">
        <v>0.5</v>
      </c>
      <c r="L172" s="14">
        <v>2.5000000000000001E-2</v>
      </c>
      <c r="N172" s="14">
        <v>2.5</v>
      </c>
      <c r="O172" s="14">
        <v>0.1</v>
      </c>
      <c r="P172" s="14" t="s">
        <v>36</v>
      </c>
    </row>
    <row r="173" spans="1:16" x14ac:dyDescent="0.2">
      <c r="A173" s="14" t="s">
        <v>29</v>
      </c>
      <c r="B173" s="3" t="s">
        <v>164</v>
      </c>
      <c r="C173" s="14">
        <v>148</v>
      </c>
      <c r="D173" s="15">
        <v>42430</v>
      </c>
      <c r="E173" s="14" t="s">
        <v>52</v>
      </c>
      <c r="F173" s="14" t="s">
        <v>36</v>
      </c>
      <c r="G173" s="14">
        <v>353</v>
      </c>
      <c r="H173" s="14">
        <v>5</v>
      </c>
      <c r="I173" s="14">
        <v>0.05</v>
      </c>
      <c r="J173" s="14">
        <v>0.01</v>
      </c>
      <c r="K173" s="14">
        <v>0.5</v>
      </c>
      <c r="L173" s="14">
        <v>2.5000000000000001E-2</v>
      </c>
      <c r="N173" s="14">
        <v>0.1</v>
      </c>
      <c r="O173" s="14">
        <v>0.1</v>
      </c>
      <c r="P173" s="14" t="s">
        <v>36</v>
      </c>
    </row>
    <row r="174" spans="1:16" x14ac:dyDescent="0.2">
      <c r="A174" s="14" t="s">
        <v>29</v>
      </c>
      <c r="B174" s="3" t="s">
        <v>164</v>
      </c>
      <c r="C174" s="14">
        <v>148</v>
      </c>
      <c r="D174" s="15">
        <v>42430</v>
      </c>
      <c r="E174" s="14" t="s">
        <v>52</v>
      </c>
      <c r="F174" s="14" t="s">
        <v>36</v>
      </c>
      <c r="G174" s="14">
        <v>370</v>
      </c>
      <c r="H174" s="14">
        <v>5</v>
      </c>
      <c r="I174" s="14">
        <v>0.05</v>
      </c>
      <c r="J174" s="14">
        <v>0.01</v>
      </c>
      <c r="K174" s="14">
        <v>0.5</v>
      </c>
      <c r="L174" s="14">
        <v>2.5000000000000001E-2</v>
      </c>
      <c r="N174" s="14">
        <v>0.1</v>
      </c>
      <c r="O174" s="14">
        <v>0.1</v>
      </c>
      <c r="P174" s="14" t="s">
        <v>36</v>
      </c>
    </row>
    <row r="175" spans="1:16" x14ac:dyDescent="0.2">
      <c r="A175" s="14" t="s">
        <v>29</v>
      </c>
      <c r="B175" s="3" t="s">
        <v>164</v>
      </c>
      <c r="C175" s="14">
        <v>148</v>
      </c>
      <c r="D175" s="15">
        <v>42430</v>
      </c>
      <c r="E175" s="14" t="s">
        <v>52</v>
      </c>
      <c r="F175" s="14" t="s">
        <v>36</v>
      </c>
      <c r="G175" s="14">
        <v>388</v>
      </c>
      <c r="H175" s="14">
        <v>5</v>
      </c>
      <c r="I175" s="14">
        <v>0.05</v>
      </c>
      <c r="J175" s="14">
        <v>0.01</v>
      </c>
      <c r="K175" s="14">
        <v>0.5</v>
      </c>
      <c r="L175" s="14">
        <v>2.5000000000000001E-2</v>
      </c>
      <c r="N175" s="14">
        <v>1.9</v>
      </c>
      <c r="O175" s="14">
        <v>0.1</v>
      </c>
      <c r="P175" s="14" t="s">
        <v>36</v>
      </c>
    </row>
    <row r="176" spans="1:16" x14ac:dyDescent="0.2">
      <c r="A176" s="14" t="s">
        <v>24</v>
      </c>
      <c r="B176" s="3" t="s">
        <v>166</v>
      </c>
      <c r="C176" s="14">
        <v>163</v>
      </c>
      <c r="D176" s="15">
        <v>42217</v>
      </c>
      <c r="E176" s="14" t="s">
        <v>52</v>
      </c>
      <c r="F176" s="14" t="s">
        <v>25</v>
      </c>
      <c r="G176" s="14">
        <v>161</v>
      </c>
      <c r="H176" s="14">
        <v>5</v>
      </c>
      <c r="I176" s="14">
        <v>0.11</v>
      </c>
      <c r="J176" s="14">
        <v>0.01</v>
      </c>
      <c r="K176" s="14">
        <v>0.5</v>
      </c>
      <c r="L176" s="14">
        <v>2.5000000000000001E-2</v>
      </c>
      <c r="M176" s="14">
        <v>5.0000000000000001E-3</v>
      </c>
      <c r="N176" s="14">
        <v>1.6</v>
      </c>
      <c r="O176" s="14">
        <v>0.27</v>
      </c>
      <c r="P176" s="14" t="s">
        <v>25</v>
      </c>
    </row>
    <row r="177" spans="1:16" x14ac:dyDescent="0.2">
      <c r="A177" s="14" t="s">
        <v>24</v>
      </c>
      <c r="B177" s="3" t="s">
        <v>166</v>
      </c>
      <c r="C177" s="14">
        <v>163</v>
      </c>
      <c r="D177" s="15">
        <v>42217</v>
      </c>
      <c r="E177" s="14" t="s">
        <v>52</v>
      </c>
      <c r="F177" s="14" t="s">
        <v>25</v>
      </c>
      <c r="G177" s="14">
        <v>145</v>
      </c>
      <c r="H177" s="14">
        <v>5</v>
      </c>
      <c r="I177" s="14">
        <v>0.12</v>
      </c>
      <c r="J177" s="14">
        <v>0.01</v>
      </c>
      <c r="K177" s="14">
        <v>0.5</v>
      </c>
      <c r="L177" s="14">
        <v>2.5000000000000001E-2</v>
      </c>
      <c r="M177" s="14">
        <v>5.4999999999999997E-3</v>
      </c>
      <c r="N177" s="14">
        <v>1.5</v>
      </c>
      <c r="O177" s="14">
        <v>0.26</v>
      </c>
      <c r="P177" s="14" t="s">
        <v>25</v>
      </c>
    </row>
    <row r="178" spans="1:16" x14ac:dyDescent="0.2">
      <c r="A178" s="14" t="s">
        <v>24</v>
      </c>
      <c r="B178" s="3" t="s">
        <v>166</v>
      </c>
      <c r="C178" s="14">
        <v>163</v>
      </c>
      <c r="D178" s="15">
        <v>42217</v>
      </c>
      <c r="E178" s="14" t="s">
        <v>52</v>
      </c>
      <c r="F178" s="14" t="s">
        <v>25</v>
      </c>
      <c r="G178" s="14">
        <v>205</v>
      </c>
      <c r="H178" s="14">
        <v>7.5</v>
      </c>
      <c r="I178" s="14">
        <v>0.12</v>
      </c>
      <c r="J178" s="14">
        <v>0.01</v>
      </c>
      <c r="K178" s="14">
        <v>0.5</v>
      </c>
      <c r="L178" s="14">
        <v>2.5000000000000001E-2</v>
      </c>
      <c r="M178" s="14">
        <v>1.4E-2</v>
      </c>
      <c r="N178" s="14">
        <v>2.2999999999999998</v>
      </c>
      <c r="O178" s="14">
        <v>0.28000000000000003</v>
      </c>
      <c r="P178" s="14" t="s">
        <v>25</v>
      </c>
    </row>
    <row r="179" spans="1:16" x14ac:dyDescent="0.2">
      <c r="A179" s="14" t="s">
        <v>24</v>
      </c>
      <c r="B179" s="3" t="s">
        <v>166</v>
      </c>
      <c r="C179" s="14">
        <v>163</v>
      </c>
      <c r="D179" s="15">
        <v>42217</v>
      </c>
      <c r="E179" s="14" t="s">
        <v>52</v>
      </c>
      <c r="F179" s="14" t="s">
        <v>25</v>
      </c>
      <c r="G179" s="14">
        <v>141</v>
      </c>
      <c r="H179" s="14">
        <v>5</v>
      </c>
      <c r="I179" s="14">
        <v>0.15</v>
      </c>
      <c r="J179" s="14">
        <v>0.01</v>
      </c>
      <c r="K179" s="14">
        <v>0.5</v>
      </c>
      <c r="L179" s="14">
        <v>2.5000000000000001E-2</v>
      </c>
      <c r="M179" s="14">
        <v>5.7000000000000002E-3</v>
      </c>
      <c r="N179" s="14">
        <v>6.1</v>
      </c>
      <c r="O179" s="14">
        <v>0.33</v>
      </c>
      <c r="P179" s="14" t="s">
        <v>25</v>
      </c>
    </row>
    <row r="180" spans="1:16" x14ac:dyDescent="0.2">
      <c r="A180" s="14" t="s">
        <v>24</v>
      </c>
      <c r="B180" s="3" t="s">
        <v>166</v>
      </c>
      <c r="C180" s="14">
        <v>163</v>
      </c>
      <c r="D180" s="15">
        <v>42217</v>
      </c>
      <c r="E180" s="14" t="s">
        <v>52</v>
      </c>
      <c r="F180" s="14" t="s">
        <v>25</v>
      </c>
      <c r="G180" s="14">
        <v>135</v>
      </c>
      <c r="H180" s="14">
        <v>68</v>
      </c>
      <c r="I180" s="14">
        <v>0.16</v>
      </c>
      <c r="J180" s="14">
        <v>0.01</v>
      </c>
      <c r="K180" s="14">
        <v>0.5</v>
      </c>
      <c r="L180" s="14">
        <v>6.7000000000000004E-2</v>
      </c>
      <c r="M180" s="14">
        <v>1.0999999999999999E-2</v>
      </c>
      <c r="N180" s="14">
        <v>6.3</v>
      </c>
      <c r="O180" s="14">
        <v>0.26</v>
      </c>
      <c r="P180" s="14" t="s">
        <v>25</v>
      </c>
    </row>
    <row r="181" spans="1:16" x14ac:dyDescent="0.2">
      <c r="A181" s="14" t="s">
        <v>24</v>
      </c>
      <c r="B181" s="3" t="s">
        <v>166</v>
      </c>
      <c r="C181" s="14">
        <v>163</v>
      </c>
      <c r="D181" s="15">
        <v>42217</v>
      </c>
      <c r="E181" s="14" t="s">
        <v>52</v>
      </c>
      <c r="F181" s="14" t="s">
        <v>25</v>
      </c>
      <c r="G181" s="14">
        <v>216</v>
      </c>
      <c r="H181" s="14">
        <v>5</v>
      </c>
      <c r="I181" s="14">
        <v>0.05</v>
      </c>
      <c r="J181" s="14">
        <v>0.01</v>
      </c>
      <c r="K181" s="14">
        <v>0.5</v>
      </c>
      <c r="L181" s="14">
        <v>2.5000000000000001E-2</v>
      </c>
      <c r="M181" s="14">
        <v>7.6E-3</v>
      </c>
      <c r="N181" s="14">
        <v>1.2</v>
      </c>
      <c r="O181" s="14">
        <v>0.25</v>
      </c>
      <c r="P181" s="14" t="s">
        <v>25</v>
      </c>
    </row>
    <row r="182" spans="1:16" x14ac:dyDescent="0.2">
      <c r="A182" s="14" t="s">
        <v>24</v>
      </c>
      <c r="B182" s="3" t="s">
        <v>166</v>
      </c>
      <c r="C182" s="14">
        <v>163</v>
      </c>
      <c r="D182" s="15">
        <v>42217</v>
      </c>
      <c r="E182" s="14" t="s">
        <v>52</v>
      </c>
      <c r="F182" s="14" t="s">
        <v>25</v>
      </c>
      <c r="G182" s="14">
        <v>280</v>
      </c>
      <c r="H182" s="14">
        <v>5</v>
      </c>
      <c r="I182" s="14">
        <v>0.05</v>
      </c>
      <c r="J182" s="14">
        <v>0.01</v>
      </c>
      <c r="K182" s="14">
        <v>0.5</v>
      </c>
      <c r="L182" s="14">
        <v>2.5000000000000001E-2</v>
      </c>
      <c r="M182" s="14">
        <v>2.1999999999999999E-2</v>
      </c>
      <c r="N182" s="14">
        <v>0.36</v>
      </c>
      <c r="O182" s="14">
        <v>0.39</v>
      </c>
      <c r="P182" s="14" t="s">
        <v>25</v>
      </c>
    </row>
    <row r="183" spans="1:16" x14ac:dyDescent="0.2">
      <c r="A183" s="14" t="s">
        <v>24</v>
      </c>
      <c r="B183" s="3" t="s">
        <v>166</v>
      </c>
      <c r="C183" s="14">
        <v>163</v>
      </c>
      <c r="D183" s="15">
        <v>42217</v>
      </c>
      <c r="E183" s="14" t="s">
        <v>52</v>
      </c>
      <c r="F183" s="14" t="s">
        <v>25</v>
      </c>
      <c r="G183" s="14">
        <v>344</v>
      </c>
      <c r="H183" s="14">
        <v>5</v>
      </c>
      <c r="I183" s="14">
        <v>0.05</v>
      </c>
      <c r="J183" s="14">
        <v>0.01</v>
      </c>
      <c r="K183" s="14">
        <v>0.5</v>
      </c>
      <c r="L183" s="14">
        <v>2.5000000000000001E-2</v>
      </c>
      <c r="M183" s="14">
        <v>2.5999999999999999E-2</v>
      </c>
      <c r="N183" s="14">
        <v>2</v>
      </c>
      <c r="O183" s="14">
        <v>0.39</v>
      </c>
      <c r="P183" s="14" t="s">
        <v>25</v>
      </c>
    </row>
    <row r="184" spans="1:16" x14ac:dyDescent="0.2">
      <c r="A184" s="14" t="s">
        <v>24</v>
      </c>
      <c r="B184" s="3" t="s">
        <v>166</v>
      </c>
      <c r="C184" s="14">
        <v>163</v>
      </c>
      <c r="D184" s="15">
        <v>42430</v>
      </c>
      <c r="E184" s="14" t="s">
        <v>52</v>
      </c>
      <c r="F184" s="14" t="s">
        <v>36</v>
      </c>
      <c r="G184" s="14">
        <v>280</v>
      </c>
      <c r="H184" s="14">
        <v>5</v>
      </c>
      <c r="I184" s="14">
        <v>8.8999999999999996E-2</v>
      </c>
      <c r="J184" s="14">
        <v>0.01</v>
      </c>
      <c r="K184" s="14">
        <v>0.5</v>
      </c>
      <c r="L184" s="14">
        <v>2.5000000000000001E-2</v>
      </c>
      <c r="N184" s="14">
        <v>0.93</v>
      </c>
      <c r="O184" s="14">
        <v>0.1</v>
      </c>
      <c r="P184" s="14" t="s">
        <v>36</v>
      </c>
    </row>
    <row r="185" spans="1:16" x14ac:dyDescent="0.2">
      <c r="A185" s="14" t="s">
        <v>24</v>
      </c>
      <c r="B185" s="3" t="s">
        <v>166</v>
      </c>
      <c r="C185" s="14">
        <v>163</v>
      </c>
      <c r="D185" s="15">
        <v>42430</v>
      </c>
      <c r="E185" s="14" t="s">
        <v>52</v>
      </c>
      <c r="F185" s="14" t="s">
        <v>36</v>
      </c>
      <c r="G185" s="14">
        <v>239</v>
      </c>
      <c r="H185" s="14">
        <v>5</v>
      </c>
      <c r="I185" s="14">
        <v>0.05</v>
      </c>
      <c r="J185" s="14">
        <v>0.01</v>
      </c>
      <c r="K185" s="14">
        <v>0.5</v>
      </c>
      <c r="L185" s="14">
        <v>2.5000000000000001E-2</v>
      </c>
      <c r="N185" s="14">
        <v>0.94</v>
      </c>
      <c r="O185" s="14">
        <v>0.1</v>
      </c>
      <c r="P185" s="14" t="s">
        <v>36</v>
      </c>
    </row>
    <row r="186" spans="1:16" x14ac:dyDescent="0.2">
      <c r="A186" s="14" t="s">
        <v>24</v>
      </c>
      <c r="B186" s="3" t="s">
        <v>166</v>
      </c>
      <c r="C186" s="14">
        <v>163</v>
      </c>
      <c r="D186" s="15">
        <v>42430</v>
      </c>
      <c r="E186" s="14" t="s">
        <v>52</v>
      </c>
      <c r="F186" s="14" t="s">
        <v>36</v>
      </c>
      <c r="G186" s="14">
        <v>262</v>
      </c>
      <c r="H186" s="14">
        <v>5</v>
      </c>
      <c r="I186" s="14">
        <v>0.05</v>
      </c>
      <c r="J186" s="14">
        <v>0.01</v>
      </c>
      <c r="K186" s="14">
        <v>0.5</v>
      </c>
      <c r="L186" s="14">
        <v>2.5000000000000001E-2</v>
      </c>
      <c r="N186" s="14">
        <v>3.7</v>
      </c>
      <c r="O186" s="14">
        <v>0.1</v>
      </c>
      <c r="P186" s="14" t="s">
        <v>36</v>
      </c>
    </row>
    <row r="187" spans="1:16" x14ac:dyDescent="0.2">
      <c r="A187" s="14" t="s">
        <v>24</v>
      </c>
      <c r="B187" s="3" t="s">
        <v>166</v>
      </c>
      <c r="C187" s="14">
        <v>163</v>
      </c>
      <c r="D187" s="15">
        <v>42430</v>
      </c>
      <c r="E187" s="14" t="s">
        <v>52</v>
      </c>
      <c r="F187" s="14" t="s">
        <v>36</v>
      </c>
      <c r="G187" s="14">
        <v>272</v>
      </c>
      <c r="H187" s="14">
        <v>5</v>
      </c>
      <c r="I187" s="14">
        <v>0.05</v>
      </c>
      <c r="J187" s="14">
        <v>0.01</v>
      </c>
      <c r="K187" s="14">
        <v>0.5</v>
      </c>
      <c r="L187" s="14">
        <v>2.5000000000000001E-2</v>
      </c>
      <c r="N187" s="14">
        <v>0.1</v>
      </c>
      <c r="O187" s="14">
        <v>0.1</v>
      </c>
      <c r="P187" s="14" t="s">
        <v>36</v>
      </c>
    </row>
    <row r="188" spans="1:16" x14ac:dyDescent="0.2">
      <c r="A188" s="14" t="s">
        <v>24</v>
      </c>
      <c r="B188" s="3" t="s">
        <v>166</v>
      </c>
      <c r="C188" s="14">
        <v>163</v>
      </c>
      <c r="D188" s="15">
        <v>42430</v>
      </c>
      <c r="E188" s="14" t="s">
        <v>52</v>
      </c>
      <c r="F188" s="14" t="s">
        <v>36</v>
      </c>
      <c r="G188" s="14">
        <v>287</v>
      </c>
      <c r="H188" s="14">
        <v>5</v>
      </c>
      <c r="I188" s="14">
        <v>0.05</v>
      </c>
      <c r="J188" s="14">
        <v>0.01</v>
      </c>
      <c r="K188" s="14">
        <v>0.5</v>
      </c>
      <c r="L188" s="14">
        <v>2.5000000000000001E-2</v>
      </c>
      <c r="N188" s="14">
        <v>1.1000000000000001</v>
      </c>
      <c r="O188" s="14">
        <v>0.1</v>
      </c>
      <c r="P188" s="14" t="s">
        <v>36</v>
      </c>
    </row>
    <row r="189" spans="1:16" x14ac:dyDescent="0.2">
      <c r="A189" s="14" t="s">
        <v>24</v>
      </c>
      <c r="B189" s="3" t="s">
        <v>166</v>
      </c>
      <c r="C189" s="14">
        <v>163</v>
      </c>
      <c r="D189" s="15">
        <v>42430</v>
      </c>
      <c r="E189" s="14" t="s">
        <v>52</v>
      </c>
      <c r="F189" s="14" t="s">
        <v>36</v>
      </c>
      <c r="G189" s="14">
        <v>289</v>
      </c>
      <c r="H189" s="14">
        <v>5</v>
      </c>
      <c r="I189" s="14">
        <v>0.05</v>
      </c>
      <c r="J189" s="14">
        <v>0.01</v>
      </c>
      <c r="K189" s="14">
        <v>0.5</v>
      </c>
      <c r="L189" s="14">
        <v>2.5000000000000001E-2</v>
      </c>
      <c r="N189" s="14">
        <v>1.1000000000000001</v>
      </c>
      <c r="O189" s="14">
        <v>0.1</v>
      </c>
      <c r="P189" s="14" t="s">
        <v>36</v>
      </c>
    </row>
    <row r="190" spans="1:16" x14ac:dyDescent="0.2">
      <c r="A190" s="14" t="s">
        <v>24</v>
      </c>
      <c r="B190" s="3" t="s">
        <v>166</v>
      </c>
      <c r="C190" s="14">
        <v>163</v>
      </c>
      <c r="D190" s="15">
        <v>42430</v>
      </c>
      <c r="E190" s="14" t="s">
        <v>52</v>
      </c>
      <c r="F190" s="14" t="s">
        <v>36</v>
      </c>
      <c r="G190" s="14">
        <v>314</v>
      </c>
      <c r="H190" s="14">
        <v>5</v>
      </c>
      <c r="I190" s="14">
        <v>0.05</v>
      </c>
      <c r="J190" s="14">
        <v>0.01</v>
      </c>
      <c r="K190" s="14">
        <v>0.5</v>
      </c>
      <c r="L190" s="14">
        <v>2.5000000000000001E-2</v>
      </c>
      <c r="N190" s="14">
        <v>0.61</v>
      </c>
      <c r="O190" s="14">
        <v>0.1</v>
      </c>
      <c r="P190" s="14" t="s">
        <v>36</v>
      </c>
    </row>
    <row r="191" spans="1:16" x14ac:dyDescent="0.2">
      <c r="A191" s="14" t="s">
        <v>24</v>
      </c>
      <c r="B191" s="3" t="s">
        <v>166</v>
      </c>
      <c r="C191" s="14">
        <v>163</v>
      </c>
      <c r="D191" s="15">
        <v>42430</v>
      </c>
      <c r="E191" s="14" t="s">
        <v>52</v>
      </c>
      <c r="F191" s="14" t="s">
        <v>36</v>
      </c>
      <c r="G191" s="14">
        <v>331</v>
      </c>
      <c r="H191" s="14">
        <v>5</v>
      </c>
      <c r="I191" s="14">
        <v>0.05</v>
      </c>
      <c r="J191" s="14">
        <v>0.01</v>
      </c>
      <c r="K191" s="14">
        <v>0.5</v>
      </c>
      <c r="L191" s="14">
        <v>2.5000000000000001E-2</v>
      </c>
      <c r="N191" s="14">
        <v>0.44</v>
      </c>
      <c r="O191" s="14">
        <v>0.1</v>
      </c>
      <c r="P191" s="14" t="s">
        <v>36</v>
      </c>
    </row>
    <row r="192" spans="1:16" x14ac:dyDescent="0.2">
      <c r="A192" s="14" t="s">
        <v>24</v>
      </c>
      <c r="B192" s="3" t="s">
        <v>166</v>
      </c>
      <c r="C192" s="14">
        <v>163</v>
      </c>
      <c r="D192" s="15">
        <v>42430</v>
      </c>
      <c r="E192" s="14" t="s">
        <v>52</v>
      </c>
      <c r="F192" s="14" t="s">
        <v>36</v>
      </c>
      <c r="G192" s="14">
        <v>340</v>
      </c>
      <c r="H192" s="14">
        <v>5</v>
      </c>
      <c r="I192" s="14">
        <v>0.05</v>
      </c>
      <c r="J192" s="14">
        <v>0.01</v>
      </c>
      <c r="K192" s="14">
        <v>0.5</v>
      </c>
      <c r="L192" s="14">
        <v>2.5000000000000001E-2</v>
      </c>
      <c r="N192" s="14">
        <v>0.61</v>
      </c>
      <c r="O192" s="14">
        <v>0.1</v>
      </c>
      <c r="P192" s="14" t="s">
        <v>36</v>
      </c>
    </row>
    <row r="193" spans="1:16" x14ac:dyDescent="0.2">
      <c r="A193" s="14" t="s">
        <v>54</v>
      </c>
      <c r="B193" s="3" t="s">
        <v>165</v>
      </c>
      <c r="C193" s="14">
        <v>194</v>
      </c>
      <c r="D193" s="15">
        <v>42217</v>
      </c>
      <c r="E193" s="14" t="s">
        <v>52</v>
      </c>
      <c r="F193" s="14" t="s">
        <v>25</v>
      </c>
      <c r="G193" s="14">
        <v>137</v>
      </c>
      <c r="H193" s="14">
        <v>5</v>
      </c>
      <c r="I193" s="14">
        <v>0.11</v>
      </c>
      <c r="J193" s="14">
        <v>0.01</v>
      </c>
      <c r="K193" s="14">
        <v>0.5</v>
      </c>
      <c r="L193" s="14">
        <v>2.5000000000000001E-2</v>
      </c>
      <c r="M193" s="14">
        <v>5.7000000000000002E-2</v>
      </c>
      <c r="N193" s="14">
        <v>3.4</v>
      </c>
      <c r="O193" s="14">
        <v>0.54</v>
      </c>
      <c r="P193" s="14" t="s">
        <v>25</v>
      </c>
    </row>
    <row r="194" spans="1:16" x14ac:dyDescent="0.2">
      <c r="A194" s="14" t="s">
        <v>54</v>
      </c>
      <c r="B194" s="3" t="s">
        <v>165</v>
      </c>
      <c r="C194" s="14">
        <v>194</v>
      </c>
      <c r="D194" s="15">
        <v>42217</v>
      </c>
      <c r="E194" s="14" t="s">
        <v>52</v>
      </c>
      <c r="F194" s="14" t="s">
        <v>25</v>
      </c>
      <c r="G194" s="14">
        <v>110</v>
      </c>
      <c r="H194" s="14">
        <v>5</v>
      </c>
      <c r="I194" s="14">
        <v>0.14000000000000001</v>
      </c>
      <c r="J194" s="14">
        <v>0.01</v>
      </c>
      <c r="K194" s="14">
        <v>0.5</v>
      </c>
      <c r="L194" s="14">
        <v>2.5000000000000001E-2</v>
      </c>
      <c r="M194" s="14">
        <v>0.08</v>
      </c>
      <c r="N194" s="14">
        <v>1.9</v>
      </c>
      <c r="O194" s="14">
        <v>0.39</v>
      </c>
      <c r="P194" s="14" t="s">
        <v>25</v>
      </c>
    </row>
    <row r="195" spans="1:16" x14ac:dyDescent="0.2">
      <c r="A195" s="14" t="s">
        <v>54</v>
      </c>
      <c r="B195" s="3" t="s">
        <v>165</v>
      </c>
      <c r="C195" s="14">
        <v>194</v>
      </c>
      <c r="D195" s="15">
        <v>42217</v>
      </c>
      <c r="E195" s="14" t="s">
        <v>52</v>
      </c>
      <c r="F195" s="14" t="s">
        <v>25</v>
      </c>
      <c r="G195" s="14">
        <v>128</v>
      </c>
      <c r="H195" s="14">
        <v>5</v>
      </c>
      <c r="I195" s="14">
        <v>0.15</v>
      </c>
      <c r="J195" s="14">
        <v>0.01</v>
      </c>
      <c r="K195" s="14">
        <v>0.5</v>
      </c>
      <c r="L195" s="14">
        <v>2.5000000000000001E-2</v>
      </c>
      <c r="M195" s="14">
        <v>7.5999999999999998E-2</v>
      </c>
      <c r="N195" s="14">
        <v>3.6</v>
      </c>
      <c r="O195" s="14">
        <v>0.39</v>
      </c>
      <c r="P195" s="14" t="s">
        <v>25</v>
      </c>
    </row>
    <row r="196" spans="1:16" x14ac:dyDescent="0.2">
      <c r="A196" s="14" t="s">
        <v>54</v>
      </c>
      <c r="B196" s="3" t="s">
        <v>165</v>
      </c>
      <c r="C196" s="14">
        <v>194</v>
      </c>
      <c r="D196" s="15">
        <v>42217</v>
      </c>
      <c r="E196" s="14" t="s">
        <v>52</v>
      </c>
      <c r="F196" s="14" t="s">
        <v>25</v>
      </c>
      <c r="G196" s="14">
        <v>120</v>
      </c>
      <c r="H196" s="14">
        <v>5</v>
      </c>
      <c r="I196" s="14">
        <v>0.16</v>
      </c>
      <c r="J196" s="14">
        <v>0.01</v>
      </c>
      <c r="K196" s="14">
        <v>0.5</v>
      </c>
      <c r="L196" s="14">
        <v>2.5000000000000001E-2</v>
      </c>
      <c r="M196" s="14">
        <v>9.9000000000000005E-2</v>
      </c>
      <c r="N196" s="14">
        <v>1.7</v>
      </c>
      <c r="O196" s="14">
        <v>0.51</v>
      </c>
      <c r="P196" s="14" t="s">
        <v>25</v>
      </c>
    </row>
    <row r="197" spans="1:16" x14ac:dyDescent="0.2">
      <c r="A197" s="14" t="s">
        <v>54</v>
      </c>
      <c r="B197" s="3" t="s">
        <v>165</v>
      </c>
      <c r="C197" s="14">
        <v>194</v>
      </c>
      <c r="D197" s="15">
        <v>42217</v>
      </c>
      <c r="E197" s="14" t="s">
        <v>52</v>
      </c>
      <c r="F197" s="14" t="s">
        <v>25</v>
      </c>
      <c r="G197" s="14">
        <v>124</v>
      </c>
      <c r="H197" s="14">
        <v>5</v>
      </c>
      <c r="I197" s="14">
        <v>0.16</v>
      </c>
      <c r="J197" s="14">
        <v>0.01</v>
      </c>
      <c r="K197" s="14">
        <v>0.5</v>
      </c>
      <c r="L197" s="14">
        <v>0.12</v>
      </c>
      <c r="M197" s="14">
        <v>8.3000000000000004E-2</v>
      </c>
      <c r="N197" s="14">
        <v>3</v>
      </c>
      <c r="O197" s="14">
        <v>0.4</v>
      </c>
      <c r="P197" s="14" t="s">
        <v>25</v>
      </c>
    </row>
    <row r="198" spans="1:16" x14ac:dyDescent="0.2">
      <c r="A198" s="14" t="s">
        <v>54</v>
      </c>
      <c r="B198" s="3" t="s">
        <v>165</v>
      </c>
      <c r="C198" s="14">
        <v>194</v>
      </c>
      <c r="D198" s="15">
        <v>42430</v>
      </c>
      <c r="E198" s="14" t="s">
        <v>52</v>
      </c>
      <c r="F198" s="14" t="s">
        <v>36</v>
      </c>
      <c r="G198" s="14">
        <v>362</v>
      </c>
      <c r="H198" s="14">
        <v>5</v>
      </c>
      <c r="I198" s="14">
        <v>8.1000000000000003E-2</v>
      </c>
      <c r="J198" s="14">
        <v>0.01</v>
      </c>
      <c r="K198" s="14">
        <v>0.5</v>
      </c>
      <c r="L198" s="14">
        <v>2.5000000000000001E-2</v>
      </c>
      <c r="N198" s="14">
        <v>0.1</v>
      </c>
      <c r="O198" s="14">
        <v>0.1</v>
      </c>
      <c r="P198" s="14" t="s">
        <v>36</v>
      </c>
    </row>
    <row r="199" spans="1:16" x14ac:dyDescent="0.2">
      <c r="A199" s="14" t="s">
        <v>54</v>
      </c>
      <c r="B199" s="3" t="s">
        <v>165</v>
      </c>
      <c r="C199" s="14">
        <v>194</v>
      </c>
      <c r="D199" s="15">
        <v>42430</v>
      </c>
      <c r="E199" s="14" t="s">
        <v>52</v>
      </c>
      <c r="F199" s="14" t="s">
        <v>36</v>
      </c>
      <c r="G199" s="14">
        <v>379</v>
      </c>
      <c r="H199" s="14">
        <v>5</v>
      </c>
      <c r="I199" s="14">
        <v>0.1</v>
      </c>
      <c r="J199" s="14">
        <v>0.01</v>
      </c>
      <c r="K199" s="14">
        <v>0.5</v>
      </c>
      <c r="L199" s="14">
        <v>2.5000000000000001E-2</v>
      </c>
      <c r="N199" s="14">
        <v>0.49</v>
      </c>
      <c r="O199" s="14">
        <v>0.1</v>
      </c>
      <c r="P199" s="14" t="s">
        <v>36</v>
      </c>
    </row>
    <row r="200" spans="1:16" x14ac:dyDescent="0.2">
      <c r="A200" s="14" t="s">
        <v>54</v>
      </c>
      <c r="B200" s="3" t="s">
        <v>165</v>
      </c>
      <c r="C200" s="14">
        <v>194</v>
      </c>
      <c r="D200" s="15">
        <v>42430</v>
      </c>
      <c r="E200" s="14" t="s">
        <v>52</v>
      </c>
      <c r="F200" s="14" t="s">
        <v>36</v>
      </c>
      <c r="G200" s="14">
        <v>382</v>
      </c>
      <c r="H200" s="14">
        <v>5</v>
      </c>
      <c r="I200" s="14">
        <v>0.13</v>
      </c>
      <c r="J200" s="14">
        <v>0.01</v>
      </c>
      <c r="K200" s="14">
        <v>0.5</v>
      </c>
      <c r="L200" s="14">
        <v>2.5000000000000001E-2</v>
      </c>
      <c r="N200" s="14">
        <v>0.1</v>
      </c>
      <c r="O200" s="14">
        <v>0.1</v>
      </c>
      <c r="P200" s="14" t="s">
        <v>36</v>
      </c>
    </row>
    <row r="201" spans="1:16" x14ac:dyDescent="0.2">
      <c r="A201" s="14" t="s">
        <v>54</v>
      </c>
      <c r="B201" s="3" t="s">
        <v>165</v>
      </c>
      <c r="C201" s="14">
        <v>194</v>
      </c>
      <c r="D201" s="15">
        <v>42430</v>
      </c>
      <c r="E201" s="14" t="s">
        <v>52</v>
      </c>
      <c r="F201" s="14" t="s">
        <v>36</v>
      </c>
      <c r="G201" s="14">
        <v>314</v>
      </c>
      <c r="H201" s="14">
        <v>5</v>
      </c>
      <c r="I201" s="14">
        <v>0.14000000000000001</v>
      </c>
      <c r="J201" s="14">
        <v>0.01</v>
      </c>
      <c r="K201" s="14">
        <v>0.5</v>
      </c>
      <c r="L201" s="14">
        <v>2.5000000000000001E-2</v>
      </c>
      <c r="N201" s="14">
        <v>1</v>
      </c>
      <c r="O201" s="14">
        <v>0.1</v>
      </c>
      <c r="P201" s="14" t="s">
        <v>36</v>
      </c>
    </row>
    <row r="202" spans="1:16" x14ac:dyDescent="0.2">
      <c r="A202" s="14" t="s">
        <v>54</v>
      </c>
      <c r="B202" s="3" t="s">
        <v>165</v>
      </c>
      <c r="C202" s="14">
        <v>194</v>
      </c>
      <c r="D202" s="15">
        <v>42430</v>
      </c>
      <c r="E202" s="14" t="s">
        <v>52</v>
      </c>
      <c r="F202" s="14" t="s">
        <v>36</v>
      </c>
      <c r="G202" s="14">
        <v>143</v>
      </c>
      <c r="H202" s="14">
        <v>5</v>
      </c>
      <c r="I202" s="14">
        <v>0.05</v>
      </c>
      <c r="J202" s="14">
        <v>0.01</v>
      </c>
      <c r="K202" s="14">
        <v>0.5</v>
      </c>
      <c r="L202" s="14">
        <v>2.5000000000000001E-2</v>
      </c>
      <c r="N202" s="14">
        <v>1.6</v>
      </c>
      <c r="O202" s="14">
        <v>0.1</v>
      </c>
      <c r="P202" s="14" t="s">
        <v>36</v>
      </c>
    </row>
    <row r="203" spans="1:16" x14ac:dyDescent="0.2">
      <c r="A203" s="14" t="s">
        <v>54</v>
      </c>
      <c r="B203" s="3" t="s">
        <v>165</v>
      </c>
      <c r="C203" s="14">
        <v>194</v>
      </c>
      <c r="D203" s="15">
        <v>42430</v>
      </c>
      <c r="E203" s="14" t="s">
        <v>52</v>
      </c>
      <c r="F203" s="14" t="s">
        <v>36</v>
      </c>
      <c r="G203" s="14">
        <v>283</v>
      </c>
      <c r="H203" s="14">
        <v>5</v>
      </c>
      <c r="I203" s="14">
        <v>0.05</v>
      </c>
      <c r="J203" s="14">
        <v>0.01</v>
      </c>
      <c r="K203" s="14">
        <v>0.5</v>
      </c>
      <c r="L203" s="14">
        <v>2.5000000000000001E-2</v>
      </c>
      <c r="N203" s="14">
        <v>0.75</v>
      </c>
      <c r="O203" s="14">
        <v>0.1</v>
      </c>
      <c r="P203" s="14" t="s">
        <v>36</v>
      </c>
    </row>
    <row r="204" spans="1:16" x14ac:dyDescent="0.2">
      <c r="A204" s="14" t="s">
        <v>54</v>
      </c>
      <c r="B204" s="3" t="s">
        <v>165</v>
      </c>
      <c r="C204" s="14">
        <v>194</v>
      </c>
      <c r="D204" s="15">
        <v>42430</v>
      </c>
      <c r="E204" s="14" t="s">
        <v>52</v>
      </c>
      <c r="F204" s="14" t="s">
        <v>36</v>
      </c>
      <c r="G204" s="14">
        <v>363</v>
      </c>
      <c r="H204" s="14">
        <v>5</v>
      </c>
      <c r="I204" s="14">
        <v>0.05</v>
      </c>
      <c r="J204" s="14">
        <v>0.01</v>
      </c>
      <c r="K204" s="14">
        <v>0.5</v>
      </c>
      <c r="L204" s="14">
        <v>2.5000000000000001E-2</v>
      </c>
      <c r="N204" s="14">
        <v>0.1</v>
      </c>
      <c r="O204" s="14">
        <v>0.1</v>
      </c>
      <c r="P204" s="14" t="s">
        <v>36</v>
      </c>
    </row>
    <row r="205" spans="1:16" x14ac:dyDescent="0.2">
      <c r="A205" s="14" t="s">
        <v>16</v>
      </c>
      <c r="B205" s="3" t="s">
        <v>163</v>
      </c>
      <c r="C205" s="14">
        <v>196</v>
      </c>
      <c r="D205" s="15">
        <v>42217</v>
      </c>
      <c r="E205" s="14" t="s">
        <v>52</v>
      </c>
      <c r="F205" s="14" t="s">
        <v>25</v>
      </c>
      <c r="G205" s="14">
        <v>302</v>
      </c>
      <c r="H205" s="14">
        <v>5</v>
      </c>
      <c r="I205" s="14">
        <v>0.05</v>
      </c>
      <c r="J205" s="14">
        <v>0.01</v>
      </c>
      <c r="K205" s="14">
        <v>0.5</v>
      </c>
      <c r="L205" s="14">
        <v>2.5000000000000001E-2</v>
      </c>
      <c r="M205" s="14">
        <v>5.1999999999999998E-3</v>
      </c>
      <c r="N205" s="14">
        <v>1.3</v>
      </c>
      <c r="O205" s="14">
        <v>0.09</v>
      </c>
      <c r="P205" s="14" t="s">
        <v>25</v>
      </c>
    </row>
    <row r="206" spans="1:16" x14ac:dyDescent="0.2">
      <c r="A206" s="14" t="s">
        <v>16</v>
      </c>
      <c r="B206" s="3" t="s">
        <v>163</v>
      </c>
      <c r="C206" s="14">
        <v>196</v>
      </c>
      <c r="D206" s="15">
        <v>42217</v>
      </c>
      <c r="E206" s="14" t="s">
        <v>52</v>
      </c>
      <c r="F206" s="14" t="s">
        <v>25</v>
      </c>
      <c r="G206" s="14">
        <v>350</v>
      </c>
      <c r="H206" s="14">
        <v>5</v>
      </c>
      <c r="I206" s="14">
        <v>0.05</v>
      </c>
      <c r="J206" s="14">
        <v>0.01</v>
      </c>
      <c r="K206" s="14">
        <v>0.5</v>
      </c>
      <c r="L206" s="14">
        <v>2.5000000000000001E-2</v>
      </c>
      <c r="M206" s="14">
        <v>3.5000000000000003E-2</v>
      </c>
      <c r="N206" s="14">
        <v>0.25</v>
      </c>
      <c r="O206" s="14">
        <v>0.16</v>
      </c>
      <c r="P206" s="14" t="s">
        <v>25</v>
      </c>
    </row>
    <row r="207" spans="1:16" x14ac:dyDescent="0.2">
      <c r="A207" s="14" t="s">
        <v>16</v>
      </c>
      <c r="B207" s="3" t="s">
        <v>163</v>
      </c>
      <c r="C207" s="14">
        <v>196</v>
      </c>
      <c r="D207" s="15">
        <v>42217</v>
      </c>
      <c r="E207" s="14" t="s">
        <v>52</v>
      </c>
      <c r="F207" s="14" t="s">
        <v>25</v>
      </c>
      <c r="G207" s="14">
        <v>355</v>
      </c>
      <c r="H207" s="14">
        <v>5</v>
      </c>
      <c r="I207" s="14">
        <v>0.05</v>
      </c>
      <c r="J207" s="14">
        <v>0.01</v>
      </c>
      <c r="K207" s="14">
        <v>0.5</v>
      </c>
      <c r="L207" s="14">
        <v>2.5000000000000001E-2</v>
      </c>
      <c r="M207" s="14">
        <v>4.4999999999999998E-2</v>
      </c>
      <c r="N207" s="14">
        <v>0.39</v>
      </c>
      <c r="O207" s="14">
        <v>0.3</v>
      </c>
      <c r="P207" s="14" t="s">
        <v>25</v>
      </c>
    </row>
    <row r="208" spans="1:16" x14ac:dyDescent="0.2">
      <c r="A208" s="14" t="s">
        <v>16</v>
      </c>
      <c r="B208" s="3" t="s">
        <v>163</v>
      </c>
      <c r="C208" s="14">
        <v>196</v>
      </c>
      <c r="D208" s="15">
        <v>42217</v>
      </c>
      <c r="E208" s="14" t="s">
        <v>52</v>
      </c>
      <c r="F208" s="14" t="s">
        <v>25</v>
      </c>
      <c r="G208" s="14">
        <v>361</v>
      </c>
      <c r="H208" s="14">
        <v>5</v>
      </c>
      <c r="I208" s="14">
        <v>0.05</v>
      </c>
      <c r="J208" s="14">
        <v>0.01</v>
      </c>
      <c r="K208" s="14">
        <v>0.5</v>
      </c>
      <c r="L208" s="14">
        <v>2.5000000000000001E-2</v>
      </c>
      <c r="M208" s="14">
        <v>5.1999999999999998E-3</v>
      </c>
      <c r="N208" s="14">
        <v>0.24</v>
      </c>
      <c r="O208" s="14">
        <v>0.45</v>
      </c>
      <c r="P208" s="14" t="s">
        <v>25</v>
      </c>
    </row>
    <row r="209" spans="1:16" x14ac:dyDescent="0.2">
      <c r="A209" s="14" t="s">
        <v>16</v>
      </c>
      <c r="B209" s="3" t="s">
        <v>163</v>
      </c>
      <c r="C209" s="14">
        <v>196</v>
      </c>
      <c r="D209" s="15">
        <v>42217</v>
      </c>
      <c r="E209" s="14" t="s">
        <v>52</v>
      </c>
      <c r="F209" s="14" t="s">
        <v>25</v>
      </c>
      <c r="G209" s="14">
        <v>378</v>
      </c>
      <c r="H209" s="14">
        <v>5.7</v>
      </c>
      <c r="I209" s="14">
        <v>0.05</v>
      </c>
      <c r="J209" s="14">
        <v>0.01</v>
      </c>
      <c r="K209" s="14">
        <v>0.5</v>
      </c>
      <c r="L209" s="14">
        <v>2.5000000000000001E-2</v>
      </c>
      <c r="M209" s="14">
        <v>5.0999999999999997E-2</v>
      </c>
      <c r="N209" s="14">
        <v>0.3</v>
      </c>
      <c r="O209" s="14">
        <v>0.18</v>
      </c>
      <c r="P209" s="14" t="s">
        <v>25</v>
      </c>
    </row>
    <row r="210" spans="1:16" x14ac:dyDescent="0.2">
      <c r="A210" s="14" t="s">
        <v>16</v>
      </c>
      <c r="B210" s="3" t="s">
        <v>163</v>
      </c>
      <c r="C210" s="14">
        <v>196</v>
      </c>
      <c r="D210" s="15">
        <v>42217</v>
      </c>
      <c r="E210" s="14" t="s">
        <v>52</v>
      </c>
      <c r="F210" s="14" t="s">
        <v>25</v>
      </c>
      <c r="G210" s="14">
        <v>380</v>
      </c>
      <c r="H210" s="14">
        <v>18</v>
      </c>
      <c r="I210" s="14">
        <v>0.05</v>
      </c>
      <c r="J210" s="14">
        <v>0.01</v>
      </c>
      <c r="K210" s="14">
        <v>0.5</v>
      </c>
      <c r="L210" s="14">
        <v>2.5000000000000001E-2</v>
      </c>
      <c r="M210" s="14">
        <v>9.5000000000000001E-2</v>
      </c>
      <c r="N210" s="14">
        <v>0.6</v>
      </c>
      <c r="O210" s="14">
        <v>0.4</v>
      </c>
      <c r="P210" s="14" t="s">
        <v>25</v>
      </c>
    </row>
    <row r="211" spans="1:16" x14ac:dyDescent="0.2">
      <c r="A211" s="14" t="s">
        <v>16</v>
      </c>
      <c r="B211" s="3" t="s">
        <v>163</v>
      </c>
      <c r="C211" s="14">
        <v>196</v>
      </c>
      <c r="D211" s="15">
        <v>42217</v>
      </c>
      <c r="E211" s="14" t="s">
        <v>52</v>
      </c>
      <c r="F211" s="14" t="s">
        <v>25</v>
      </c>
      <c r="G211" s="14">
        <v>391</v>
      </c>
      <c r="H211" s="14">
        <v>5</v>
      </c>
      <c r="I211" s="14">
        <v>0.05</v>
      </c>
      <c r="J211" s="14">
        <v>0.01</v>
      </c>
      <c r="K211" s="14">
        <v>0.5</v>
      </c>
      <c r="L211" s="14">
        <v>2.5000000000000001E-2</v>
      </c>
      <c r="M211" s="14">
        <v>7.6999999999999999E-2</v>
      </c>
      <c r="N211" s="14">
        <v>0.24</v>
      </c>
      <c r="O211" s="14">
        <v>0.28999999999999998</v>
      </c>
      <c r="P211" s="14" t="s">
        <v>25</v>
      </c>
    </row>
    <row r="212" spans="1:16" x14ac:dyDescent="0.2">
      <c r="A212" s="14" t="s">
        <v>16</v>
      </c>
      <c r="B212" s="3" t="s">
        <v>163</v>
      </c>
      <c r="C212" s="14">
        <v>196</v>
      </c>
      <c r="D212" s="15">
        <v>42217</v>
      </c>
      <c r="E212" s="14" t="s">
        <v>52</v>
      </c>
      <c r="F212" s="14" t="s">
        <v>25</v>
      </c>
      <c r="G212" s="14">
        <v>400</v>
      </c>
      <c r="H212" s="14">
        <v>7.8</v>
      </c>
      <c r="I212" s="14">
        <v>0.05</v>
      </c>
      <c r="J212" s="14">
        <v>0.01</v>
      </c>
      <c r="K212" s="14">
        <v>0.5</v>
      </c>
      <c r="L212" s="14">
        <v>2.5000000000000001E-2</v>
      </c>
      <c r="M212" s="14">
        <v>9.9000000000000005E-2</v>
      </c>
      <c r="N212" s="14">
        <v>0.1</v>
      </c>
      <c r="O212" s="14">
        <v>0.28000000000000003</v>
      </c>
      <c r="P212" s="14" t="s">
        <v>25</v>
      </c>
    </row>
    <row r="213" spans="1:16" x14ac:dyDescent="0.2">
      <c r="A213" s="14" t="s">
        <v>16</v>
      </c>
      <c r="B213" s="3" t="s">
        <v>163</v>
      </c>
      <c r="C213" s="14">
        <v>196</v>
      </c>
      <c r="D213" s="15">
        <v>42217</v>
      </c>
      <c r="E213" s="14" t="s">
        <v>52</v>
      </c>
      <c r="F213" s="14" t="s">
        <v>25</v>
      </c>
      <c r="G213" s="14">
        <v>415</v>
      </c>
      <c r="H213" s="14">
        <v>5</v>
      </c>
      <c r="I213" s="14">
        <v>0.05</v>
      </c>
      <c r="J213" s="14">
        <v>0.01</v>
      </c>
      <c r="K213" s="14">
        <v>0.5</v>
      </c>
      <c r="L213" s="14">
        <v>2.5000000000000001E-2</v>
      </c>
      <c r="M213" s="14">
        <v>5.4999999999999997E-3</v>
      </c>
      <c r="N213" s="14">
        <v>0.1</v>
      </c>
      <c r="O213" s="14">
        <v>0.21</v>
      </c>
      <c r="P213" s="14" t="s">
        <v>25</v>
      </c>
    </row>
    <row r="214" spans="1:16" x14ac:dyDescent="0.2">
      <c r="A214" s="14" t="s">
        <v>16</v>
      </c>
      <c r="B214" s="3" t="s">
        <v>163</v>
      </c>
      <c r="C214" s="14">
        <v>196</v>
      </c>
      <c r="D214" s="15">
        <v>42430</v>
      </c>
      <c r="E214" s="14" t="s">
        <v>52</v>
      </c>
      <c r="F214" s="14" t="s">
        <v>36</v>
      </c>
      <c r="G214" s="14">
        <v>176</v>
      </c>
      <c r="H214" s="14">
        <v>5</v>
      </c>
      <c r="I214" s="14">
        <v>8.1000000000000003E-2</v>
      </c>
      <c r="J214" s="14">
        <v>0.01</v>
      </c>
      <c r="K214" s="14">
        <v>0.5</v>
      </c>
      <c r="L214" s="14">
        <v>2.5000000000000001E-2</v>
      </c>
      <c r="N214" s="14">
        <v>0.93</v>
      </c>
      <c r="O214" s="14">
        <v>0.1</v>
      </c>
      <c r="P214" s="14" t="s">
        <v>36</v>
      </c>
    </row>
    <row r="215" spans="1:16" x14ac:dyDescent="0.2">
      <c r="A215" s="14" t="s">
        <v>16</v>
      </c>
      <c r="B215" s="3" t="s">
        <v>163</v>
      </c>
      <c r="C215" s="14">
        <v>196</v>
      </c>
      <c r="D215" s="15">
        <v>42430</v>
      </c>
      <c r="E215" s="14" t="s">
        <v>52</v>
      </c>
      <c r="F215" s="14" t="s">
        <v>36</v>
      </c>
      <c r="G215" s="14">
        <v>363</v>
      </c>
      <c r="H215" s="14">
        <v>31</v>
      </c>
      <c r="I215" s="14">
        <v>9.6000000000000002E-2</v>
      </c>
      <c r="J215" s="14">
        <v>0.01</v>
      </c>
      <c r="K215" s="14">
        <v>0.5</v>
      </c>
      <c r="L215" s="14">
        <v>2.5000000000000001E-2</v>
      </c>
      <c r="N215" s="14">
        <v>0.39</v>
      </c>
      <c r="O215" s="14">
        <v>0.1</v>
      </c>
      <c r="P215" s="14" t="s">
        <v>36</v>
      </c>
    </row>
    <row r="216" spans="1:16" x14ac:dyDescent="0.2">
      <c r="A216" s="14" t="s">
        <v>16</v>
      </c>
      <c r="B216" s="3" t="s">
        <v>163</v>
      </c>
      <c r="C216" s="14">
        <v>196</v>
      </c>
      <c r="D216" s="15">
        <v>42430</v>
      </c>
      <c r="E216" s="14" t="s">
        <v>52</v>
      </c>
      <c r="F216" s="14" t="s">
        <v>36</v>
      </c>
      <c r="G216" s="14">
        <v>383</v>
      </c>
      <c r="H216" s="14">
        <v>5</v>
      </c>
      <c r="I216" s="14">
        <v>9.6000000000000002E-2</v>
      </c>
      <c r="J216" s="14">
        <v>0.01</v>
      </c>
      <c r="K216" s="14">
        <v>0.5</v>
      </c>
      <c r="L216" s="14">
        <v>2.5000000000000001E-2</v>
      </c>
      <c r="N216" s="14">
        <v>0.6</v>
      </c>
      <c r="O216" s="14">
        <v>0.1</v>
      </c>
      <c r="P216" s="14" t="s">
        <v>36</v>
      </c>
    </row>
    <row r="217" spans="1:16" x14ac:dyDescent="0.2">
      <c r="A217" s="14" t="s">
        <v>16</v>
      </c>
      <c r="B217" s="3" t="s">
        <v>163</v>
      </c>
      <c r="C217" s="14">
        <v>196</v>
      </c>
      <c r="D217" s="15">
        <v>42430</v>
      </c>
      <c r="E217" s="14" t="s">
        <v>52</v>
      </c>
      <c r="F217" s="14" t="s">
        <v>36</v>
      </c>
      <c r="G217" s="14">
        <v>236</v>
      </c>
      <c r="H217" s="14">
        <v>5</v>
      </c>
      <c r="I217" s="14">
        <v>0.1</v>
      </c>
      <c r="J217" s="14">
        <v>0.01</v>
      </c>
      <c r="K217" s="14">
        <v>0.5</v>
      </c>
      <c r="L217" s="14">
        <v>2.5000000000000001E-2</v>
      </c>
      <c r="N217" s="14">
        <v>1.1000000000000001</v>
      </c>
      <c r="O217" s="14">
        <v>0.1</v>
      </c>
      <c r="P217" s="14" t="s">
        <v>36</v>
      </c>
    </row>
    <row r="218" spans="1:16" x14ac:dyDescent="0.2">
      <c r="A218" s="14" t="s">
        <v>16</v>
      </c>
      <c r="B218" s="3" t="s">
        <v>163</v>
      </c>
      <c r="C218" s="14">
        <v>196</v>
      </c>
      <c r="D218" s="15">
        <v>42430</v>
      </c>
      <c r="E218" s="14" t="s">
        <v>52</v>
      </c>
      <c r="F218" s="14" t="s">
        <v>36</v>
      </c>
      <c r="G218" s="14">
        <v>402</v>
      </c>
      <c r="H218" s="14">
        <v>5</v>
      </c>
      <c r="I218" s="14">
        <v>0.15</v>
      </c>
      <c r="J218" s="14">
        <v>0.01</v>
      </c>
      <c r="K218" s="14">
        <v>0.5</v>
      </c>
      <c r="L218" s="14">
        <v>2.5000000000000001E-2</v>
      </c>
      <c r="N218" s="14">
        <v>0.51</v>
      </c>
      <c r="O218" s="14">
        <v>0.1</v>
      </c>
      <c r="P218" s="14" t="s">
        <v>36</v>
      </c>
    </row>
    <row r="219" spans="1:16" x14ac:dyDescent="0.2">
      <c r="A219" s="14" t="s">
        <v>16</v>
      </c>
      <c r="B219" s="3" t="s">
        <v>163</v>
      </c>
      <c r="C219" s="14">
        <v>196</v>
      </c>
      <c r="D219" s="15">
        <v>42430</v>
      </c>
      <c r="E219" s="14" t="s">
        <v>52</v>
      </c>
      <c r="F219" s="14" t="s">
        <v>36</v>
      </c>
      <c r="G219" s="14">
        <v>204</v>
      </c>
      <c r="H219" s="14">
        <v>5</v>
      </c>
      <c r="I219" s="14">
        <v>0.05</v>
      </c>
      <c r="J219" s="14">
        <v>0.01</v>
      </c>
      <c r="K219" s="14">
        <v>0.5</v>
      </c>
      <c r="L219" s="14">
        <v>2.5000000000000001E-2</v>
      </c>
      <c r="N219" s="14">
        <v>1.1100000000000001</v>
      </c>
      <c r="O219" s="14">
        <v>0.1</v>
      </c>
      <c r="P219" s="14" t="s">
        <v>36</v>
      </c>
    </row>
    <row r="220" spans="1:16" x14ac:dyDescent="0.2">
      <c r="A220" s="14" t="s">
        <v>16</v>
      </c>
      <c r="B220" s="3" t="s">
        <v>163</v>
      </c>
      <c r="C220" s="14">
        <v>196</v>
      </c>
      <c r="D220" s="15">
        <v>42430</v>
      </c>
      <c r="E220" s="14" t="s">
        <v>52</v>
      </c>
      <c r="F220" s="14" t="s">
        <v>36</v>
      </c>
      <c r="G220" s="14">
        <v>238</v>
      </c>
      <c r="H220" s="14">
        <v>5</v>
      </c>
      <c r="I220" s="14">
        <v>0.05</v>
      </c>
      <c r="J220" s="14">
        <v>0.01</v>
      </c>
      <c r="K220" s="14">
        <v>0.5</v>
      </c>
      <c r="L220" s="14">
        <v>2.5000000000000001E-2</v>
      </c>
      <c r="N220" s="14">
        <v>0.66</v>
      </c>
      <c r="O220" s="14">
        <v>0.1</v>
      </c>
      <c r="P220" s="14" t="s">
        <v>36</v>
      </c>
    </row>
    <row r="221" spans="1:16" x14ac:dyDescent="0.2">
      <c r="A221" s="14" t="s">
        <v>16</v>
      </c>
      <c r="B221" s="3" t="s">
        <v>163</v>
      </c>
      <c r="C221" s="14">
        <v>196</v>
      </c>
      <c r="D221" s="15">
        <v>42430</v>
      </c>
      <c r="E221" s="14" t="s">
        <v>52</v>
      </c>
      <c r="F221" s="14" t="s">
        <v>36</v>
      </c>
      <c r="G221" s="14">
        <v>277</v>
      </c>
      <c r="H221" s="14">
        <v>5</v>
      </c>
      <c r="I221" s="14">
        <v>0.05</v>
      </c>
      <c r="J221" s="14">
        <v>0.01</v>
      </c>
      <c r="K221" s="14">
        <v>0.5</v>
      </c>
      <c r="L221" s="14">
        <v>2.5000000000000001E-2</v>
      </c>
      <c r="N221" s="14">
        <v>1.1000000000000001</v>
      </c>
      <c r="O221" s="14">
        <v>0.1</v>
      </c>
      <c r="P221" s="14" t="s">
        <v>36</v>
      </c>
    </row>
    <row r="222" spans="1:16" x14ac:dyDescent="0.2">
      <c r="A222" s="14" t="s">
        <v>16</v>
      </c>
      <c r="B222" s="3" t="s">
        <v>163</v>
      </c>
      <c r="C222" s="14">
        <v>196</v>
      </c>
      <c r="D222" s="15">
        <v>42430</v>
      </c>
      <c r="E222" s="14" t="s">
        <v>52</v>
      </c>
      <c r="F222" s="14" t="s">
        <v>36</v>
      </c>
      <c r="G222" s="14">
        <v>322</v>
      </c>
      <c r="H222" s="14">
        <v>5</v>
      </c>
      <c r="I222" s="14">
        <v>0.05</v>
      </c>
      <c r="J222" s="14">
        <v>0.01</v>
      </c>
      <c r="K222" s="14">
        <v>0.5</v>
      </c>
      <c r="L222" s="14">
        <v>2.5000000000000001E-2</v>
      </c>
      <c r="N222" s="14">
        <v>0.57999999999999996</v>
      </c>
      <c r="O222" s="14">
        <v>0.1</v>
      </c>
      <c r="P222" s="14" t="s">
        <v>36</v>
      </c>
    </row>
    <row r="223" spans="1:16" x14ac:dyDescent="0.2">
      <c r="A223" s="14" t="s">
        <v>16</v>
      </c>
      <c r="B223" s="3" t="s">
        <v>163</v>
      </c>
      <c r="C223" s="14">
        <v>196</v>
      </c>
      <c r="D223" s="15">
        <v>42430</v>
      </c>
      <c r="E223" s="14" t="s">
        <v>52</v>
      </c>
      <c r="F223" s="14" t="s">
        <v>36</v>
      </c>
      <c r="G223" s="14">
        <v>355</v>
      </c>
      <c r="H223" s="14">
        <v>5</v>
      </c>
      <c r="I223" s="14">
        <v>0.05</v>
      </c>
      <c r="J223" s="14">
        <v>0.01</v>
      </c>
      <c r="K223" s="14">
        <v>0.5</v>
      </c>
      <c r="L223" s="14">
        <v>2.5000000000000001E-2</v>
      </c>
      <c r="N223" s="14">
        <v>0.51</v>
      </c>
      <c r="O223" s="14">
        <v>0.1</v>
      </c>
      <c r="P223" s="14" t="s">
        <v>36</v>
      </c>
    </row>
    <row r="224" spans="1:16" x14ac:dyDescent="0.2">
      <c r="A224" s="14" t="s">
        <v>17</v>
      </c>
      <c r="B224" s="3" t="s">
        <v>161</v>
      </c>
      <c r="C224" s="14">
        <v>214</v>
      </c>
      <c r="D224" s="15">
        <v>42430</v>
      </c>
      <c r="E224" s="14" t="s">
        <v>52</v>
      </c>
      <c r="F224" s="14" t="s">
        <v>36</v>
      </c>
      <c r="G224" s="14">
        <v>387</v>
      </c>
      <c r="H224" s="14">
        <v>5</v>
      </c>
      <c r="I224" s="14">
        <v>8.1000000000000003E-2</v>
      </c>
      <c r="J224" s="14">
        <v>0.01</v>
      </c>
      <c r="K224" s="14">
        <v>0.5</v>
      </c>
      <c r="L224" s="14">
        <v>2.5000000000000001E-2</v>
      </c>
      <c r="N224" s="14">
        <v>0.45</v>
      </c>
      <c r="O224" s="14">
        <v>0.1</v>
      </c>
      <c r="P224" s="14" t="s">
        <v>36</v>
      </c>
    </row>
    <row r="225" spans="1:16" x14ac:dyDescent="0.2">
      <c r="A225" s="14" t="s">
        <v>17</v>
      </c>
      <c r="B225" s="3" t="s">
        <v>161</v>
      </c>
      <c r="C225" s="14">
        <v>214</v>
      </c>
      <c r="D225" s="15">
        <v>42430</v>
      </c>
      <c r="E225" s="14" t="s">
        <v>52</v>
      </c>
      <c r="F225" s="14" t="s">
        <v>36</v>
      </c>
      <c r="G225" s="14">
        <v>383</v>
      </c>
      <c r="H225" s="14">
        <v>5</v>
      </c>
      <c r="I225" s="14">
        <v>9.1999999999999998E-2</v>
      </c>
      <c r="J225" s="14">
        <v>0.01</v>
      </c>
      <c r="K225" s="14">
        <v>0.5</v>
      </c>
      <c r="L225" s="14">
        <v>2.5000000000000001E-2</v>
      </c>
      <c r="N225" s="14">
        <v>0.1</v>
      </c>
      <c r="O225" s="14">
        <v>0.1</v>
      </c>
      <c r="P225" s="14" t="s">
        <v>36</v>
      </c>
    </row>
    <row r="226" spans="1:16" x14ac:dyDescent="0.2">
      <c r="A226" s="14" t="s">
        <v>17</v>
      </c>
      <c r="B226" s="3" t="s">
        <v>161</v>
      </c>
      <c r="C226" s="14">
        <v>214</v>
      </c>
      <c r="D226" s="15">
        <v>42430</v>
      </c>
      <c r="E226" s="14" t="s">
        <v>52</v>
      </c>
      <c r="F226" s="14" t="s">
        <v>36</v>
      </c>
      <c r="G226" s="14">
        <v>317</v>
      </c>
      <c r="H226" s="14">
        <v>5</v>
      </c>
      <c r="I226" s="14">
        <v>0.14000000000000001</v>
      </c>
      <c r="J226" s="14">
        <v>0.01</v>
      </c>
      <c r="K226" s="14">
        <v>0.5</v>
      </c>
      <c r="L226" s="14">
        <v>2.5000000000000001E-2</v>
      </c>
      <c r="N226" s="14">
        <v>1.4</v>
      </c>
      <c r="O226" s="14">
        <v>0.1</v>
      </c>
      <c r="P226" s="14" t="s">
        <v>36</v>
      </c>
    </row>
    <row r="227" spans="1:16" x14ac:dyDescent="0.2">
      <c r="A227" s="14" t="s">
        <v>17</v>
      </c>
      <c r="B227" s="3" t="s">
        <v>161</v>
      </c>
      <c r="C227" s="14">
        <v>214</v>
      </c>
      <c r="D227" s="15">
        <v>42430</v>
      </c>
      <c r="E227" s="14" t="s">
        <v>52</v>
      </c>
      <c r="F227" s="14" t="s">
        <v>36</v>
      </c>
      <c r="G227" s="14">
        <v>391</v>
      </c>
      <c r="H227" s="14">
        <v>5</v>
      </c>
      <c r="I227" s="14">
        <v>0.17</v>
      </c>
      <c r="J227" s="14">
        <v>0.01</v>
      </c>
      <c r="K227" s="14">
        <v>0.5</v>
      </c>
      <c r="L227" s="14">
        <v>2.5000000000000001E-2</v>
      </c>
      <c r="N227" s="14">
        <v>1</v>
      </c>
      <c r="O227" s="14">
        <v>0.1</v>
      </c>
      <c r="P227" s="14" t="s">
        <v>36</v>
      </c>
    </row>
    <row r="228" spans="1:16" x14ac:dyDescent="0.2">
      <c r="A228" s="14" t="s">
        <v>17</v>
      </c>
      <c r="B228" s="3" t="s">
        <v>161</v>
      </c>
      <c r="C228" s="14">
        <v>214</v>
      </c>
      <c r="D228" s="15">
        <v>42430</v>
      </c>
      <c r="E228" s="14" t="s">
        <v>52</v>
      </c>
      <c r="F228" s="14" t="s">
        <v>36</v>
      </c>
      <c r="G228" s="14">
        <v>365</v>
      </c>
      <c r="H228" s="14">
        <v>5</v>
      </c>
      <c r="I228" s="14">
        <v>0.05</v>
      </c>
      <c r="J228" s="14">
        <v>0.01</v>
      </c>
      <c r="K228" s="14">
        <v>0.5</v>
      </c>
      <c r="L228" s="14">
        <v>2.5000000000000001E-2</v>
      </c>
      <c r="N228" s="14">
        <v>1.7</v>
      </c>
      <c r="O228" s="14">
        <v>0.1</v>
      </c>
      <c r="P228" s="14" t="s">
        <v>36</v>
      </c>
    </row>
    <row r="229" spans="1:16" x14ac:dyDescent="0.2">
      <c r="A229" s="14" t="s">
        <v>54</v>
      </c>
      <c r="B229" s="3" t="s">
        <v>165</v>
      </c>
      <c r="C229" s="14">
        <v>194</v>
      </c>
      <c r="D229" s="15">
        <v>42217</v>
      </c>
      <c r="E229" s="14" t="s">
        <v>52</v>
      </c>
      <c r="F229" s="14" t="s">
        <v>19</v>
      </c>
      <c r="G229" s="14">
        <v>131</v>
      </c>
      <c r="H229" s="14">
        <v>5</v>
      </c>
      <c r="I229" s="14">
        <v>0.05</v>
      </c>
      <c r="J229" s="14">
        <v>0.01</v>
      </c>
      <c r="K229" s="14">
        <v>0.5</v>
      </c>
      <c r="L229" s="14">
        <v>2.5000000000000001E-2</v>
      </c>
      <c r="M229" s="14">
        <v>6.4000000000000001E-2</v>
      </c>
      <c r="N229" s="14">
        <v>0.75</v>
      </c>
      <c r="O229" s="14">
        <v>0.57999999999999996</v>
      </c>
      <c r="P229" s="14" t="s">
        <v>19</v>
      </c>
    </row>
    <row r="230" spans="1:16" x14ac:dyDescent="0.2">
      <c r="A230" s="14" t="s">
        <v>54</v>
      </c>
      <c r="B230" s="3" t="s">
        <v>165</v>
      </c>
      <c r="C230" s="14">
        <v>194</v>
      </c>
      <c r="D230" s="15">
        <v>42217</v>
      </c>
      <c r="E230" s="14" t="s">
        <v>52</v>
      </c>
      <c r="F230" s="14" t="s">
        <v>19</v>
      </c>
      <c r="G230" s="14">
        <v>131</v>
      </c>
      <c r="H230" s="14">
        <v>5</v>
      </c>
      <c r="I230" s="14">
        <v>0.05</v>
      </c>
      <c r="J230" s="14">
        <v>0.01</v>
      </c>
      <c r="K230" s="14">
        <v>0.5</v>
      </c>
      <c r="L230" s="14">
        <v>2.5000000000000001E-2</v>
      </c>
      <c r="M230" s="14">
        <v>9.1999999999999998E-2</v>
      </c>
      <c r="N230" s="14">
        <v>0.72</v>
      </c>
      <c r="O230" s="14">
        <v>0.38</v>
      </c>
      <c r="P230" s="14" t="s">
        <v>19</v>
      </c>
    </row>
    <row r="231" spans="1:16" x14ac:dyDescent="0.2">
      <c r="A231" s="14" t="s">
        <v>54</v>
      </c>
      <c r="B231" s="3" t="s">
        <v>165</v>
      </c>
      <c r="C231" s="14">
        <v>194</v>
      </c>
      <c r="D231" s="15">
        <v>42217</v>
      </c>
      <c r="E231" s="14" t="s">
        <v>52</v>
      </c>
      <c r="F231" s="14" t="s">
        <v>19</v>
      </c>
      <c r="G231" s="14">
        <v>132</v>
      </c>
      <c r="H231" s="14">
        <v>5</v>
      </c>
      <c r="I231" s="14">
        <v>0.05</v>
      </c>
      <c r="J231" s="14">
        <v>0.01</v>
      </c>
      <c r="K231" s="14">
        <v>0.5</v>
      </c>
      <c r="L231" s="14">
        <v>2.5000000000000001E-2</v>
      </c>
      <c r="M231" s="14">
        <v>6.0999999999999999E-2</v>
      </c>
      <c r="N231" s="14">
        <v>0.8</v>
      </c>
      <c r="O231" s="14">
        <v>0.67</v>
      </c>
      <c r="P231" s="14" t="s">
        <v>19</v>
      </c>
    </row>
    <row r="232" spans="1:16" x14ac:dyDescent="0.2">
      <c r="A232" s="14" t="s">
        <v>54</v>
      </c>
      <c r="B232" s="3" t="s">
        <v>165</v>
      </c>
      <c r="C232" s="14">
        <v>194</v>
      </c>
      <c r="D232" s="15">
        <v>42217</v>
      </c>
      <c r="E232" s="14" t="s">
        <v>52</v>
      </c>
      <c r="F232" s="14" t="s">
        <v>19</v>
      </c>
      <c r="G232" s="14">
        <v>133</v>
      </c>
      <c r="H232" s="14">
        <v>5</v>
      </c>
      <c r="I232" s="14">
        <v>0.05</v>
      </c>
      <c r="J232" s="14">
        <v>0.01</v>
      </c>
      <c r="K232" s="14">
        <v>0.5</v>
      </c>
      <c r="L232" s="14">
        <v>0.13</v>
      </c>
      <c r="M232" s="14">
        <v>8.1000000000000003E-2</v>
      </c>
      <c r="N232" s="14">
        <v>1.6</v>
      </c>
      <c r="O232" s="14">
        <v>0.53</v>
      </c>
      <c r="P232" s="14" t="s">
        <v>19</v>
      </c>
    </row>
    <row r="233" spans="1:16" x14ac:dyDescent="0.2">
      <c r="A233" s="14" t="s">
        <v>54</v>
      </c>
      <c r="B233" s="3" t="s">
        <v>165</v>
      </c>
      <c r="C233" s="14">
        <v>194</v>
      </c>
      <c r="D233" s="15">
        <v>42217</v>
      </c>
      <c r="E233" s="14" t="s">
        <v>52</v>
      </c>
      <c r="F233" s="14" t="s">
        <v>19</v>
      </c>
      <c r="G233" s="14">
        <v>136</v>
      </c>
      <c r="H233" s="14">
        <v>5</v>
      </c>
      <c r="I233" s="14">
        <v>0.05</v>
      </c>
      <c r="J233" s="14">
        <v>0.01</v>
      </c>
      <c r="K233" s="14">
        <v>0.5</v>
      </c>
      <c r="L233" s="14">
        <v>2.5000000000000001E-2</v>
      </c>
      <c r="M233" s="14">
        <v>7.5999999999999998E-2</v>
      </c>
      <c r="N233" s="14">
        <v>1.5</v>
      </c>
      <c r="O233" s="14">
        <v>0.84</v>
      </c>
      <c r="P233" s="14" t="s">
        <v>19</v>
      </c>
    </row>
    <row r="234" spans="1:16" x14ac:dyDescent="0.2">
      <c r="A234" s="14" t="s">
        <v>54</v>
      </c>
      <c r="B234" s="3" t="s">
        <v>165</v>
      </c>
      <c r="C234" s="14">
        <v>194</v>
      </c>
      <c r="D234" s="15">
        <v>42217</v>
      </c>
      <c r="E234" s="14" t="s">
        <v>52</v>
      </c>
      <c r="F234" s="14" t="s">
        <v>19</v>
      </c>
      <c r="G234" s="14">
        <v>138</v>
      </c>
      <c r="H234" s="14">
        <v>5</v>
      </c>
      <c r="I234" s="14">
        <v>0.05</v>
      </c>
      <c r="J234" s="14">
        <v>0.01</v>
      </c>
      <c r="K234" s="14">
        <v>0.5</v>
      </c>
      <c r="L234" s="14">
        <v>0.11</v>
      </c>
      <c r="M234" s="14">
        <v>7.0000000000000007E-2</v>
      </c>
      <c r="N234" s="14">
        <v>5.3</v>
      </c>
      <c r="O234" s="14">
        <v>0.72</v>
      </c>
      <c r="P234" s="14" t="s">
        <v>19</v>
      </c>
    </row>
    <row r="235" spans="1:16" x14ac:dyDescent="0.2">
      <c r="A235" s="14" t="s">
        <v>54</v>
      </c>
      <c r="B235" s="3" t="s">
        <v>165</v>
      </c>
      <c r="C235" s="14">
        <v>194</v>
      </c>
      <c r="D235" s="15">
        <v>42217</v>
      </c>
      <c r="E235" s="14" t="s">
        <v>52</v>
      </c>
      <c r="F235" s="14" t="s">
        <v>19</v>
      </c>
      <c r="G235" s="14">
        <v>141</v>
      </c>
      <c r="H235" s="14">
        <v>5</v>
      </c>
      <c r="I235" s="14">
        <v>0.05</v>
      </c>
      <c r="J235" s="14">
        <v>0.01</v>
      </c>
      <c r="K235" s="14">
        <v>0.5</v>
      </c>
      <c r="L235" s="14">
        <v>2.5000000000000001E-2</v>
      </c>
      <c r="M235" s="14">
        <v>8.7999999999999995E-2</v>
      </c>
      <c r="N235" s="14">
        <v>1.4</v>
      </c>
      <c r="O235" s="14">
        <v>0.83</v>
      </c>
      <c r="P235" s="14" t="s">
        <v>19</v>
      </c>
    </row>
    <row r="236" spans="1:16" x14ac:dyDescent="0.2">
      <c r="A236" s="14" t="s">
        <v>54</v>
      </c>
      <c r="B236" s="3" t="s">
        <v>165</v>
      </c>
      <c r="C236" s="14">
        <v>194</v>
      </c>
      <c r="D236" s="15">
        <v>42217</v>
      </c>
      <c r="E236" s="14" t="s">
        <v>52</v>
      </c>
      <c r="F236" s="14" t="s">
        <v>19</v>
      </c>
      <c r="G236" s="14">
        <v>162</v>
      </c>
      <c r="H236" s="14">
        <v>5</v>
      </c>
      <c r="I236" s="14">
        <v>0.05</v>
      </c>
      <c r="J236" s="14">
        <v>0.01</v>
      </c>
      <c r="K236" s="14">
        <v>0.5</v>
      </c>
      <c r="L236" s="14">
        <v>2.5000000000000001E-2</v>
      </c>
      <c r="M236" s="14">
        <v>9.9000000000000005E-2</v>
      </c>
      <c r="N236" s="14">
        <v>1</v>
      </c>
      <c r="O236" s="14">
        <v>0.68</v>
      </c>
      <c r="P236" s="14" t="s">
        <v>19</v>
      </c>
    </row>
    <row r="237" spans="1:16" x14ac:dyDescent="0.2">
      <c r="A237" s="14" t="s">
        <v>54</v>
      </c>
      <c r="B237" s="3" t="s">
        <v>165</v>
      </c>
      <c r="C237" s="14">
        <v>194</v>
      </c>
      <c r="D237" s="15">
        <v>42217</v>
      </c>
      <c r="E237" s="14" t="s">
        <v>52</v>
      </c>
      <c r="F237" s="14" t="s">
        <v>19</v>
      </c>
      <c r="G237" s="14">
        <v>186</v>
      </c>
      <c r="H237" s="14">
        <v>5</v>
      </c>
      <c r="I237" s="14">
        <v>0.05</v>
      </c>
      <c r="J237" s="14">
        <v>0.01</v>
      </c>
      <c r="K237" s="14">
        <v>0.5</v>
      </c>
      <c r="L237" s="14">
        <v>2.5000000000000001E-2</v>
      </c>
      <c r="M237" s="14">
        <v>0.13</v>
      </c>
      <c r="N237" s="14">
        <v>0.97</v>
      </c>
      <c r="O237" s="14">
        <v>0.6</v>
      </c>
      <c r="P237" s="14" t="s">
        <v>19</v>
      </c>
    </row>
    <row r="238" spans="1:16" x14ac:dyDescent="0.2">
      <c r="A238" s="14" t="s">
        <v>54</v>
      </c>
      <c r="B238" s="3" t="s">
        <v>165</v>
      </c>
      <c r="C238" s="14">
        <v>194</v>
      </c>
      <c r="D238" s="15">
        <v>42217</v>
      </c>
      <c r="E238" s="14" t="s">
        <v>52</v>
      </c>
      <c r="F238" s="14" t="s">
        <v>19</v>
      </c>
      <c r="G238" s="14">
        <v>196</v>
      </c>
      <c r="H238" s="14">
        <v>5</v>
      </c>
      <c r="I238" s="14">
        <v>0.05</v>
      </c>
      <c r="J238" s="14">
        <v>0.01</v>
      </c>
      <c r="K238" s="14">
        <v>0.5</v>
      </c>
      <c r="L238" s="14">
        <v>2.5000000000000001E-2</v>
      </c>
      <c r="M238" s="14">
        <v>9.9000000000000005E-2</v>
      </c>
      <c r="N238" s="14">
        <v>0.94</v>
      </c>
      <c r="O238" s="14">
        <v>0.75</v>
      </c>
      <c r="P238" s="14" t="s">
        <v>19</v>
      </c>
    </row>
    <row r="239" spans="1:16" x14ac:dyDescent="0.2">
      <c r="A239" s="14" t="s">
        <v>54</v>
      </c>
      <c r="B239" s="3" t="s">
        <v>165</v>
      </c>
      <c r="C239" s="14">
        <v>194</v>
      </c>
      <c r="D239" s="15">
        <v>42430</v>
      </c>
      <c r="E239" s="14" t="s">
        <v>52</v>
      </c>
      <c r="F239" s="14" t="s">
        <v>15</v>
      </c>
      <c r="G239" s="14">
        <v>123</v>
      </c>
      <c r="H239" s="14">
        <v>5</v>
      </c>
      <c r="I239" s="14">
        <v>0.05</v>
      </c>
      <c r="J239" s="14">
        <v>0.01</v>
      </c>
      <c r="K239" s="14">
        <v>0.5</v>
      </c>
      <c r="L239" s="14">
        <v>2.5000000000000001E-2</v>
      </c>
      <c r="N239" s="14">
        <v>0.54</v>
      </c>
      <c r="O239" s="14">
        <v>0.1</v>
      </c>
      <c r="P239" s="14" t="s">
        <v>15</v>
      </c>
    </row>
    <row r="240" spans="1:16" x14ac:dyDescent="0.2">
      <c r="A240" s="14" t="s">
        <v>54</v>
      </c>
      <c r="B240" s="3" t="s">
        <v>165</v>
      </c>
      <c r="C240" s="14">
        <v>194</v>
      </c>
      <c r="D240" s="15">
        <v>42430</v>
      </c>
      <c r="E240" s="14" t="s">
        <v>52</v>
      </c>
      <c r="F240" s="14" t="s">
        <v>15</v>
      </c>
      <c r="G240" s="14">
        <v>133</v>
      </c>
      <c r="H240" s="14">
        <v>5</v>
      </c>
      <c r="I240" s="14">
        <v>0.05</v>
      </c>
      <c r="J240" s="14">
        <v>0.01</v>
      </c>
      <c r="K240" s="14">
        <v>0.5</v>
      </c>
      <c r="L240" s="14">
        <v>2.5000000000000001E-2</v>
      </c>
      <c r="N240" s="14">
        <v>0.52</v>
      </c>
      <c r="O240" s="14">
        <v>0.89</v>
      </c>
      <c r="P240" s="14" t="s">
        <v>15</v>
      </c>
    </row>
    <row r="241" spans="1:16" x14ac:dyDescent="0.2">
      <c r="A241" s="14" t="s">
        <v>54</v>
      </c>
      <c r="B241" s="3" t="s">
        <v>165</v>
      </c>
      <c r="C241" s="14">
        <v>194</v>
      </c>
      <c r="D241" s="15">
        <v>42430</v>
      </c>
      <c r="E241" s="14" t="s">
        <v>52</v>
      </c>
      <c r="F241" s="14" t="s">
        <v>15</v>
      </c>
      <c r="G241" s="14">
        <v>183</v>
      </c>
      <c r="H241" s="14">
        <v>5</v>
      </c>
      <c r="I241" s="14">
        <v>0.05</v>
      </c>
      <c r="J241" s="14">
        <v>0.01</v>
      </c>
      <c r="K241" s="14">
        <v>0.5</v>
      </c>
      <c r="L241" s="14">
        <v>2.5000000000000001E-2</v>
      </c>
      <c r="N241" s="14">
        <v>0.88</v>
      </c>
      <c r="O241" s="14">
        <v>0.1</v>
      </c>
      <c r="P241" s="14" t="s">
        <v>15</v>
      </c>
    </row>
    <row r="242" spans="1:16" x14ac:dyDescent="0.2">
      <c r="A242" s="14" t="s">
        <v>54</v>
      </c>
      <c r="B242" s="3" t="s">
        <v>165</v>
      </c>
      <c r="C242" s="14">
        <v>194</v>
      </c>
      <c r="D242" s="15">
        <v>42430</v>
      </c>
      <c r="E242" s="14" t="s">
        <v>52</v>
      </c>
      <c r="F242" s="14" t="s">
        <v>15</v>
      </c>
      <c r="G242" s="14">
        <v>197</v>
      </c>
      <c r="H242" s="14">
        <v>5</v>
      </c>
      <c r="I242" s="14">
        <v>0.05</v>
      </c>
      <c r="J242" s="14">
        <v>0.01</v>
      </c>
      <c r="K242" s="14">
        <v>0.5</v>
      </c>
      <c r="L242" s="14">
        <v>2.5000000000000001E-2</v>
      </c>
      <c r="N242" s="14">
        <v>0.6</v>
      </c>
      <c r="O242" s="14">
        <v>0.1</v>
      </c>
      <c r="P242" s="14" t="s">
        <v>15</v>
      </c>
    </row>
    <row r="243" spans="1:16" x14ac:dyDescent="0.2">
      <c r="A243" s="14" t="s">
        <v>54</v>
      </c>
      <c r="B243" s="3" t="s">
        <v>165</v>
      </c>
      <c r="C243" s="14">
        <v>194</v>
      </c>
      <c r="D243" s="15">
        <v>42430</v>
      </c>
      <c r="E243" s="14" t="s">
        <v>52</v>
      </c>
      <c r="F243" s="14" t="s">
        <v>15</v>
      </c>
      <c r="G243" s="14">
        <v>249</v>
      </c>
      <c r="H243" s="14">
        <v>5</v>
      </c>
      <c r="I243" s="14">
        <v>0.05</v>
      </c>
      <c r="J243" s="14">
        <v>0.01</v>
      </c>
      <c r="K243" s="14">
        <v>0.5</v>
      </c>
      <c r="L243" s="14">
        <v>2.5000000000000001E-2</v>
      </c>
      <c r="N243" s="14">
        <v>0.1</v>
      </c>
      <c r="O243" s="14">
        <v>0.1</v>
      </c>
      <c r="P243" s="14" t="s">
        <v>15</v>
      </c>
    </row>
    <row r="244" spans="1:16" x14ac:dyDescent="0.2">
      <c r="A244" s="14" t="s">
        <v>54</v>
      </c>
      <c r="B244" s="3" t="s">
        <v>165</v>
      </c>
      <c r="C244" s="14">
        <v>194</v>
      </c>
      <c r="D244" s="15">
        <v>42430</v>
      </c>
      <c r="E244" s="14" t="s">
        <v>52</v>
      </c>
      <c r="F244" s="14" t="s">
        <v>15</v>
      </c>
      <c r="G244" s="14">
        <v>391</v>
      </c>
      <c r="H244" s="14">
        <v>5</v>
      </c>
      <c r="I244" s="14">
        <v>0.05</v>
      </c>
      <c r="J244" s="14">
        <v>0.01</v>
      </c>
      <c r="K244" s="14">
        <v>0.5</v>
      </c>
      <c r="L244" s="14">
        <v>2.5000000000000001E-2</v>
      </c>
      <c r="N244" s="14">
        <v>0.1</v>
      </c>
      <c r="O244" s="14">
        <v>0.1</v>
      </c>
      <c r="P244" s="14" t="s">
        <v>15</v>
      </c>
    </row>
    <row r="245" spans="1:16" x14ac:dyDescent="0.2">
      <c r="A245" s="14" t="s">
        <v>54</v>
      </c>
      <c r="B245" s="3" t="s">
        <v>165</v>
      </c>
      <c r="C245" s="14">
        <v>194</v>
      </c>
      <c r="D245" s="15">
        <v>42430</v>
      </c>
      <c r="E245" s="14" t="s">
        <v>52</v>
      </c>
      <c r="F245" s="14" t="s">
        <v>15</v>
      </c>
      <c r="G245" s="14">
        <v>456</v>
      </c>
      <c r="H245" s="14">
        <v>5</v>
      </c>
      <c r="I245" s="14">
        <v>0.05</v>
      </c>
      <c r="J245" s="14">
        <v>0.01</v>
      </c>
      <c r="K245" s="14">
        <v>0.5</v>
      </c>
      <c r="L245" s="14">
        <v>2.5000000000000001E-2</v>
      </c>
      <c r="N245" s="14">
        <v>0.1</v>
      </c>
      <c r="O245" s="14">
        <v>0.1</v>
      </c>
      <c r="P245" s="14" t="s">
        <v>15</v>
      </c>
    </row>
    <row r="246" spans="1:16" x14ac:dyDescent="0.2">
      <c r="A246" s="14" t="s">
        <v>54</v>
      </c>
      <c r="B246" s="3" t="s">
        <v>165</v>
      </c>
      <c r="C246" s="14">
        <v>194</v>
      </c>
      <c r="D246" s="15">
        <v>42430</v>
      </c>
      <c r="E246" s="14" t="s">
        <v>52</v>
      </c>
      <c r="F246" s="14" t="s">
        <v>15</v>
      </c>
      <c r="G246" s="14">
        <v>477</v>
      </c>
      <c r="H246" s="14">
        <v>5</v>
      </c>
      <c r="I246" s="14">
        <v>0.05</v>
      </c>
      <c r="J246" s="14">
        <v>0.01</v>
      </c>
      <c r="K246" s="14">
        <v>0.5</v>
      </c>
      <c r="L246" s="14">
        <v>2.5000000000000001E-2</v>
      </c>
      <c r="N246" s="14">
        <v>0.1</v>
      </c>
      <c r="O246" s="14">
        <v>0.1</v>
      </c>
      <c r="P246" s="14" t="s">
        <v>15</v>
      </c>
    </row>
    <row r="247" spans="1:16" x14ac:dyDescent="0.2">
      <c r="A247" s="14" t="s">
        <v>54</v>
      </c>
      <c r="B247" s="3" t="s">
        <v>165</v>
      </c>
      <c r="C247" s="14">
        <v>194</v>
      </c>
      <c r="D247" s="15">
        <v>42430</v>
      </c>
      <c r="E247" s="14" t="s">
        <v>52</v>
      </c>
      <c r="F247" s="14" t="s">
        <v>15</v>
      </c>
      <c r="G247" s="14">
        <v>498</v>
      </c>
      <c r="H247" s="14">
        <v>5</v>
      </c>
      <c r="I247" s="14">
        <v>0.05</v>
      </c>
      <c r="J247" s="14">
        <v>0.01</v>
      </c>
      <c r="K247" s="14">
        <v>0.5</v>
      </c>
      <c r="L247" s="14">
        <v>2.5000000000000001E-2</v>
      </c>
      <c r="N247" s="14">
        <v>0.39</v>
      </c>
      <c r="O247" s="14">
        <v>0.1</v>
      </c>
      <c r="P247" s="14" t="s">
        <v>15</v>
      </c>
    </row>
    <row r="248" spans="1:16" x14ac:dyDescent="0.2">
      <c r="A248" s="14" t="s">
        <v>54</v>
      </c>
      <c r="B248" s="3" t="s">
        <v>165</v>
      </c>
      <c r="C248" s="14">
        <v>194</v>
      </c>
      <c r="D248" s="15">
        <v>42430</v>
      </c>
      <c r="E248" s="14" t="s">
        <v>52</v>
      </c>
      <c r="F248" s="14" t="s">
        <v>15</v>
      </c>
      <c r="G248" s="14">
        <v>530</v>
      </c>
      <c r="H248" s="14">
        <v>5</v>
      </c>
      <c r="I248" s="14">
        <v>0.05</v>
      </c>
      <c r="J248" s="14">
        <v>0.01</v>
      </c>
      <c r="K248" s="14">
        <v>0.5</v>
      </c>
      <c r="L248" s="14">
        <v>2.5000000000000001E-2</v>
      </c>
      <c r="N248" s="14">
        <v>0.1</v>
      </c>
      <c r="O248" s="14">
        <v>0.1</v>
      </c>
      <c r="P248" s="14" t="s">
        <v>15</v>
      </c>
    </row>
    <row r="249" spans="1:16" x14ac:dyDescent="0.2">
      <c r="A249" s="14" t="s">
        <v>16</v>
      </c>
      <c r="B249" s="3" t="s">
        <v>163</v>
      </c>
      <c r="C249" s="14">
        <v>196</v>
      </c>
      <c r="D249" s="15">
        <v>42217</v>
      </c>
      <c r="E249" s="14" t="s">
        <v>52</v>
      </c>
      <c r="F249" s="14" t="s">
        <v>19</v>
      </c>
      <c r="G249" s="14">
        <v>349</v>
      </c>
      <c r="H249" s="14">
        <v>5</v>
      </c>
      <c r="I249" s="14">
        <v>0.05</v>
      </c>
      <c r="J249" s="14">
        <v>0.01</v>
      </c>
      <c r="K249" s="14">
        <v>0.5</v>
      </c>
      <c r="L249" s="14">
        <v>2.5000000000000001E-2</v>
      </c>
      <c r="M249" s="14">
        <v>7.0999999999999994E-2</v>
      </c>
      <c r="N249" s="14">
        <v>0.1</v>
      </c>
      <c r="O249" s="14">
        <v>0.62</v>
      </c>
      <c r="P249" s="14" t="s">
        <v>19</v>
      </c>
    </row>
    <row r="250" spans="1:16" x14ac:dyDescent="0.2">
      <c r="A250" s="14" t="s">
        <v>16</v>
      </c>
      <c r="B250" s="3" t="s">
        <v>163</v>
      </c>
      <c r="C250" s="14">
        <v>196</v>
      </c>
      <c r="D250" s="15">
        <v>42217</v>
      </c>
      <c r="E250" s="14" t="s">
        <v>52</v>
      </c>
      <c r="F250" s="14" t="s">
        <v>19</v>
      </c>
      <c r="G250" s="14">
        <v>391</v>
      </c>
      <c r="H250" s="14">
        <v>5</v>
      </c>
      <c r="I250" s="14">
        <v>0.05</v>
      </c>
      <c r="J250" s="14">
        <v>0.01</v>
      </c>
      <c r="K250" s="14">
        <v>0.5</v>
      </c>
      <c r="L250" s="14">
        <v>2.5000000000000001E-2</v>
      </c>
      <c r="M250" s="14">
        <v>6.9000000000000006E-2</v>
      </c>
      <c r="N250" s="14">
        <v>0.19</v>
      </c>
      <c r="O250" s="14">
        <v>0.43</v>
      </c>
      <c r="P250" s="14" t="s">
        <v>19</v>
      </c>
    </row>
    <row r="251" spans="1:16" x14ac:dyDescent="0.2">
      <c r="A251" s="14" t="s">
        <v>16</v>
      </c>
      <c r="B251" s="3" t="s">
        <v>163</v>
      </c>
      <c r="C251" s="14">
        <v>196</v>
      </c>
      <c r="D251" s="15">
        <v>42217</v>
      </c>
      <c r="E251" s="14" t="s">
        <v>52</v>
      </c>
      <c r="F251" s="14" t="s">
        <v>19</v>
      </c>
      <c r="G251" s="14">
        <v>405</v>
      </c>
      <c r="H251" s="14">
        <v>5</v>
      </c>
      <c r="I251" s="14">
        <v>0.05</v>
      </c>
      <c r="J251" s="14">
        <v>0.01</v>
      </c>
      <c r="K251" s="14">
        <v>0.5</v>
      </c>
      <c r="L251" s="14">
        <v>2.5000000000000001E-2</v>
      </c>
      <c r="M251" s="14">
        <v>4.7999999999999996E-3</v>
      </c>
      <c r="N251" s="14">
        <v>0.28000000000000003</v>
      </c>
      <c r="O251" s="14">
        <v>0.65</v>
      </c>
      <c r="P251" s="14" t="s">
        <v>19</v>
      </c>
    </row>
    <row r="252" spans="1:16" x14ac:dyDescent="0.2">
      <c r="A252" s="14" t="s">
        <v>16</v>
      </c>
      <c r="B252" s="3" t="s">
        <v>163</v>
      </c>
      <c r="C252" s="14">
        <v>196</v>
      </c>
      <c r="D252" s="15">
        <v>42217</v>
      </c>
      <c r="E252" s="14" t="s">
        <v>52</v>
      </c>
      <c r="F252" s="14" t="s">
        <v>19</v>
      </c>
      <c r="G252" s="14">
        <v>411</v>
      </c>
      <c r="H252" s="14">
        <v>5</v>
      </c>
      <c r="I252" s="14">
        <v>0.05</v>
      </c>
      <c r="J252" s="14">
        <v>0.01</v>
      </c>
      <c r="K252" s="14">
        <v>0.5</v>
      </c>
      <c r="L252" s="14">
        <v>2.5000000000000001E-2</v>
      </c>
      <c r="M252" s="14">
        <v>9.1999999999999998E-2</v>
      </c>
      <c r="N252" s="14">
        <v>0.56000000000000005</v>
      </c>
      <c r="O252" s="14">
        <v>0.88</v>
      </c>
      <c r="P252" s="14" t="s">
        <v>19</v>
      </c>
    </row>
    <row r="253" spans="1:16" x14ac:dyDescent="0.2">
      <c r="A253" s="14" t="s">
        <v>16</v>
      </c>
      <c r="B253" s="3" t="s">
        <v>163</v>
      </c>
      <c r="C253" s="14">
        <v>196</v>
      </c>
      <c r="D253" s="15">
        <v>42217</v>
      </c>
      <c r="E253" s="14" t="s">
        <v>52</v>
      </c>
      <c r="F253" s="14" t="s">
        <v>19</v>
      </c>
      <c r="G253" s="14">
        <v>435</v>
      </c>
      <c r="H253" s="14">
        <v>5</v>
      </c>
      <c r="I253" s="14">
        <v>0.05</v>
      </c>
      <c r="J253" s="14">
        <v>0.01</v>
      </c>
      <c r="K253" s="14">
        <v>0.5</v>
      </c>
      <c r="L253" s="14">
        <v>6.4000000000000001E-2</v>
      </c>
      <c r="M253" s="14">
        <v>5.4000000000000003E-3</v>
      </c>
      <c r="N253" s="14">
        <v>0.1</v>
      </c>
      <c r="O253" s="14">
        <v>0.39</v>
      </c>
      <c r="P253" s="14" t="s">
        <v>19</v>
      </c>
    </row>
    <row r="254" spans="1:16" x14ac:dyDescent="0.2">
      <c r="A254" s="14" t="s">
        <v>16</v>
      </c>
      <c r="B254" s="3" t="s">
        <v>163</v>
      </c>
      <c r="C254" s="14">
        <v>196</v>
      </c>
      <c r="D254" s="15">
        <v>42217</v>
      </c>
      <c r="E254" s="14" t="s">
        <v>52</v>
      </c>
      <c r="F254" s="14" t="s">
        <v>19</v>
      </c>
      <c r="G254" s="14">
        <v>446</v>
      </c>
      <c r="H254" s="14">
        <v>130</v>
      </c>
      <c r="I254" s="14">
        <v>0.05</v>
      </c>
      <c r="J254" s="14">
        <v>0.01</v>
      </c>
      <c r="K254" s="14">
        <v>0.5</v>
      </c>
      <c r="L254" s="14">
        <v>2.5000000000000001E-2</v>
      </c>
      <c r="M254" s="14">
        <v>5.4000000000000003E-3</v>
      </c>
      <c r="N254" s="14">
        <v>0.26</v>
      </c>
      <c r="O254" s="14">
        <v>0.42</v>
      </c>
      <c r="P254" s="14" t="s">
        <v>19</v>
      </c>
    </row>
    <row r="255" spans="1:16" x14ac:dyDescent="0.2">
      <c r="A255" s="14" t="s">
        <v>16</v>
      </c>
      <c r="B255" s="3" t="s">
        <v>163</v>
      </c>
      <c r="C255" s="14">
        <v>196</v>
      </c>
      <c r="D255" s="15">
        <v>42217</v>
      </c>
      <c r="E255" s="14" t="s">
        <v>52</v>
      </c>
      <c r="F255" s="14" t="s">
        <v>19</v>
      </c>
      <c r="G255" s="14">
        <v>477</v>
      </c>
      <c r="H255" s="14">
        <v>5</v>
      </c>
      <c r="I255" s="14">
        <v>0.05</v>
      </c>
      <c r="J255" s="14">
        <v>0.01</v>
      </c>
      <c r="K255" s="14">
        <v>0.5</v>
      </c>
      <c r="L255" s="14">
        <v>2.5000000000000001E-2</v>
      </c>
      <c r="M255" s="14">
        <v>0.23</v>
      </c>
      <c r="N255" s="14">
        <v>0.34</v>
      </c>
      <c r="O255" s="14">
        <v>0.53</v>
      </c>
      <c r="P255" s="14" t="s">
        <v>19</v>
      </c>
    </row>
    <row r="256" spans="1:16" x14ac:dyDescent="0.2">
      <c r="A256" s="14" t="s">
        <v>16</v>
      </c>
      <c r="B256" s="3" t="s">
        <v>163</v>
      </c>
      <c r="C256" s="14">
        <v>196</v>
      </c>
      <c r="D256" s="15">
        <v>42217</v>
      </c>
      <c r="E256" s="14" t="s">
        <v>52</v>
      </c>
      <c r="F256" s="14" t="s">
        <v>19</v>
      </c>
      <c r="G256" s="14">
        <v>485</v>
      </c>
      <c r="H256" s="14">
        <v>5</v>
      </c>
      <c r="I256" s="14">
        <v>0.05</v>
      </c>
      <c r="J256" s="14">
        <v>0.01</v>
      </c>
      <c r="K256" s="14">
        <v>0.5</v>
      </c>
      <c r="L256" s="14">
        <v>2.5000000000000001E-2</v>
      </c>
      <c r="M256" s="14">
        <v>4.3E-3</v>
      </c>
      <c r="N256" s="14">
        <v>0.1</v>
      </c>
      <c r="O256" s="14">
        <v>0.49</v>
      </c>
      <c r="P256" s="14" t="s">
        <v>19</v>
      </c>
    </row>
    <row r="257" spans="1:16" x14ac:dyDescent="0.2">
      <c r="A257" s="14" t="s">
        <v>16</v>
      </c>
      <c r="B257" s="3" t="s">
        <v>163</v>
      </c>
      <c r="C257" s="14">
        <v>196</v>
      </c>
      <c r="D257" s="15">
        <v>42217</v>
      </c>
      <c r="E257" s="14" t="s">
        <v>52</v>
      </c>
      <c r="F257" s="14" t="s">
        <v>19</v>
      </c>
      <c r="G257" s="14">
        <v>491</v>
      </c>
      <c r="H257" s="14">
        <v>5</v>
      </c>
      <c r="I257" s="14">
        <v>0.05</v>
      </c>
      <c r="J257" s="14">
        <v>0.01</v>
      </c>
      <c r="K257" s="14">
        <v>0.5</v>
      </c>
      <c r="L257" s="14">
        <v>2.5000000000000001E-2</v>
      </c>
      <c r="M257" s="14">
        <v>4.5999999999999999E-3</v>
      </c>
      <c r="N257" s="14">
        <v>0.16</v>
      </c>
      <c r="O257" s="14">
        <v>0.33</v>
      </c>
      <c r="P257" s="14" t="s">
        <v>19</v>
      </c>
    </row>
    <row r="258" spans="1:16" x14ac:dyDescent="0.2">
      <c r="A258" s="14" t="s">
        <v>16</v>
      </c>
      <c r="B258" s="3" t="s">
        <v>163</v>
      </c>
      <c r="C258" s="14">
        <v>196</v>
      </c>
      <c r="D258" s="15">
        <v>42217</v>
      </c>
      <c r="E258" s="14" t="s">
        <v>52</v>
      </c>
      <c r="F258" s="14" t="s">
        <v>19</v>
      </c>
      <c r="G258" s="14">
        <v>520</v>
      </c>
      <c r="H258" s="14">
        <v>5</v>
      </c>
      <c r="I258" s="14">
        <v>0.05</v>
      </c>
      <c r="J258" s="14">
        <v>0.01</v>
      </c>
      <c r="K258" s="14">
        <v>0.5</v>
      </c>
      <c r="L258" s="14">
        <v>2.5000000000000001E-2</v>
      </c>
      <c r="M258" s="14">
        <v>5.1999999999999998E-3</v>
      </c>
      <c r="N258" s="14">
        <v>0.26</v>
      </c>
      <c r="O258" s="14">
        <v>0.46</v>
      </c>
      <c r="P258" s="14" t="s">
        <v>19</v>
      </c>
    </row>
    <row r="259" spans="1:16" x14ac:dyDescent="0.2">
      <c r="A259" s="14" t="s">
        <v>16</v>
      </c>
      <c r="B259" s="3" t="s">
        <v>163</v>
      </c>
      <c r="C259" s="14">
        <v>196</v>
      </c>
      <c r="D259" s="15">
        <v>42430</v>
      </c>
      <c r="E259" s="14" t="s">
        <v>52</v>
      </c>
      <c r="F259" s="14" t="s">
        <v>15</v>
      </c>
      <c r="G259" s="14">
        <v>285</v>
      </c>
      <c r="H259" s="14">
        <v>5</v>
      </c>
      <c r="I259" s="14">
        <v>0.05</v>
      </c>
      <c r="J259" s="14">
        <v>0.01</v>
      </c>
      <c r="K259" s="14">
        <v>0.5</v>
      </c>
      <c r="L259" s="14">
        <v>2.5000000000000001E-2</v>
      </c>
      <c r="N259" s="14">
        <v>0.1</v>
      </c>
      <c r="O259" s="14">
        <v>0.1</v>
      </c>
      <c r="P259" s="14" t="s">
        <v>15</v>
      </c>
    </row>
    <row r="260" spans="1:16" x14ac:dyDescent="0.2">
      <c r="A260" s="14" t="s">
        <v>16</v>
      </c>
      <c r="B260" s="3" t="s">
        <v>163</v>
      </c>
      <c r="C260" s="14">
        <v>196</v>
      </c>
      <c r="D260" s="15">
        <v>42430</v>
      </c>
      <c r="E260" s="14" t="s">
        <v>52</v>
      </c>
      <c r="F260" s="14" t="s">
        <v>15</v>
      </c>
      <c r="G260" s="14">
        <v>358</v>
      </c>
      <c r="H260" s="14">
        <v>5</v>
      </c>
      <c r="I260" s="14">
        <v>0.05</v>
      </c>
      <c r="J260" s="14">
        <v>0.01</v>
      </c>
      <c r="K260" s="14">
        <v>0.5</v>
      </c>
      <c r="L260" s="14">
        <v>2.5000000000000001E-2</v>
      </c>
      <c r="N260" s="14">
        <v>0.81</v>
      </c>
      <c r="O260" s="14">
        <v>0.1</v>
      </c>
      <c r="P260" s="14" t="s">
        <v>15</v>
      </c>
    </row>
    <row r="261" spans="1:16" x14ac:dyDescent="0.2">
      <c r="A261" s="14" t="s">
        <v>16</v>
      </c>
      <c r="B261" s="3" t="s">
        <v>163</v>
      </c>
      <c r="C261" s="14">
        <v>196</v>
      </c>
      <c r="D261" s="15">
        <v>42430</v>
      </c>
      <c r="E261" s="14" t="s">
        <v>52</v>
      </c>
      <c r="F261" s="14" t="s">
        <v>15</v>
      </c>
      <c r="G261" s="14">
        <v>370</v>
      </c>
      <c r="H261" s="14">
        <v>5</v>
      </c>
      <c r="I261" s="14">
        <v>0.05</v>
      </c>
      <c r="J261" s="14">
        <v>0.01</v>
      </c>
      <c r="K261" s="14">
        <v>0.5</v>
      </c>
      <c r="L261" s="14">
        <v>2.5000000000000001E-2</v>
      </c>
      <c r="N261" s="14">
        <v>0.1</v>
      </c>
      <c r="O261" s="14">
        <v>0.1</v>
      </c>
      <c r="P261" s="14" t="s">
        <v>15</v>
      </c>
    </row>
    <row r="262" spans="1:16" x14ac:dyDescent="0.2">
      <c r="A262" s="14" t="s">
        <v>16</v>
      </c>
      <c r="B262" s="3" t="s">
        <v>163</v>
      </c>
      <c r="C262" s="14">
        <v>196</v>
      </c>
      <c r="D262" s="15">
        <v>42430</v>
      </c>
      <c r="E262" s="14" t="s">
        <v>52</v>
      </c>
      <c r="F262" s="14" t="s">
        <v>15</v>
      </c>
      <c r="G262" s="14">
        <v>381</v>
      </c>
      <c r="H262" s="14">
        <v>5</v>
      </c>
      <c r="I262" s="14">
        <v>0.05</v>
      </c>
      <c r="J262" s="14">
        <v>0.01</v>
      </c>
      <c r="K262" s="14">
        <v>0.5</v>
      </c>
      <c r="L262" s="14">
        <v>2.5000000000000001E-2</v>
      </c>
      <c r="N262" s="14">
        <v>0.52</v>
      </c>
      <c r="O262" s="14">
        <v>0.1</v>
      </c>
      <c r="P262" s="14" t="s">
        <v>15</v>
      </c>
    </row>
    <row r="263" spans="1:16" x14ac:dyDescent="0.2">
      <c r="A263" s="14" t="s">
        <v>16</v>
      </c>
      <c r="B263" s="3" t="s">
        <v>163</v>
      </c>
      <c r="C263" s="14">
        <v>196</v>
      </c>
      <c r="D263" s="15">
        <v>42430</v>
      </c>
      <c r="E263" s="14" t="s">
        <v>52</v>
      </c>
      <c r="F263" s="14" t="s">
        <v>15</v>
      </c>
      <c r="G263" s="14">
        <v>382</v>
      </c>
      <c r="H263" s="14">
        <v>5</v>
      </c>
      <c r="I263" s="14">
        <v>0.05</v>
      </c>
      <c r="J263" s="14">
        <v>0.01</v>
      </c>
      <c r="K263" s="14">
        <v>0.5</v>
      </c>
      <c r="L263" s="14">
        <v>2.5000000000000001E-2</v>
      </c>
      <c r="N263" s="14">
        <v>0.1</v>
      </c>
      <c r="O263" s="14">
        <v>2.6</v>
      </c>
      <c r="P263" s="14" t="s">
        <v>15</v>
      </c>
    </row>
    <row r="264" spans="1:16" x14ac:dyDescent="0.2">
      <c r="A264" s="14" t="s">
        <v>16</v>
      </c>
      <c r="B264" s="3" t="s">
        <v>163</v>
      </c>
      <c r="C264" s="14">
        <v>196</v>
      </c>
      <c r="D264" s="15">
        <v>42430</v>
      </c>
      <c r="E264" s="14" t="s">
        <v>52</v>
      </c>
      <c r="F264" s="14" t="s">
        <v>15</v>
      </c>
      <c r="G264" s="14">
        <v>389</v>
      </c>
      <c r="H264" s="14">
        <v>5</v>
      </c>
      <c r="I264" s="14">
        <v>0.05</v>
      </c>
      <c r="J264" s="14">
        <v>0.01</v>
      </c>
      <c r="K264" s="14">
        <v>0.5</v>
      </c>
      <c r="L264" s="14">
        <v>2.5000000000000001E-2</v>
      </c>
      <c r="N264" s="14">
        <v>0.1</v>
      </c>
      <c r="O264" s="14">
        <v>0.1</v>
      </c>
      <c r="P264" s="14" t="s">
        <v>15</v>
      </c>
    </row>
    <row r="265" spans="1:16" x14ac:dyDescent="0.2">
      <c r="A265" s="14" t="s">
        <v>16</v>
      </c>
      <c r="B265" s="3" t="s">
        <v>163</v>
      </c>
      <c r="C265" s="14">
        <v>196</v>
      </c>
      <c r="D265" s="15">
        <v>42430</v>
      </c>
      <c r="E265" s="14" t="s">
        <v>52</v>
      </c>
      <c r="F265" s="14" t="s">
        <v>15</v>
      </c>
      <c r="G265" s="14">
        <v>418</v>
      </c>
      <c r="H265" s="14">
        <v>5</v>
      </c>
      <c r="I265" s="14">
        <v>0.05</v>
      </c>
      <c r="J265" s="14">
        <v>0.01</v>
      </c>
      <c r="K265" s="14">
        <v>0.5</v>
      </c>
      <c r="L265" s="14">
        <v>2.5000000000000001E-2</v>
      </c>
      <c r="N265" s="14">
        <v>0.1</v>
      </c>
      <c r="O265" s="14">
        <v>0.1</v>
      </c>
      <c r="P265" s="14" t="s">
        <v>15</v>
      </c>
    </row>
    <row r="266" spans="1:16" x14ac:dyDescent="0.2">
      <c r="A266" s="14" t="s">
        <v>16</v>
      </c>
      <c r="B266" s="3" t="s">
        <v>163</v>
      </c>
      <c r="C266" s="14">
        <v>196</v>
      </c>
      <c r="D266" s="15">
        <v>42430</v>
      </c>
      <c r="E266" s="14" t="s">
        <v>52</v>
      </c>
      <c r="F266" s="14" t="s">
        <v>15</v>
      </c>
      <c r="G266" s="14">
        <v>421</v>
      </c>
      <c r="H266" s="14">
        <v>5</v>
      </c>
      <c r="I266" s="14">
        <v>0.05</v>
      </c>
      <c r="J266" s="14">
        <v>0.01</v>
      </c>
      <c r="K266" s="14">
        <v>0.5</v>
      </c>
      <c r="L266" s="14">
        <v>2.5000000000000001E-2</v>
      </c>
      <c r="N266" s="14">
        <v>0.1</v>
      </c>
      <c r="O266" s="14">
        <v>0.1</v>
      </c>
      <c r="P266" s="14" t="s">
        <v>15</v>
      </c>
    </row>
    <row r="267" spans="1:16" x14ac:dyDescent="0.2">
      <c r="A267" s="14" t="s">
        <v>16</v>
      </c>
      <c r="B267" s="3" t="s">
        <v>163</v>
      </c>
      <c r="C267" s="14">
        <v>196</v>
      </c>
      <c r="D267" s="15">
        <v>42430</v>
      </c>
      <c r="E267" s="14" t="s">
        <v>52</v>
      </c>
      <c r="F267" s="14" t="s">
        <v>15</v>
      </c>
      <c r="G267" s="14">
        <v>421</v>
      </c>
      <c r="H267" s="14">
        <v>5</v>
      </c>
      <c r="I267" s="14">
        <v>0.05</v>
      </c>
      <c r="J267" s="14">
        <v>0.01</v>
      </c>
      <c r="K267" s="14">
        <v>0.5</v>
      </c>
      <c r="L267" s="14">
        <v>2.5000000000000001E-2</v>
      </c>
      <c r="N267" s="14">
        <v>0.1</v>
      </c>
      <c r="O267" s="14">
        <v>0.1</v>
      </c>
      <c r="P267" s="14" t="s">
        <v>15</v>
      </c>
    </row>
    <row r="268" spans="1:16" x14ac:dyDescent="0.2">
      <c r="A268" s="14" t="s">
        <v>16</v>
      </c>
      <c r="B268" s="3" t="s">
        <v>163</v>
      </c>
      <c r="C268" s="14">
        <v>196</v>
      </c>
      <c r="D268" s="15">
        <v>42430</v>
      </c>
      <c r="E268" s="14" t="s">
        <v>52</v>
      </c>
      <c r="F268" s="14" t="s">
        <v>15</v>
      </c>
      <c r="G268" s="14">
        <v>440</v>
      </c>
      <c r="H268" s="14">
        <v>5</v>
      </c>
      <c r="I268" s="14">
        <v>0.05</v>
      </c>
      <c r="J268" s="14">
        <v>0.01</v>
      </c>
      <c r="K268" s="14">
        <v>0.5</v>
      </c>
      <c r="L268" s="14">
        <v>2.5000000000000001E-2</v>
      </c>
      <c r="N268" s="14">
        <v>0.96</v>
      </c>
      <c r="O268" s="14">
        <v>0.1</v>
      </c>
      <c r="P268" s="14" t="s">
        <v>15</v>
      </c>
    </row>
    <row r="269" spans="1:16" x14ac:dyDescent="0.2">
      <c r="A269" s="14" t="s">
        <v>17</v>
      </c>
      <c r="B269" s="3" t="s">
        <v>161</v>
      </c>
      <c r="C269" s="14">
        <v>214</v>
      </c>
      <c r="D269" s="15">
        <v>42217</v>
      </c>
      <c r="E269" s="14" t="s">
        <v>52</v>
      </c>
      <c r="F269" s="14" t="s">
        <v>19</v>
      </c>
      <c r="G269" s="14">
        <v>271</v>
      </c>
      <c r="H269" s="14">
        <v>5</v>
      </c>
      <c r="I269" s="14">
        <v>0.05</v>
      </c>
      <c r="J269" s="14">
        <v>0.01</v>
      </c>
      <c r="K269" s="14">
        <v>0.5</v>
      </c>
      <c r="L269" s="14">
        <v>2.5000000000000001E-2</v>
      </c>
      <c r="M269" s="14">
        <v>3.5000000000000003E-2</v>
      </c>
      <c r="N269" s="14">
        <v>0.78</v>
      </c>
      <c r="O269" s="14">
        <v>0.44</v>
      </c>
      <c r="P269" s="14" t="s">
        <v>19</v>
      </c>
    </row>
    <row r="270" spans="1:16" x14ac:dyDescent="0.2">
      <c r="A270" s="14" t="s">
        <v>17</v>
      </c>
      <c r="B270" s="3" t="s">
        <v>161</v>
      </c>
      <c r="C270" s="14">
        <v>214</v>
      </c>
      <c r="D270" s="15">
        <v>42217</v>
      </c>
      <c r="E270" s="14" t="s">
        <v>52</v>
      </c>
      <c r="F270" s="14" t="s">
        <v>19</v>
      </c>
      <c r="G270" s="14">
        <v>305</v>
      </c>
      <c r="H270" s="14">
        <v>5</v>
      </c>
      <c r="I270" s="14">
        <v>0.05</v>
      </c>
      <c r="J270" s="14">
        <v>0.01</v>
      </c>
      <c r="K270" s="14">
        <v>0.5</v>
      </c>
      <c r="L270" s="14">
        <v>0.18</v>
      </c>
      <c r="M270" s="14">
        <v>3.5999999999999997E-2</v>
      </c>
      <c r="N270" s="14">
        <v>0.27</v>
      </c>
      <c r="O270" s="14">
        <v>0.63</v>
      </c>
      <c r="P270" s="14" t="s">
        <v>19</v>
      </c>
    </row>
    <row r="271" spans="1:16" x14ac:dyDescent="0.2">
      <c r="A271" s="14" t="s">
        <v>17</v>
      </c>
      <c r="B271" s="3" t="s">
        <v>161</v>
      </c>
      <c r="C271" s="14">
        <v>214</v>
      </c>
      <c r="D271" s="15">
        <v>42217</v>
      </c>
      <c r="E271" s="14" t="s">
        <v>52</v>
      </c>
      <c r="F271" s="14" t="s">
        <v>19</v>
      </c>
      <c r="G271" s="14">
        <v>320</v>
      </c>
      <c r="H271" s="14">
        <v>5</v>
      </c>
      <c r="I271" s="14">
        <v>0.05</v>
      </c>
      <c r="J271" s="14">
        <v>0.01</v>
      </c>
      <c r="K271" s="14">
        <v>0.5</v>
      </c>
      <c r="L271" s="14">
        <v>2.5000000000000001E-2</v>
      </c>
      <c r="M271" s="14">
        <v>3.2000000000000001E-2</v>
      </c>
      <c r="N271" s="14">
        <v>0.57999999999999996</v>
      </c>
      <c r="O271" s="14">
        <v>0.46</v>
      </c>
      <c r="P271" s="14" t="s">
        <v>19</v>
      </c>
    </row>
    <row r="272" spans="1:16" x14ac:dyDescent="0.2">
      <c r="A272" s="14" t="s">
        <v>17</v>
      </c>
      <c r="B272" s="3" t="s">
        <v>161</v>
      </c>
      <c r="C272" s="14">
        <v>214</v>
      </c>
      <c r="D272" s="15">
        <v>42217</v>
      </c>
      <c r="E272" s="14" t="s">
        <v>52</v>
      </c>
      <c r="F272" s="14" t="s">
        <v>19</v>
      </c>
      <c r="G272" s="14">
        <v>351</v>
      </c>
      <c r="H272" s="14">
        <v>5</v>
      </c>
      <c r="I272" s="14">
        <v>0.05</v>
      </c>
      <c r="J272" s="14">
        <v>0.01</v>
      </c>
      <c r="K272" s="14">
        <v>0.5</v>
      </c>
      <c r="L272" s="14">
        <v>2.5000000000000001E-2</v>
      </c>
      <c r="M272" s="14">
        <v>4.7E-2</v>
      </c>
      <c r="N272" s="14">
        <v>0.1</v>
      </c>
      <c r="O272" s="14">
        <v>0.69</v>
      </c>
      <c r="P272" s="14" t="s">
        <v>19</v>
      </c>
    </row>
    <row r="273" spans="1:16" x14ac:dyDescent="0.2">
      <c r="A273" s="14" t="s">
        <v>17</v>
      </c>
      <c r="B273" s="3" t="s">
        <v>161</v>
      </c>
      <c r="C273" s="14">
        <v>214</v>
      </c>
      <c r="D273" s="15">
        <v>42217</v>
      </c>
      <c r="E273" s="14" t="s">
        <v>52</v>
      </c>
      <c r="F273" s="14" t="s">
        <v>19</v>
      </c>
      <c r="G273" s="14">
        <v>366</v>
      </c>
      <c r="H273" s="14">
        <v>5</v>
      </c>
      <c r="I273" s="14">
        <v>0.05</v>
      </c>
      <c r="J273" s="14">
        <v>0.01</v>
      </c>
      <c r="K273" s="14">
        <v>0.5</v>
      </c>
      <c r="L273" s="14">
        <v>2.5000000000000001E-2</v>
      </c>
      <c r="M273" s="14">
        <v>4.4999999999999998E-2</v>
      </c>
      <c r="N273" s="14">
        <v>0.21</v>
      </c>
      <c r="O273" s="14">
        <v>0.85</v>
      </c>
      <c r="P273" s="14" t="s">
        <v>19</v>
      </c>
    </row>
    <row r="274" spans="1:16" x14ac:dyDescent="0.2">
      <c r="A274" s="14" t="s">
        <v>17</v>
      </c>
      <c r="B274" s="3" t="s">
        <v>161</v>
      </c>
      <c r="C274" s="14">
        <v>214</v>
      </c>
      <c r="D274" s="15">
        <v>42217</v>
      </c>
      <c r="E274" s="14" t="s">
        <v>52</v>
      </c>
      <c r="F274" s="14" t="s">
        <v>19</v>
      </c>
      <c r="G274" s="14">
        <v>377</v>
      </c>
      <c r="H274" s="14">
        <v>5</v>
      </c>
      <c r="I274" s="14">
        <v>0.05</v>
      </c>
      <c r="J274" s="14">
        <v>0.01</v>
      </c>
      <c r="K274" s="14">
        <v>0.5</v>
      </c>
      <c r="L274" s="14">
        <v>2.5000000000000001E-2</v>
      </c>
      <c r="M274" s="14">
        <v>0.08</v>
      </c>
      <c r="N274" s="14">
        <v>0.3</v>
      </c>
      <c r="O274" s="14">
        <v>0.68</v>
      </c>
      <c r="P274" s="14" t="s">
        <v>19</v>
      </c>
    </row>
    <row r="275" spans="1:16" x14ac:dyDescent="0.2">
      <c r="A275" s="14" t="s">
        <v>17</v>
      </c>
      <c r="B275" s="3" t="s">
        <v>161</v>
      </c>
      <c r="C275" s="14">
        <v>214</v>
      </c>
      <c r="D275" s="15">
        <v>42217</v>
      </c>
      <c r="E275" s="14" t="s">
        <v>52</v>
      </c>
      <c r="F275" s="14" t="s">
        <v>19</v>
      </c>
      <c r="G275" s="14">
        <v>380</v>
      </c>
      <c r="H275" s="14">
        <v>5</v>
      </c>
      <c r="I275" s="14">
        <v>0.05</v>
      </c>
      <c r="J275" s="14">
        <v>0.01</v>
      </c>
      <c r="K275" s="14">
        <v>0.5</v>
      </c>
      <c r="L275" s="14">
        <v>2.5000000000000001E-2</v>
      </c>
      <c r="M275" s="14">
        <v>0.06</v>
      </c>
      <c r="N275" s="14">
        <v>0.1</v>
      </c>
      <c r="O275" s="14">
        <v>0.61</v>
      </c>
      <c r="P275" s="14" t="s">
        <v>19</v>
      </c>
    </row>
    <row r="276" spans="1:16" x14ac:dyDescent="0.2">
      <c r="A276" s="14" t="s">
        <v>17</v>
      </c>
      <c r="B276" s="3" t="s">
        <v>161</v>
      </c>
      <c r="C276" s="14">
        <v>214</v>
      </c>
      <c r="D276" s="15">
        <v>42217</v>
      </c>
      <c r="E276" s="14" t="s">
        <v>52</v>
      </c>
      <c r="F276" s="14" t="s">
        <v>19</v>
      </c>
      <c r="G276" s="14">
        <v>382</v>
      </c>
      <c r="H276" s="14">
        <v>5</v>
      </c>
      <c r="I276" s="14">
        <v>0.05</v>
      </c>
      <c r="J276" s="14">
        <v>0.01</v>
      </c>
      <c r="K276" s="14">
        <v>0.5</v>
      </c>
      <c r="L276" s="14">
        <v>2.5000000000000001E-2</v>
      </c>
      <c r="M276" s="14">
        <v>0.06</v>
      </c>
      <c r="N276" s="14">
        <v>0.27</v>
      </c>
      <c r="O276" s="14">
        <v>0.76</v>
      </c>
      <c r="P276" s="14" t="s">
        <v>19</v>
      </c>
    </row>
    <row r="277" spans="1:16" x14ac:dyDescent="0.2">
      <c r="A277" s="14" t="s">
        <v>17</v>
      </c>
      <c r="B277" s="3" t="s">
        <v>161</v>
      </c>
      <c r="C277" s="14">
        <v>214</v>
      </c>
      <c r="D277" s="15">
        <v>42217</v>
      </c>
      <c r="E277" s="14" t="s">
        <v>52</v>
      </c>
      <c r="F277" s="14" t="s">
        <v>19</v>
      </c>
      <c r="G277" s="14">
        <v>395</v>
      </c>
      <c r="H277" s="14">
        <v>5</v>
      </c>
      <c r="I277" s="14">
        <v>0.05</v>
      </c>
      <c r="J277" s="14">
        <v>0.01</v>
      </c>
      <c r="K277" s="14">
        <v>0.5</v>
      </c>
      <c r="L277" s="14">
        <v>9.2999999999999999E-2</v>
      </c>
      <c r="M277" s="14">
        <v>7.0999999999999994E-2</v>
      </c>
      <c r="N277" s="14">
        <v>0.1</v>
      </c>
      <c r="O277" s="14">
        <v>0.79</v>
      </c>
      <c r="P277" s="14" t="s">
        <v>19</v>
      </c>
    </row>
    <row r="278" spans="1:16" x14ac:dyDescent="0.2">
      <c r="A278" s="14" t="s">
        <v>17</v>
      </c>
      <c r="B278" s="3" t="s">
        <v>161</v>
      </c>
      <c r="C278" s="14">
        <v>214</v>
      </c>
      <c r="D278" s="15">
        <v>42217</v>
      </c>
      <c r="E278" s="14" t="s">
        <v>52</v>
      </c>
      <c r="F278" s="14" t="s">
        <v>19</v>
      </c>
      <c r="G278" s="14">
        <v>494</v>
      </c>
      <c r="H278" s="14">
        <v>5</v>
      </c>
      <c r="I278" s="14">
        <v>0.05</v>
      </c>
      <c r="J278" s="14">
        <v>0.01</v>
      </c>
      <c r="K278" s="14">
        <v>0.5</v>
      </c>
      <c r="L278" s="14">
        <v>2.5000000000000001E-2</v>
      </c>
      <c r="M278" s="14">
        <v>0.16</v>
      </c>
      <c r="N278" s="14">
        <v>0.1</v>
      </c>
      <c r="O278" s="14">
        <v>0.39</v>
      </c>
      <c r="P278" s="14" t="s">
        <v>19</v>
      </c>
    </row>
    <row r="279" spans="1:16" x14ac:dyDescent="0.2">
      <c r="A279" s="14" t="s">
        <v>17</v>
      </c>
      <c r="B279" s="3" t="s">
        <v>161</v>
      </c>
      <c r="C279" s="14">
        <v>214</v>
      </c>
      <c r="D279" s="15">
        <v>42430</v>
      </c>
      <c r="E279" s="14" t="s">
        <v>52</v>
      </c>
      <c r="F279" s="14" t="s">
        <v>15</v>
      </c>
      <c r="G279" s="14">
        <v>328</v>
      </c>
      <c r="H279" s="14">
        <v>5</v>
      </c>
      <c r="I279" s="14">
        <v>0.05</v>
      </c>
      <c r="J279" s="14">
        <v>0.01</v>
      </c>
      <c r="K279" s="14">
        <v>0.5</v>
      </c>
      <c r="L279" s="14">
        <v>2.5000000000000001E-2</v>
      </c>
      <c r="N279" s="14">
        <v>0.66</v>
      </c>
      <c r="O279" s="14">
        <v>0.1</v>
      </c>
      <c r="P279" s="14" t="s">
        <v>15</v>
      </c>
    </row>
    <row r="280" spans="1:16" x14ac:dyDescent="0.2">
      <c r="A280" s="14" t="s">
        <v>17</v>
      </c>
      <c r="B280" s="3" t="s">
        <v>161</v>
      </c>
      <c r="C280" s="14">
        <v>214</v>
      </c>
      <c r="D280" s="15">
        <v>42430</v>
      </c>
      <c r="E280" s="14" t="s">
        <v>52</v>
      </c>
      <c r="F280" s="14" t="s">
        <v>15</v>
      </c>
      <c r="G280" s="14">
        <v>353</v>
      </c>
      <c r="H280" s="14">
        <v>5</v>
      </c>
      <c r="I280" s="14">
        <v>0.05</v>
      </c>
      <c r="J280" s="14">
        <v>0.01</v>
      </c>
      <c r="K280" s="14">
        <v>0.5</v>
      </c>
      <c r="L280" s="14">
        <v>2.5000000000000001E-2</v>
      </c>
      <c r="N280" s="14">
        <v>1.4</v>
      </c>
      <c r="O280" s="14">
        <v>0.1</v>
      </c>
      <c r="P280" s="14" t="s">
        <v>15</v>
      </c>
    </row>
    <row r="281" spans="1:16" x14ac:dyDescent="0.2">
      <c r="A281" s="14" t="s">
        <v>17</v>
      </c>
      <c r="B281" s="3" t="s">
        <v>161</v>
      </c>
      <c r="C281" s="14">
        <v>214</v>
      </c>
      <c r="D281" s="15">
        <v>42430</v>
      </c>
      <c r="E281" s="14" t="s">
        <v>52</v>
      </c>
      <c r="F281" s="14" t="s">
        <v>15</v>
      </c>
      <c r="G281" s="14">
        <v>387</v>
      </c>
      <c r="H281" s="14">
        <v>5</v>
      </c>
      <c r="I281" s="14">
        <v>0.05</v>
      </c>
      <c r="J281" s="14">
        <v>0.01</v>
      </c>
      <c r="K281" s="14">
        <v>0.5</v>
      </c>
      <c r="L281" s="14">
        <v>2.5000000000000001E-2</v>
      </c>
      <c r="N281" s="14">
        <v>0.1</v>
      </c>
      <c r="O281" s="14">
        <v>0.1</v>
      </c>
      <c r="P281" s="14" t="s">
        <v>15</v>
      </c>
    </row>
    <row r="282" spans="1:16" x14ac:dyDescent="0.2">
      <c r="A282" s="14" t="s">
        <v>17</v>
      </c>
      <c r="B282" s="3" t="s">
        <v>161</v>
      </c>
      <c r="C282" s="14">
        <v>214</v>
      </c>
      <c r="D282" s="15">
        <v>42430</v>
      </c>
      <c r="E282" s="14" t="s">
        <v>52</v>
      </c>
      <c r="F282" s="14" t="s">
        <v>15</v>
      </c>
      <c r="G282" s="14">
        <v>396</v>
      </c>
      <c r="H282" s="14">
        <v>5</v>
      </c>
      <c r="I282" s="14">
        <v>0.05</v>
      </c>
      <c r="J282" s="14">
        <v>0.01</v>
      </c>
      <c r="K282" s="14">
        <v>0.5</v>
      </c>
      <c r="L282" s="14">
        <v>2.5000000000000001E-2</v>
      </c>
      <c r="N282" s="14">
        <v>0.1</v>
      </c>
      <c r="O282" s="14">
        <v>0.96</v>
      </c>
      <c r="P282" s="14" t="s">
        <v>15</v>
      </c>
    </row>
    <row r="283" spans="1:16" x14ac:dyDescent="0.2">
      <c r="A283" s="14" t="s">
        <v>17</v>
      </c>
      <c r="B283" s="3" t="s">
        <v>161</v>
      </c>
      <c r="C283" s="14">
        <v>214</v>
      </c>
      <c r="D283" s="15">
        <v>42430</v>
      </c>
      <c r="E283" s="14" t="s">
        <v>52</v>
      </c>
      <c r="F283" s="14" t="s">
        <v>15</v>
      </c>
      <c r="G283" s="14">
        <v>400</v>
      </c>
      <c r="H283" s="14">
        <v>5</v>
      </c>
      <c r="I283" s="14">
        <v>0.05</v>
      </c>
      <c r="J283" s="14">
        <v>0.01</v>
      </c>
      <c r="K283" s="14">
        <v>0.5</v>
      </c>
      <c r="L283" s="14">
        <v>2.5000000000000001E-2</v>
      </c>
      <c r="N283" s="14">
        <v>0.1</v>
      </c>
      <c r="O283" s="14">
        <v>0.95</v>
      </c>
      <c r="P283" s="14" t="s">
        <v>15</v>
      </c>
    </row>
    <row r="284" spans="1:16" x14ac:dyDescent="0.2">
      <c r="A284" s="14" t="s">
        <v>17</v>
      </c>
      <c r="B284" s="3" t="s">
        <v>161</v>
      </c>
      <c r="C284" s="14">
        <v>214</v>
      </c>
      <c r="D284" s="15">
        <v>42430</v>
      </c>
      <c r="E284" s="14" t="s">
        <v>52</v>
      </c>
      <c r="F284" s="14" t="s">
        <v>15</v>
      </c>
      <c r="G284" s="14">
        <v>404</v>
      </c>
      <c r="H284" s="14">
        <v>5</v>
      </c>
      <c r="I284" s="14">
        <v>0.05</v>
      </c>
      <c r="J284" s="14">
        <v>0.01</v>
      </c>
      <c r="K284" s="14">
        <v>0.5</v>
      </c>
      <c r="L284" s="14">
        <v>2.5000000000000001E-2</v>
      </c>
      <c r="N284" s="14">
        <v>0.92</v>
      </c>
      <c r="O284" s="14">
        <v>0.1</v>
      </c>
      <c r="P284" s="14" t="s">
        <v>15</v>
      </c>
    </row>
    <row r="285" spans="1:16" x14ac:dyDescent="0.2">
      <c r="A285" s="14" t="s">
        <v>17</v>
      </c>
      <c r="B285" s="3" t="s">
        <v>161</v>
      </c>
      <c r="C285" s="14">
        <v>214</v>
      </c>
      <c r="D285" s="15">
        <v>42430</v>
      </c>
      <c r="E285" s="14" t="s">
        <v>52</v>
      </c>
      <c r="F285" s="14" t="s">
        <v>15</v>
      </c>
      <c r="G285" s="14">
        <v>433</v>
      </c>
      <c r="H285" s="14">
        <v>5</v>
      </c>
      <c r="I285" s="14">
        <v>0.05</v>
      </c>
      <c r="J285" s="14">
        <v>0.01</v>
      </c>
      <c r="K285" s="14">
        <v>0.5</v>
      </c>
      <c r="L285" s="14">
        <v>2.5000000000000001E-2</v>
      </c>
      <c r="N285" s="14">
        <v>0.1</v>
      </c>
      <c r="O285" s="14">
        <v>0.1</v>
      </c>
      <c r="P285" s="14" t="s">
        <v>15</v>
      </c>
    </row>
    <row r="286" spans="1:16" x14ac:dyDescent="0.2">
      <c r="A286" s="14" t="s">
        <v>17</v>
      </c>
      <c r="B286" s="3" t="s">
        <v>161</v>
      </c>
      <c r="C286" s="14">
        <v>214</v>
      </c>
      <c r="D286" s="15">
        <v>42430</v>
      </c>
      <c r="E286" s="14" t="s">
        <v>52</v>
      </c>
      <c r="F286" s="14" t="s">
        <v>15</v>
      </c>
      <c r="G286" s="14">
        <v>436</v>
      </c>
      <c r="H286" s="14">
        <v>5</v>
      </c>
      <c r="I286" s="14">
        <v>0.05</v>
      </c>
      <c r="J286" s="14">
        <v>0.01</v>
      </c>
      <c r="K286" s="14">
        <v>0.5</v>
      </c>
      <c r="L286" s="14">
        <v>2.5000000000000001E-2</v>
      </c>
      <c r="N286" s="14">
        <v>0.1</v>
      </c>
      <c r="O286" s="14">
        <v>0.1</v>
      </c>
      <c r="P286" s="14" t="s">
        <v>15</v>
      </c>
    </row>
    <row r="287" spans="1:16" x14ac:dyDescent="0.2">
      <c r="A287" s="14" t="s">
        <v>17</v>
      </c>
      <c r="B287" s="3" t="s">
        <v>161</v>
      </c>
      <c r="C287" s="14">
        <v>214</v>
      </c>
      <c r="D287" s="15">
        <v>42430</v>
      </c>
      <c r="E287" s="14" t="s">
        <v>52</v>
      </c>
      <c r="F287" s="14" t="s">
        <v>15</v>
      </c>
      <c r="G287" s="14">
        <v>450</v>
      </c>
      <c r="H287" s="14">
        <v>5</v>
      </c>
      <c r="I287" s="14">
        <v>0.05</v>
      </c>
      <c r="J287" s="14">
        <v>0.01</v>
      </c>
      <c r="K287" s="14">
        <v>0.5</v>
      </c>
      <c r="L287" s="14">
        <v>2.5000000000000001E-2</v>
      </c>
      <c r="N287" s="14">
        <v>0.88</v>
      </c>
      <c r="O287" s="14">
        <v>0.1</v>
      </c>
      <c r="P287" s="14" t="s">
        <v>15</v>
      </c>
    </row>
    <row r="288" spans="1:16" x14ac:dyDescent="0.2">
      <c r="A288" s="14" t="s">
        <v>17</v>
      </c>
      <c r="B288" s="3" t="s">
        <v>161</v>
      </c>
      <c r="C288" s="14">
        <v>214</v>
      </c>
      <c r="D288" s="15">
        <v>42430</v>
      </c>
      <c r="E288" s="14" t="s">
        <v>52</v>
      </c>
      <c r="F288" s="14" t="s">
        <v>15</v>
      </c>
      <c r="G288" s="14">
        <v>466</v>
      </c>
      <c r="H288" s="14">
        <v>5</v>
      </c>
      <c r="I288" s="14">
        <v>0.05</v>
      </c>
      <c r="J288" s="14">
        <v>0.01</v>
      </c>
      <c r="K288" s="14">
        <v>0.5</v>
      </c>
      <c r="L288" s="14">
        <v>2.5000000000000001E-2</v>
      </c>
      <c r="N288" s="14">
        <v>0.1</v>
      </c>
      <c r="O288" s="14">
        <v>0.1</v>
      </c>
      <c r="P288" s="14" t="s">
        <v>15</v>
      </c>
    </row>
    <row r="289" spans="1:16" x14ac:dyDescent="0.2">
      <c r="A289" s="14" t="s">
        <v>29</v>
      </c>
      <c r="B289" s="3" t="s">
        <v>164</v>
      </c>
      <c r="C289" s="14">
        <v>148</v>
      </c>
      <c r="D289" s="15">
        <v>42217</v>
      </c>
      <c r="E289" s="14" t="s">
        <v>52</v>
      </c>
      <c r="F289" s="14" t="s">
        <v>26</v>
      </c>
      <c r="G289" s="14">
        <v>63</v>
      </c>
      <c r="H289" s="14">
        <v>5</v>
      </c>
      <c r="I289" s="14">
        <v>0.11</v>
      </c>
      <c r="J289" s="14">
        <v>3.3000000000000002E-2</v>
      </c>
      <c r="K289" s="14">
        <v>0.5</v>
      </c>
      <c r="L289" s="14">
        <v>5.2999999999999999E-2</v>
      </c>
      <c r="M289" s="14">
        <v>1.6E-2</v>
      </c>
      <c r="N289" s="14">
        <v>6.8</v>
      </c>
      <c r="O289" s="14">
        <v>1.1000000000000001</v>
      </c>
      <c r="P289" s="14" t="s">
        <v>26</v>
      </c>
    </row>
    <row r="290" spans="1:16" x14ac:dyDescent="0.2">
      <c r="A290" s="14" t="s">
        <v>29</v>
      </c>
      <c r="B290" s="3" t="s">
        <v>164</v>
      </c>
      <c r="C290" s="14">
        <v>148</v>
      </c>
      <c r="D290" s="15">
        <v>42217</v>
      </c>
      <c r="E290" s="14" t="s">
        <v>52</v>
      </c>
      <c r="F290" s="14" t="s">
        <v>26</v>
      </c>
      <c r="G290" s="14">
        <v>96</v>
      </c>
      <c r="H290" s="14">
        <v>12</v>
      </c>
      <c r="I290" s="14">
        <v>0.11</v>
      </c>
      <c r="J290" s="14">
        <v>0.11</v>
      </c>
      <c r="K290" s="14">
        <v>0.85</v>
      </c>
      <c r="L290" s="14">
        <v>0.16</v>
      </c>
      <c r="M290" s="14">
        <v>3.4000000000000002E-2</v>
      </c>
      <c r="N290" s="14">
        <v>12</v>
      </c>
      <c r="O290" s="14">
        <v>1.8</v>
      </c>
      <c r="P290" s="14" t="s">
        <v>26</v>
      </c>
    </row>
    <row r="291" spans="1:16" x14ac:dyDescent="0.2">
      <c r="A291" s="14" t="s">
        <v>29</v>
      </c>
      <c r="B291" s="3" t="s">
        <v>164</v>
      </c>
      <c r="C291" s="14">
        <v>148</v>
      </c>
      <c r="D291" s="15">
        <v>42217</v>
      </c>
      <c r="E291" s="14" t="s">
        <v>52</v>
      </c>
      <c r="F291" s="14" t="s">
        <v>26</v>
      </c>
      <c r="G291" s="14">
        <v>52</v>
      </c>
      <c r="H291" s="14">
        <v>5</v>
      </c>
      <c r="I291" s="14">
        <v>0.17</v>
      </c>
      <c r="J291" s="14">
        <v>0.01</v>
      </c>
      <c r="K291" s="14">
        <v>0.5</v>
      </c>
      <c r="L291" s="14">
        <v>7.1999999999999995E-2</v>
      </c>
      <c r="M291" s="14">
        <v>1.7999999999999999E-2</v>
      </c>
      <c r="N291" s="14">
        <v>11</v>
      </c>
      <c r="O291" s="14">
        <v>0.6</v>
      </c>
      <c r="P291" s="14" t="s">
        <v>26</v>
      </c>
    </row>
    <row r="292" spans="1:16" x14ac:dyDescent="0.2">
      <c r="A292" s="14" t="s">
        <v>29</v>
      </c>
      <c r="B292" s="3" t="s">
        <v>164</v>
      </c>
      <c r="C292" s="14">
        <v>148</v>
      </c>
      <c r="D292" s="15">
        <v>42217</v>
      </c>
      <c r="E292" s="14" t="s">
        <v>52</v>
      </c>
      <c r="F292" s="14" t="s">
        <v>26</v>
      </c>
      <c r="G292" s="14">
        <v>74</v>
      </c>
      <c r="H292" s="14">
        <v>5</v>
      </c>
      <c r="I292" s="14">
        <v>0.77</v>
      </c>
      <c r="J292" s="14">
        <v>0.01</v>
      </c>
      <c r="K292" s="14">
        <v>0.5</v>
      </c>
      <c r="L292" s="14">
        <v>5.1999999999999998E-2</v>
      </c>
      <c r="M292" s="14">
        <v>1.6E-2</v>
      </c>
      <c r="N292" s="14">
        <v>9</v>
      </c>
      <c r="O292" s="14">
        <v>0.9</v>
      </c>
      <c r="P292" s="14" t="s">
        <v>26</v>
      </c>
    </row>
    <row r="293" spans="1:16" x14ac:dyDescent="0.2">
      <c r="A293" s="14" t="s">
        <v>29</v>
      </c>
      <c r="B293" s="3" t="s">
        <v>164</v>
      </c>
      <c r="C293" s="14">
        <v>148</v>
      </c>
      <c r="D293" s="15">
        <v>42217</v>
      </c>
      <c r="E293" s="14" t="s">
        <v>52</v>
      </c>
      <c r="F293" s="14" t="s">
        <v>26</v>
      </c>
      <c r="G293" s="14">
        <v>58</v>
      </c>
      <c r="H293" s="14">
        <v>5</v>
      </c>
      <c r="I293" s="14">
        <v>0.05</v>
      </c>
      <c r="J293" s="14">
        <v>0.01</v>
      </c>
      <c r="K293" s="14">
        <v>0.5</v>
      </c>
      <c r="L293" s="14">
        <v>8.7999999999999995E-2</v>
      </c>
      <c r="M293" s="14">
        <v>1.2E-2</v>
      </c>
      <c r="N293" s="14">
        <v>10</v>
      </c>
      <c r="O293" s="14">
        <v>0.7</v>
      </c>
      <c r="P293" s="14" t="s">
        <v>26</v>
      </c>
    </row>
    <row r="294" spans="1:16" x14ac:dyDescent="0.2">
      <c r="A294" s="14" t="s">
        <v>29</v>
      </c>
      <c r="B294" s="3" t="s">
        <v>164</v>
      </c>
      <c r="C294" s="14">
        <v>148</v>
      </c>
      <c r="D294" s="15">
        <v>42217</v>
      </c>
      <c r="E294" s="14" t="s">
        <v>52</v>
      </c>
      <c r="F294" s="14" t="s">
        <v>26</v>
      </c>
      <c r="G294" s="14">
        <v>64</v>
      </c>
      <c r="H294" s="14">
        <v>5</v>
      </c>
      <c r="I294" s="14">
        <v>0.05</v>
      </c>
      <c r="J294" s="14">
        <v>0.01</v>
      </c>
      <c r="K294" s="14">
        <v>0.5</v>
      </c>
      <c r="L294" s="14">
        <v>4.2999999999999997E-2</v>
      </c>
      <c r="M294" s="14">
        <v>1.6E-2</v>
      </c>
      <c r="N294" s="14">
        <v>6.4</v>
      </c>
      <c r="O294" s="14">
        <v>0.66</v>
      </c>
      <c r="P294" s="14" t="s">
        <v>26</v>
      </c>
    </row>
    <row r="295" spans="1:16" x14ac:dyDescent="0.2">
      <c r="A295" s="14" t="s">
        <v>29</v>
      </c>
      <c r="B295" s="3" t="s">
        <v>164</v>
      </c>
      <c r="C295" s="14">
        <v>148</v>
      </c>
      <c r="D295" s="15">
        <v>42217</v>
      </c>
      <c r="E295" s="14" t="s">
        <v>52</v>
      </c>
      <c r="F295" s="14" t="s">
        <v>26</v>
      </c>
      <c r="G295" s="14">
        <v>65</v>
      </c>
      <c r="H295" s="14">
        <v>5</v>
      </c>
      <c r="I295" s="14">
        <v>0.05</v>
      </c>
      <c r="J295" s="14">
        <v>0.01</v>
      </c>
      <c r="K295" s="14">
        <v>0.5</v>
      </c>
      <c r="L295" s="14">
        <v>5.1999999999999998E-2</v>
      </c>
      <c r="M295" s="14">
        <v>1.0999999999999999E-2</v>
      </c>
      <c r="N295" s="14">
        <v>6.6</v>
      </c>
      <c r="O295" s="14">
        <v>0.8</v>
      </c>
      <c r="P295" s="14" t="s">
        <v>26</v>
      </c>
    </row>
    <row r="296" spans="1:16" x14ac:dyDescent="0.2">
      <c r="A296" s="14" t="s">
        <v>29</v>
      </c>
      <c r="B296" s="3" t="s">
        <v>164</v>
      </c>
      <c r="C296" s="14">
        <v>148</v>
      </c>
      <c r="D296" s="15">
        <v>42217</v>
      </c>
      <c r="E296" s="14" t="s">
        <v>52</v>
      </c>
      <c r="F296" s="14" t="s">
        <v>26</v>
      </c>
      <c r="G296" s="14">
        <v>67</v>
      </c>
      <c r="H296" s="14">
        <v>5</v>
      </c>
      <c r="I296" s="14">
        <v>0.05</v>
      </c>
      <c r="J296" s="14">
        <v>0.01</v>
      </c>
      <c r="K296" s="14">
        <v>0.5</v>
      </c>
      <c r="L296" s="14">
        <v>2.5000000000000001E-2</v>
      </c>
      <c r="M296" s="14">
        <v>1.2E-2</v>
      </c>
      <c r="N296" s="14">
        <v>6.4</v>
      </c>
      <c r="O296" s="14">
        <v>0.72</v>
      </c>
      <c r="P296" s="14" t="s">
        <v>26</v>
      </c>
    </row>
    <row r="297" spans="1:16" x14ac:dyDescent="0.2">
      <c r="A297" s="14" t="s">
        <v>29</v>
      </c>
      <c r="B297" s="3" t="s">
        <v>164</v>
      </c>
      <c r="C297" s="14">
        <v>148</v>
      </c>
      <c r="D297" s="15">
        <v>42217</v>
      </c>
      <c r="E297" s="14" t="s">
        <v>52</v>
      </c>
      <c r="F297" s="14" t="s">
        <v>26</v>
      </c>
      <c r="G297" s="14">
        <v>70</v>
      </c>
      <c r="H297" s="14">
        <v>5</v>
      </c>
      <c r="I297" s="14">
        <v>0.05</v>
      </c>
      <c r="J297" s="14">
        <v>4.1000000000000002E-2</v>
      </c>
      <c r="K297" s="14">
        <v>0.5</v>
      </c>
      <c r="L297" s="14">
        <v>7.6999999999999999E-2</v>
      </c>
      <c r="M297" s="14">
        <v>2.1999999999999999E-2</v>
      </c>
      <c r="N297" s="14">
        <v>8.1</v>
      </c>
      <c r="O297" s="14">
        <v>0.9</v>
      </c>
      <c r="P297" s="14" t="s">
        <v>26</v>
      </c>
    </row>
    <row r="298" spans="1:16" x14ac:dyDescent="0.2">
      <c r="A298" s="14" t="s">
        <v>29</v>
      </c>
      <c r="B298" s="3" t="s">
        <v>164</v>
      </c>
      <c r="C298" s="14">
        <v>148</v>
      </c>
      <c r="D298" s="15">
        <v>42217</v>
      </c>
      <c r="E298" s="14" t="s">
        <v>52</v>
      </c>
      <c r="F298" s="14" t="s">
        <v>26</v>
      </c>
      <c r="G298" s="14">
        <v>74</v>
      </c>
      <c r="H298" s="14">
        <v>5</v>
      </c>
      <c r="I298" s="14">
        <v>0.05</v>
      </c>
      <c r="J298" s="14">
        <v>0.01</v>
      </c>
      <c r="K298" s="14">
        <v>0.5</v>
      </c>
      <c r="L298" s="14">
        <v>0.12</v>
      </c>
      <c r="M298" s="14">
        <v>1.4999999999999999E-2</v>
      </c>
      <c r="N298" s="14">
        <v>0.26</v>
      </c>
      <c r="O298" s="14">
        <v>0.1</v>
      </c>
      <c r="P298" s="14" t="s">
        <v>26</v>
      </c>
    </row>
    <row r="299" spans="1:16" x14ac:dyDescent="0.2">
      <c r="A299" s="14" t="s">
        <v>29</v>
      </c>
      <c r="B299" s="3" t="s">
        <v>164</v>
      </c>
      <c r="C299" s="14">
        <v>148</v>
      </c>
      <c r="D299" s="15">
        <v>42430</v>
      </c>
      <c r="E299" s="14" t="s">
        <v>52</v>
      </c>
      <c r="F299" s="14" t="s">
        <v>38</v>
      </c>
      <c r="G299" s="14">
        <v>66</v>
      </c>
      <c r="H299" s="14">
        <v>5</v>
      </c>
      <c r="I299" s="14">
        <v>0.08</v>
      </c>
      <c r="J299" s="14">
        <v>0.01</v>
      </c>
      <c r="K299" s="14">
        <v>0.5</v>
      </c>
      <c r="L299" s="14">
        <v>2.5000000000000001E-2</v>
      </c>
      <c r="N299" s="14">
        <v>3.8</v>
      </c>
      <c r="O299" s="14">
        <v>0.94</v>
      </c>
      <c r="P299" s="14" t="s">
        <v>38</v>
      </c>
    </row>
    <row r="300" spans="1:16" x14ac:dyDescent="0.2">
      <c r="A300" s="14" t="s">
        <v>29</v>
      </c>
      <c r="B300" s="3" t="s">
        <v>164</v>
      </c>
      <c r="C300" s="14">
        <v>148</v>
      </c>
      <c r="D300" s="15">
        <v>42430</v>
      </c>
      <c r="E300" s="14" t="s">
        <v>52</v>
      </c>
      <c r="F300" s="14" t="s">
        <v>38</v>
      </c>
      <c r="G300" s="14">
        <v>64</v>
      </c>
      <c r="H300" s="14">
        <v>5</v>
      </c>
      <c r="I300" s="14">
        <v>0.1</v>
      </c>
      <c r="J300" s="14">
        <v>0.01</v>
      </c>
      <c r="K300" s="14">
        <v>0.5</v>
      </c>
      <c r="L300" s="14">
        <v>2.5000000000000001E-2</v>
      </c>
      <c r="N300" s="14">
        <v>4.8</v>
      </c>
      <c r="O300" s="14">
        <v>1</v>
      </c>
      <c r="P300" s="14" t="s">
        <v>38</v>
      </c>
    </row>
    <row r="301" spans="1:16" x14ac:dyDescent="0.2">
      <c r="A301" s="14" t="s">
        <v>29</v>
      </c>
      <c r="B301" s="3" t="s">
        <v>164</v>
      </c>
      <c r="C301" s="14">
        <v>148</v>
      </c>
      <c r="D301" s="15">
        <v>42430</v>
      </c>
      <c r="E301" s="14" t="s">
        <v>52</v>
      </c>
      <c r="F301" s="14" t="s">
        <v>38</v>
      </c>
      <c r="G301" s="14">
        <v>57</v>
      </c>
      <c r="H301" s="14">
        <v>5</v>
      </c>
      <c r="I301" s="14">
        <v>0.19</v>
      </c>
      <c r="J301" s="14">
        <v>0.01</v>
      </c>
      <c r="K301" s="14">
        <v>0.5</v>
      </c>
      <c r="L301" s="14">
        <v>2.5000000000000001E-2</v>
      </c>
      <c r="N301" s="14">
        <v>8.5</v>
      </c>
      <c r="O301" s="14">
        <v>0.1</v>
      </c>
      <c r="P301" s="14" t="s">
        <v>38</v>
      </c>
    </row>
    <row r="302" spans="1:16" x14ac:dyDescent="0.2">
      <c r="A302" s="14" t="s">
        <v>29</v>
      </c>
      <c r="B302" s="3" t="s">
        <v>164</v>
      </c>
      <c r="C302" s="14">
        <v>148</v>
      </c>
      <c r="D302" s="15">
        <v>42430</v>
      </c>
      <c r="E302" s="14" t="s">
        <v>52</v>
      </c>
      <c r="F302" s="14" t="s">
        <v>38</v>
      </c>
      <c r="G302" s="14">
        <v>55</v>
      </c>
      <c r="H302" s="14">
        <v>5</v>
      </c>
      <c r="I302" s="14">
        <v>0.05</v>
      </c>
      <c r="J302" s="14">
        <v>0.01</v>
      </c>
      <c r="K302" s="14">
        <v>0.5</v>
      </c>
      <c r="L302" s="14">
        <v>2.5000000000000001E-2</v>
      </c>
      <c r="N302" s="14">
        <v>3.4</v>
      </c>
      <c r="O302" s="14">
        <v>0.1</v>
      </c>
      <c r="P302" s="14" t="s">
        <v>38</v>
      </c>
    </row>
    <row r="303" spans="1:16" x14ac:dyDescent="0.2">
      <c r="A303" s="14" t="s">
        <v>29</v>
      </c>
      <c r="B303" s="3" t="s">
        <v>164</v>
      </c>
      <c r="C303" s="14">
        <v>148</v>
      </c>
      <c r="D303" s="15">
        <v>42430</v>
      </c>
      <c r="E303" s="14" t="s">
        <v>52</v>
      </c>
      <c r="F303" s="14" t="s">
        <v>38</v>
      </c>
      <c r="G303" s="14">
        <v>58</v>
      </c>
      <c r="H303" s="14">
        <v>5</v>
      </c>
      <c r="I303" s="14">
        <v>0.05</v>
      </c>
      <c r="J303" s="14">
        <v>0.01</v>
      </c>
      <c r="K303" s="14">
        <v>0.5</v>
      </c>
      <c r="L303" s="14">
        <v>2.5000000000000001E-2</v>
      </c>
      <c r="N303" s="14">
        <v>5.8</v>
      </c>
      <c r="O303" s="14">
        <v>1.2</v>
      </c>
      <c r="P303" s="14" t="s">
        <v>38</v>
      </c>
    </row>
    <row r="304" spans="1:16" x14ac:dyDescent="0.2">
      <c r="A304" s="14" t="s">
        <v>29</v>
      </c>
      <c r="B304" s="3" t="s">
        <v>164</v>
      </c>
      <c r="C304" s="14">
        <v>148</v>
      </c>
      <c r="D304" s="15">
        <v>42430</v>
      </c>
      <c r="E304" s="14" t="s">
        <v>52</v>
      </c>
      <c r="F304" s="14" t="s">
        <v>38</v>
      </c>
      <c r="G304" s="14">
        <v>60</v>
      </c>
      <c r="H304" s="14">
        <v>5</v>
      </c>
      <c r="I304" s="14">
        <v>0.05</v>
      </c>
      <c r="J304" s="14">
        <v>0.01</v>
      </c>
      <c r="K304" s="14">
        <v>0.5</v>
      </c>
      <c r="L304" s="14">
        <v>2.5000000000000001E-2</v>
      </c>
      <c r="N304" s="14">
        <v>3.6</v>
      </c>
      <c r="O304" s="14">
        <v>0.88</v>
      </c>
      <c r="P304" s="14" t="s">
        <v>38</v>
      </c>
    </row>
    <row r="305" spans="1:16" x14ac:dyDescent="0.2">
      <c r="A305" s="14" t="s">
        <v>29</v>
      </c>
      <c r="B305" s="3" t="s">
        <v>164</v>
      </c>
      <c r="C305" s="14">
        <v>148</v>
      </c>
      <c r="D305" s="15">
        <v>42430</v>
      </c>
      <c r="E305" s="14" t="s">
        <v>52</v>
      </c>
      <c r="F305" s="14" t="s">
        <v>38</v>
      </c>
      <c r="G305" s="14">
        <v>60</v>
      </c>
      <c r="H305" s="14">
        <v>5</v>
      </c>
      <c r="I305" s="14">
        <v>0.05</v>
      </c>
      <c r="J305" s="14">
        <v>0.01</v>
      </c>
      <c r="K305" s="14">
        <v>0.5</v>
      </c>
      <c r="L305" s="14">
        <v>2.5000000000000001E-2</v>
      </c>
      <c r="N305" s="14">
        <v>3.5</v>
      </c>
      <c r="O305" s="14">
        <v>0.1</v>
      </c>
      <c r="P305" s="14" t="s">
        <v>38</v>
      </c>
    </row>
    <row r="306" spans="1:16" x14ac:dyDescent="0.2">
      <c r="A306" s="14" t="s">
        <v>29</v>
      </c>
      <c r="B306" s="3" t="s">
        <v>164</v>
      </c>
      <c r="C306" s="14">
        <v>148</v>
      </c>
      <c r="D306" s="15">
        <v>42430</v>
      </c>
      <c r="E306" s="14" t="s">
        <v>52</v>
      </c>
      <c r="F306" s="14" t="s">
        <v>38</v>
      </c>
      <c r="G306" s="14">
        <v>62</v>
      </c>
      <c r="H306" s="14">
        <v>5</v>
      </c>
      <c r="I306" s="14">
        <v>0.05</v>
      </c>
      <c r="J306" s="14">
        <v>0.01</v>
      </c>
      <c r="K306" s="14">
        <v>0.5</v>
      </c>
      <c r="L306" s="14">
        <v>2.5000000000000001E-2</v>
      </c>
      <c r="N306" s="14">
        <v>4.3</v>
      </c>
      <c r="O306" s="14">
        <v>1</v>
      </c>
      <c r="P306" s="14" t="s">
        <v>38</v>
      </c>
    </row>
    <row r="307" spans="1:16" x14ac:dyDescent="0.2">
      <c r="A307" s="14" t="s">
        <v>29</v>
      </c>
      <c r="B307" s="3" t="s">
        <v>164</v>
      </c>
      <c r="C307" s="14">
        <v>148</v>
      </c>
      <c r="D307" s="15">
        <v>42430</v>
      </c>
      <c r="E307" s="14" t="s">
        <v>52</v>
      </c>
      <c r="F307" s="14" t="s">
        <v>38</v>
      </c>
      <c r="G307" s="14">
        <v>67</v>
      </c>
      <c r="H307" s="14">
        <v>5</v>
      </c>
      <c r="I307" s="14">
        <v>0.05</v>
      </c>
      <c r="J307" s="14">
        <v>0.01</v>
      </c>
      <c r="K307" s="14">
        <v>2</v>
      </c>
      <c r="L307" s="14">
        <v>2.5000000000000001E-2</v>
      </c>
      <c r="N307" s="14">
        <v>6.1</v>
      </c>
      <c r="O307" s="14">
        <v>0.1</v>
      </c>
      <c r="P307" s="14" t="s">
        <v>38</v>
      </c>
    </row>
    <row r="308" spans="1:16" x14ac:dyDescent="0.2">
      <c r="A308" s="14" t="s">
        <v>29</v>
      </c>
      <c r="B308" s="3" t="s">
        <v>164</v>
      </c>
      <c r="C308" s="14">
        <v>148</v>
      </c>
      <c r="D308" s="15">
        <v>42430</v>
      </c>
      <c r="E308" s="14" t="s">
        <v>52</v>
      </c>
      <c r="F308" s="14" t="s">
        <v>38</v>
      </c>
      <c r="G308" s="14">
        <v>79</v>
      </c>
      <c r="H308" s="14">
        <v>22</v>
      </c>
      <c r="I308" s="14">
        <v>0.05</v>
      </c>
      <c r="J308" s="14">
        <v>0.01</v>
      </c>
      <c r="K308" s="14">
        <v>0.5</v>
      </c>
      <c r="L308" s="14">
        <v>2.5000000000000001E-2</v>
      </c>
      <c r="N308" s="14">
        <v>5.7</v>
      </c>
      <c r="O308" s="14">
        <v>1.5</v>
      </c>
      <c r="P308" s="14" t="s">
        <v>38</v>
      </c>
    </row>
    <row r="309" spans="1:16" x14ac:dyDescent="0.2">
      <c r="A309" s="14" t="s">
        <v>24</v>
      </c>
      <c r="B309" s="3" t="s">
        <v>163</v>
      </c>
      <c r="C309" s="14">
        <v>163</v>
      </c>
      <c r="D309" s="15">
        <v>42217</v>
      </c>
      <c r="E309" s="14" t="s">
        <v>52</v>
      </c>
      <c r="F309" s="14" t="s">
        <v>26</v>
      </c>
      <c r="G309" s="14">
        <v>62</v>
      </c>
      <c r="H309" s="14">
        <v>5</v>
      </c>
      <c r="I309" s="14">
        <v>0.1</v>
      </c>
      <c r="J309" s="14">
        <v>0.01</v>
      </c>
      <c r="K309" s="14">
        <v>0.5</v>
      </c>
      <c r="L309" s="14">
        <v>5.0999999999999997E-2</v>
      </c>
      <c r="M309" s="14">
        <v>1.2E-2</v>
      </c>
      <c r="N309" s="14">
        <v>9.6999999999999993</v>
      </c>
      <c r="O309" s="14">
        <v>0.79</v>
      </c>
      <c r="P309" s="14" t="s">
        <v>26</v>
      </c>
    </row>
    <row r="310" spans="1:16" x14ac:dyDescent="0.2">
      <c r="A310" s="14" t="s">
        <v>24</v>
      </c>
      <c r="B310" s="3" t="s">
        <v>163</v>
      </c>
      <c r="C310" s="14">
        <v>163</v>
      </c>
      <c r="D310" s="15">
        <v>42217</v>
      </c>
      <c r="E310" s="14" t="s">
        <v>52</v>
      </c>
      <c r="F310" s="14" t="s">
        <v>26</v>
      </c>
      <c r="G310" s="14">
        <v>81</v>
      </c>
      <c r="H310" s="14">
        <v>5</v>
      </c>
      <c r="I310" s="14">
        <v>0.14000000000000001</v>
      </c>
      <c r="J310" s="14">
        <v>3.5999999999999997E-2</v>
      </c>
      <c r="K310" s="14">
        <v>0.5</v>
      </c>
      <c r="L310" s="14">
        <v>2.5000000000000001E-2</v>
      </c>
      <c r="M310" s="14">
        <v>5.7000000000000002E-2</v>
      </c>
      <c r="N310" s="14">
        <v>5.2</v>
      </c>
      <c r="O310" s="14">
        <v>0.7</v>
      </c>
      <c r="P310" s="14" t="s">
        <v>26</v>
      </c>
    </row>
    <row r="311" spans="1:16" x14ac:dyDescent="0.2">
      <c r="A311" s="14" t="s">
        <v>24</v>
      </c>
      <c r="B311" s="3" t="s">
        <v>163</v>
      </c>
      <c r="C311" s="14">
        <v>163</v>
      </c>
      <c r="D311" s="15">
        <v>42217</v>
      </c>
      <c r="E311" s="14" t="s">
        <v>52</v>
      </c>
      <c r="F311" s="14" t="s">
        <v>26</v>
      </c>
      <c r="G311" s="14">
        <v>79</v>
      </c>
      <c r="H311" s="14">
        <v>5</v>
      </c>
      <c r="I311" s="14">
        <v>0.18</v>
      </c>
      <c r="J311" s="14">
        <v>0.01</v>
      </c>
      <c r="K311" s="14">
        <v>0.5</v>
      </c>
      <c r="L311" s="14">
        <v>7.6999999999999999E-2</v>
      </c>
      <c r="M311" s="14">
        <v>4.7E-2</v>
      </c>
      <c r="N311" s="14">
        <v>6.8</v>
      </c>
      <c r="O311" s="14">
        <v>0.95</v>
      </c>
      <c r="P311" s="14" t="s">
        <v>26</v>
      </c>
    </row>
    <row r="312" spans="1:16" x14ac:dyDescent="0.2">
      <c r="A312" s="14" t="s">
        <v>24</v>
      </c>
      <c r="B312" s="3" t="s">
        <v>163</v>
      </c>
      <c r="C312" s="14">
        <v>163</v>
      </c>
      <c r="D312" s="15">
        <v>42217</v>
      </c>
      <c r="E312" s="14" t="s">
        <v>52</v>
      </c>
      <c r="F312" s="14" t="s">
        <v>26</v>
      </c>
      <c r="G312" s="14">
        <v>86</v>
      </c>
      <c r="H312" s="14">
        <v>5</v>
      </c>
      <c r="I312" s="14">
        <v>0.19</v>
      </c>
      <c r="J312" s="14">
        <v>0.11</v>
      </c>
      <c r="K312" s="14">
        <v>0.5</v>
      </c>
      <c r="L312" s="14">
        <v>0.06</v>
      </c>
      <c r="M312" s="14">
        <v>3.7999999999999999E-2</v>
      </c>
      <c r="N312" s="14">
        <v>12</v>
      </c>
      <c r="O312" s="14">
        <v>0.88</v>
      </c>
      <c r="P312" s="14" t="s">
        <v>26</v>
      </c>
    </row>
    <row r="313" spans="1:16" x14ac:dyDescent="0.2">
      <c r="A313" s="14" t="s">
        <v>24</v>
      </c>
      <c r="B313" s="3" t="s">
        <v>163</v>
      </c>
      <c r="C313" s="14">
        <v>163</v>
      </c>
      <c r="D313" s="15">
        <v>42217</v>
      </c>
      <c r="E313" s="14" t="s">
        <v>52</v>
      </c>
      <c r="F313" s="14" t="s">
        <v>26</v>
      </c>
      <c r="G313" s="14">
        <v>67</v>
      </c>
      <c r="H313" s="14">
        <v>5</v>
      </c>
      <c r="I313" s="14">
        <v>0.05</v>
      </c>
      <c r="J313" s="14">
        <v>0.01</v>
      </c>
      <c r="K313" s="14">
        <v>0.5</v>
      </c>
      <c r="L313" s="14">
        <v>7.5999999999999998E-2</v>
      </c>
      <c r="M313" s="14">
        <v>2.7E-2</v>
      </c>
      <c r="N313" s="14">
        <v>16</v>
      </c>
      <c r="O313" s="14">
        <v>0.73</v>
      </c>
      <c r="P313" s="14" t="s">
        <v>26</v>
      </c>
    </row>
    <row r="314" spans="1:16" x14ac:dyDescent="0.2">
      <c r="A314" s="14" t="s">
        <v>24</v>
      </c>
      <c r="B314" s="3" t="s">
        <v>163</v>
      </c>
      <c r="C314" s="14">
        <v>163</v>
      </c>
      <c r="D314" s="15">
        <v>42217</v>
      </c>
      <c r="E314" s="14" t="s">
        <v>52</v>
      </c>
      <c r="F314" s="14" t="s">
        <v>26</v>
      </c>
      <c r="G314" s="14">
        <v>69</v>
      </c>
      <c r="H314" s="14">
        <v>5</v>
      </c>
      <c r="I314" s="14">
        <v>0.05</v>
      </c>
      <c r="J314" s="14">
        <v>0.01</v>
      </c>
      <c r="K314" s="14">
        <v>0.5</v>
      </c>
      <c r="L314" s="14">
        <v>2.5000000000000001E-2</v>
      </c>
      <c r="M314" s="14">
        <v>1.7000000000000001E-2</v>
      </c>
      <c r="N314" s="14">
        <v>4.2</v>
      </c>
      <c r="O314" s="14">
        <v>0.86</v>
      </c>
      <c r="P314" s="14" t="s">
        <v>26</v>
      </c>
    </row>
    <row r="315" spans="1:16" x14ac:dyDescent="0.2">
      <c r="A315" s="14" t="s">
        <v>24</v>
      </c>
      <c r="B315" s="3" t="s">
        <v>163</v>
      </c>
      <c r="C315" s="14">
        <v>163</v>
      </c>
      <c r="D315" s="15">
        <v>42217</v>
      </c>
      <c r="E315" s="14" t="s">
        <v>52</v>
      </c>
      <c r="F315" s="14" t="s">
        <v>26</v>
      </c>
      <c r="G315" s="14">
        <v>75</v>
      </c>
      <c r="H315" s="14">
        <v>5</v>
      </c>
      <c r="I315" s="14">
        <v>0.05</v>
      </c>
      <c r="J315" s="14">
        <v>0.01</v>
      </c>
      <c r="K315" s="14">
        <v>0.5</v>
      </c>
      <c r="L315" s="14">
        <v>0.05</v>
      </c>
      <c r="M315" s="14">
        <v>0.03</v>
      </c>
      <c r="N315" s="14">
        <v>9</v>
      </c>
      <c r="O315" s="14">
        <v>0.85</v>
      </c>
      <c r="P315" s="14" t="s">
        <v>26</v>
      </c>
    </row>
    <row r="316" spans="1:16" x14ac:dyDescent="0.2">
      <c r="A316" s="14" t="s">
        <v>24</v>
      </c>
      <c r="B316" s="3" t="s">
        <v>163</v>
      </c>
      <c r="C316" s="14">
        <v>163</v>
      </c>
      <c r="D316" s="15">
        <v>42217</v>
      </c>
      <c r="E316" s="14" t="s">
        <v>52</v>
      </c>
      <c r="F316" s="14" t="s">
        <v>26</v>
      </c>
      <c r="G316" s="14">
        <v>80</v>
      </c>
      <c r="H316" s="14">
        <v>5</v>
      </c>
      <c r="I316" s="14">
        <v>0.05</v>
      </c>
      <c r="J316" s="14">
        <v>4.1000000000000002E-2</v>
      </c>
      <c r="K316" s="14">
        <v>0.5</v>
      </c>
      <c r="L316" s="14">
        <v>6.2E-2</v>
      </c>
      <c r="M316" s="14">
        <v>3.4000000000000002E-2</v>
      </c>
      <c r="N316" s="14">
        <v>9.6</v>
      </c>
      <c r="O316" s="14">
        <v>1</v>
      </c>
      <c r="P316" s="14" t="s">
        <v>26</v>
      </c>
    </row>
    <row r="317" spans="1:16" x14ac:dyDescent="0.2">
      <c r="A317" s="14" t="s">
        <v>24</v>
      </c>
      <c r="B317" s="3" t="s">
        <v>163</v>
      </c>
      <c r="C317" s="14">
        <v>163</v>
      </c>
      <c r="D317" s="15">
        <v>42217</v>
      </c>
      <c r="E317" s="14" t="s">
        <v>52</v>
      </c>
      <c r="F317" s="14" t="s">
        <v>26</v>
      </c>
      <c r="G317" s="14">
        <v>99</v>
      </c>
      <c r="H317" s="14">
        <v>5</v>
      </c>
      <c r="I317" s="14">
        <v>0.05</v>
      </c>
      <c r="J317" s="14">
        <v>0.01</v>
      </c>
      <c r="K317" s="14">
        <v>0.5</v>
      </c>
      <c r="L317" s="14">
        <v>2.5000000000000001E-2</v>
      </c>
      <c r="M317" s="14">
        <v>2.9000000000000001E-2</v>
      </c>
      <c r="N317" s="14">
        <v>4</v>
      </c>
      <c r="O317" s="14">
        <v>0.45</v>
      </c>
      <c r="P317" s="14" t="s">
        <v>26</v>
      </c>
    </row>
    <row r="318" spans="1:16" x14ac:dyDescent="0.2">
      <c r="A318" s="14" t="s">
        <v>24</v>
      </c>
      <c r="B318" s="3" t="s">
        <v>163</v>
      </c>
      <c r="C318" s="14">
        <v>163</v>
      </c>
      <c r="D318" s="15">
        <v>42217</v>
      </c>
      <c r="E318" s="14" t="s">
        <v>52</v>
      </c>
      <c r="F318" s="14" t="s">
        <v>26</v>
      </c>
      <c r="G318" s="14">
        <v>107</v>
      </c>
      <c r="H318" s="14">
        <v>5</v>
      </c>
      <c r="I318" s="14">
        <v>0.05</v>
      </c>
      <c r="J318" s="14">
        <v>5.7000000000000002E-2</v>
      </c>
      <c r="K318" s="14">
        <v>0.5</v>
      </c>
      <c r="L318" s="14">
        <v>2.5000000000000001E-2</v>
      </c>
      <c r="M318" s="14">
        <v>3.9E-2</v>
      </c>
      <c r="N318" s="14">
        <v>2.9</v>
      </c>
      <c r="O318" s="14">
        <v>0.31</v>
      </c>
      <c r="P318" s="14" t="s">
        <v>26</v>
      </c>
    </row>
    <row r="319" spans="1:16" x14ac:dyDescent="0.2">
      <c r="A319" s="14" t="s">
        <v>24</v>
      </c>
      <c r="B319" s="3" t="s">
        <v>163</v>
      </c>
      <c r="C319" s="14">
        <v>163</v>
      </c>
      <c r="D319" s="15">
        <v>42430</v>
      </c>
      <c r="E319" s="14" t="s">
        <v>52</v>
      </c>
      <c r="F319" s="14" t="s">
        <v>38</v>
      </c>
      <c r="G319" s="14">
        <v>65</v>
      </c>
      <c r="H319" s="14">
        <v>5</v>
      </c>
      <c r="I319" s="14">
        <v>0.12</v>
      </c>
      <c r="J319" s="14">
        <v>0.01</v>
      </c>
      <c r="K319" s="14">
        <v>0.5</v>
      </c>
      <c r="L319" s="14">
        <v>2.5000000000000001E-2</v>
      </c>
      <c r="N319" s="14">
        <v>4</v>
      </c>
      <c r="O319" s="14">
        <v>1.1000000000000001</v>
      </c>
      <c r="P319" s="14" t="s">
        <v>38</v>
      </c>
    </row>
    <row r="320" spans="1:16" x14ac:dyDescent="0.2">
      <c r="A320" s="14" t="s">
        <v>24</v>
      </c>
      <c r="B320" s="3" t="s">
        <v>163</v>
      </c>
      <c r="C320" s="14">
        <v>163</v>
      </c>
      <c r="D320" s="15">
        <v>42430</v>
      </c>
      <c r="E320" s="14" t="s">
        <v>52</v>
      </c>
      <c r="F320" s="14" t="s">
        <v>38</v>
      </c>
      <c r="G320" s="14">
        <v>50</v>
      </c>
      <c r="H320" s="14">
        <v>5</v>
      </c>
      <c r="I320" s="14">
        <v>0.05</v>
      </c>
      <c r="J320" s="14">
        <v>0.01</v>
      </c>
      <c r="K320" s="14">
        <v>0.5</v>
      </c>
      <c r="L320" s="14">
        <v>2.5000000000000001E-2</v>
      </c>
      <c r="N320" s="14">
        <v>4.4000000000000004</v>
      </c>
      <c r="O320" s="14">
        <v>1.4</v>
      </c>
      <c r="P320" s="14" t="s">
        <v>38</v>
      </c>
    </row>
    <row r="321" spans="1:16" x14ac:dyDescent="0.2">
      <c r="A321" s="14" t="s">
        <v>24</v>
      </c>
      <c r="B321" s="3" t="s">
        <v>163</v>
      </c>
      <c r="C321" s="14">
        <v>163</v>
      </c>
      <c r="D321" s="15">
        <v>42430</v>
      </c>
      <c r="E321" s="14" t="s">
        <v>52</v>
      </c>
      <c r="F321" s="14" t="s">
        <v>38</v>
      </c>
      <c r="G321" s="14">
        <v>51</v>
      </c>
      <c r="H321" s="14">
        <v>5</v>
      </c>
      <c r="I321" s="14">
        <v>0.05</v>
      </c>
      <c r="J321" s="14">
        <v>0.01</v>
      </c>
      <c r="K321" s="14">
        <v>0.5</v>
      </c>
      <c r="L321" s="14">
        <v>2.5000000000000001E-2</v>
      </c>
      <c r="N321" s="14">
        <v>5.0999999999999996</v>
      </c>
      <c r="O321" s="14">
        <v>0.1</v>
      </c>
      <c r="P321" s="14" t="s">
        <v>38</v>
      </c>
    </row>
    <row r="322" spans="1:16" x14ac:dyDescent="0.2">
      <c r="A322" s="14" t="s">
        <v>24</v>
      </c>
      <c r="B322" s="3" t="s">
        <v>163</v>
      </c>
      <c r="C322" s="14">
        <v>163</v>
      </c>
      <c r="D322" s="15">
        <v>42430</v>
      </c>
      <c r="E322" s="14" t="s">
        <v>52</v>
      </c>
      <c r="F322" s="14" t="s">
        <v>38</v>
      </c>
      <c r="G322" s="14">
        <v>58</v>
      </c>
      <c r="H322" s="14">
        <v>5</v>
      </c>
      <c r="I322" s="14">
        <v>0.05</v>
      </c>
      <c r="J322" s="14">
        <v>0.01</v>
      </c>
      <c r="K322" s="14">
        <v>0.5</v>
      </c>
      <c r="L322" s="14">
        <v>2.5000000000000001E-2</v>
      </c>
      <c r="N322" s="14">
        <v>6.4</v>
      </c>
      <c r="O322" s="14">
        <v>0.1</v>
      </c>
      <c r="P322" s="14" t="s">
        <v>38</v>
      </c>
    </row>
    <row r="323" spans="1:16" x14ac:dyDescent="0.2">
      <c r="A323" s="14" t="s">
        <v>24</v>
      </c>
      <c r="B323" s="3" t="s">
        <v>163</v>
      </c>
      <c r="C323" s="14">
        <v>163</v>
      </c>
      <c r="D323" s="15">
        <v>42430</v>
      </c>
      <c r="E323" s="14" t="s">
        <v>52</v>
      </c>
      <c r="F323" s="14" t="s">
        <v>38</v>
      </c>
      <c r="G323" s="14">
        <v>60</v>
      </c>
      <c r="H323" s="14">
        <v>5</v>
      </c>
      <c r="I323" s="14">
        <v>0.05</v>
      </c>
      <c r="J323" s="14">
        <v>0.01</v>
      </c>
      <c r="K323" s="14">
        <v>0.5</v>
      </c>
      <c r="L323" s="14">
        <v>2.5000000000000001E-2</v>
      </c>
      <c r="N323" s="14">
        <v>6.4</v>
      </c>
      <c r="O323" s="14">
        <v>1.3</v>
      </c>
      <c r="P323" s="14" t="s">
        <v>38</v>
      </c>
    </row>
    <row r="324" spans="1:16" x14ac:dyDescent="0.2">
      <c r="A324" s="14" t="s">
        <v>24</v>
      </c>
      <c r="B324" s="3" t="s">
        <v>163</v>
      </c>
      <c r="C324" s="14">
        <v>163</v>
      </c>
      <c r="D324" s="15">
        <v>42430</v>
      </c>
      <c r="E324" s="14" t="s">
        <v>52</v>
      </c>
      <c r="F324" s="14" t="s">
        <v>38</v>
      </c>
      <c r="G324" s="14">
        <v>61</v>
      </c>
      <c r="H324" s="14">
        <v>5</v>
      </c>
      <c r="I324" s="14">
        <v>0.05</v>
      </c>
      <c r="J324" s="14">
        <v>0.01</v>
      </c>
      <c r="K324" s="14">
        <v>0.5</v>
      </c>
      <c r="L324" s="14">
        <v>2.5000000000000001E-2</v>
      </c>
      <c r="N324" s="14">
        <v>5.5</v>
      </c>
      <c r="O324" s="14">
        <v>0.1</v>
      </c>
      <c r="P324" s="14" t="s">
        <v>38</v>
      </c>
    </row>
    <row r="325" spans="1:16" x14ac:dyDescent="0.2">
      <c r="A325" s="14" t="s">
        <v>24</v>
      </c>
      <c r="B325" s="3" t="s">
        <v>163</v>
      </c>
      <c r="C325" s="14">
        <v>163</v>
      </c>
      <c r="D325" s="15">
        <v>42430</v>
      </c>
      <c r="E325" s="14" t="s">
        <v>52</v>
      </c>
      <c r="F325" s="14" t="s">
        <v>38</v>
      </c>
      <c r="G325" s="14">
        <v>66</v>
      </c>
      <c r="H325" s="14">
        <v>5</v>
      </c>
      <c r="I325" s="14">
        <v>0.05</v>
      </c>
      <c r="J325" s="14">
        <v>0.01</v>
      </c>
      <c r="K325" s="14">
        <v>0.5</v>
      </c>
      <c r="L325" s="14">
        <v>2.5000000000000001E-2</v>
      </c>
      <c r="N325" s="14">
        <v>5.8</v>
      </c>
      <c r="O325" s="14">
        <v>0.88</v>
      </c>
      <c r="P325" s="14" t="s">
        <v>38</v>
      </c>
    </row>
    <row r="326" spans="1:16" x14ac:dyDescent="0.2">
      <c r="A326" s="14" t="s">
        <v>24</v>
      </c>
      <c r="B326" s="3" t="s">
        <v>163</v>
      </c>
      <c r="C326" s="14">
        <v>163</v>
      </c>
      <c r="D326" s="15">
        <v>42430</v>
      </c>
      <c r="E326" s="14" t="s">
        <v>52</v>
      </c>
      <c r="F326" s="14" t="s">
        <v>38</v>
      </c>
      <c r="G326" s="14">
        <v>70</v>
      </c>
      <c r="H326" s="14">
        <v>5</v>
      </c>
      <c r="I326" s="14">
        <v>0.05</v>
      </c>
      <c r="J326" s="14">
        <v>0.01</v>
      </c>
      <c r="K326" s="14">
        <v>0.5</v>
      </c>
      <c r="L326" s="14">
        <v>2.5000000000000001E-2</v>
      </c>
      <c r="N326" s="14">
        <v>4.7</v>
      </c>
      <c r="O326" s="14">
        <v>1.5</v>
      </c>
      <c r="P326" s="14" t="s">
        <v>38</v>
      </c>
    </row>
    <row r="327" spans="1:16" x14ac:dyDescent="0.2">
      <c r="A327" s="14" t="s">
        <v>24</v>
      </c>
      <c r="B327" s="3" t="s">
        <v>163</v>
      </c>
      <c r="C327" s="14">
        <v>163</v>
      </c>
      <c r="D327" s="15">
        <v>42430</v>
      </c>
      <c r="E327" s="14" t="s">
        <v>52</v>
      </c>
      <c r="F327" s="14" t="s">
        <v>38</v>
      </c>
      <c r="G327" s="14">
        <v>80</v>
      </c>
      <c r="H327" s="14">
        <v>5</v>
      </c>
      <c r="I327" s="14">
        <v>0.05</v>
      </c>
      <c r="J327" s="14">
        <v>0.01</v>
      </c>
      <c r="K327" s="14">
        <v>0.5</v>
      </c>
      <c r="L327" s="14">
        <v>2.5000000000000001E-2</v>
      </c>
      <c r="N327" s="14">
        <v>5.0999999999999996</v>
      </c>
      <c r="O327" s="14">
        <v>0.1</v>
      </c>
      <c r="P327" s="14" t="s">
        <v>38</v>
      </c>
    </row>
    <row r="328" spans="1:16" x14ac:dyDescent="0.2">
      <c r="A328" s="14" t="s">
        <v>24</v>
      </c>
      <c r="B328" s="3" t="s">
        <v>163</v>
      </c>
      <c r="C328" s="14">
        <v>163</v>
      </c>
      <c r="D328" s="15">
        <v>42430</v>
      </c>
      <c r="E328" s="14" t="s">
        <v>52</v>
      </c>
      <c r="F328" s="14" t="s">
        <v>38</v>
      </c>
      <c r="G328" s="14">
        <v>82</v>
      </c>
      <c r="H328" s="14">
        <v>21</v>
      </c>
      <c r="I328" s="14">
        <v>0.05</v>
      </c>
      <c r="J328" s="14">
        <v>0.01</v>
      </c>
      <c r="K328" s="14">
        <v>0.5</v>
      </c>
      <c r="L328" s="14">
        <v>0.19</v>
      </c>
      <c r="N328" s="14">
        <v>5.8</v>
      </c>
      <c r="O328" s="14">
        <v>1.2</v>
      </c>
      <c r="P328" s="14" t="s">
        <v>38</v>
      </c>
    </row>
    <row r="329" spans="1:16" x14ac:dyDescent="0.2">
      <c r="A329" s="14" t="s">
        <v>54</v>
      </c>
      <c r="B329" s="3" t="s">
        <v>165</v>
      </c>
      <c r="C329" s="14">
        <v>194</v>
      </c>
      <c r="D329" s="15">
        <v>42217</v>
      </c>
      <c r="E329" s="14" t="s">
        <v>52</v>
      </c>
      <c r="F329" s="14" t="s">
        <v>26</v>
      </c>
      <c r="G329" s="14">
        <v>68</v>
      </c>
      <c r="H329" s="14">
        <v>5</v>
      </c>
      <c r="I329" s="14">
        <v>0.05</v>
      </c>
      <c r="J329" s="14">
        <v>0.01</v>
      </c>
      <c r="K329" s="14">
        <v>0.5</v>
      </c>
      <c r="L329" s="14">
        <v>0.06</v>
      </c>
      <c r="N329" s="14">
        <v>2.5</v>
      </c>
      <c r="O329" s="14">
        <v>0.97</v>
      </c>
      <c r="P329" s="14" t="s">
        <v>26</v>
      </c>
    </row>
    <row r="330" spans="1:16" x14ac:dyDescent="0.2">
      <c r="A330" s="14" t="s">
        <v>54</v>
      </c>
      <c r="B330" s="3" t="s">
        <v>165</v>
      </c>
      <c r="C330" s="14">
        <v>194</v>
      </c>
      <c r="D330" s="15">
        <v>42217</v>
      </c>
      <c r="E330" s="14" t="s">
        <v>52</v>
      </c>
      <c r="F330" s="14" t="s">
        <v>26</v>
      </c>
      <c r="G330" s="14">
        <v>69</v>
      </c>
      <c r="H330" s="14">
        <v>5</v>
      </c>
      <c r="I330" s="14">
        <v>0.05</v>
      </c>
      <c r="J330" s="14">
        <v>0.01</v>
      </c>
      <c r="K330" s="14">
        <v>0.5</v>
      </c>
      <c r="L330" s="14">
        <v>8.8999999999999996E-2</v>
      </c>
      <c r="M330" s="14">
        <v>0.13</v>
      </c>
      <c r="N330" s="14">
        <v>3.5</v>
      </c>
      <c r="O330" s="14">
        <v>1.2</v>
      </c>
      <c r="P330" s="14" t="s">
        <v>26</v>
      </c>
    </row>
    <row r="331" spans="1:16" x14ac:dyDescent="0.2">
      <c r="A331" s="14" t="s">
        <v>54</v>
      </c>
      <c r="B331" s="3" t="s">
        <v>165</v>
      </c>
      <c r="C331" s="14">
        <v>194</v>
      </c>
      <c r="D331" s="15">
        <v>42217</v>
      </c>
      <c r="E331" s="14" t="s">
        <v>52</v>
      </c>
      <c r="F331" s="14" t="s">
        <v>26</v>
      </c>
      <c r="G331" s="14">
        <v>70</v>
      </c>
      <c r="H331" s="14">
        <v>5</v>
      </c>
      <c r="I331" s="14">
        <v>0.05</v>
      </c>
      <c r="J331" s="14">
        <v>0.01</v>
      </c>
      <c r="K331" s="14">
        <v>0.5</v>
      </c>
      <c r="L331" s="14">
        <v>0.13</v>
      </c>
      <c r="M331" s="14">
        <v>0.16</v>
      </c>
      <c r="N331" s="14">
        <v>2.7</v>
      </c>
      <c r="O331" s="14">
        <v>1.6</v>
      </c>
      <c r="P331" s="14" t="s">
        <v>26</v>
      </c>
    </row>
    <row r="332" spans="1:16" x14ac:dyDescent="0.2">
      <c r="A332" s="14" t="s">
        <v>54</v>
      </c>
      <c r="B332" s="3" t="s">
        <v>165</v>
      </c>
      <c r="C332" s="14">
        <v>194</v>
      </c>
      <c r="D332" s="15">
        <v>42217</v>
      </c>
      <c r="E332" s="14" t="s">
        <v>52</v>
      </c>
      <c r="F332" s="14" t="s">
        <v>26</v>
      </c>
      <c r="G332" s="14">
        <v>73</v>
      </c>
      <c r="H332" s="14">
        <v>5</v>
      </c>
      <c r="I332" s="14">
        <v>0.05</v>
      </c>
      <c r="J332" s="14">
        <v>0.01</v>
      </c>
      <c r="K332" s="14">
        <v>0.5</v>
      </c>
      <c r="L332" s="14">
        <v>9.6000000000000002E-2</v>
      </c>
      <c r="M332" s="14">
        <v>0.16</v>
      </c>
      <c r="N332" s="14">
        <v>3.6</v>
      </c>
      <c r="O332" s="14">
        <v>0.69</v>
      </c>
      <c r="P332" s="14" t="s">
        <v>26</v>
      </c>
    </row>
    <row r="333" spans="1:16" x14ac:dyDescent="0.2">
      <c r="A333" s="14" t="s">
        <v>54</v>
      </c>
      <c r="B333" s="3" t="s">
        <v>165</v>
      </c>
      <c r="C333" s="14">
        <v>194</v>
      </c>
      <c r="D333" s="15">
        <v>42217</v>
      </c>
      <c r="E333" s="14" t="s">
        <v>52</v>
      </c>
      <c r="F333" s="14" t="s">
        <v>26</v>
      </c>
      <c r="G333" s="14">
        <v>73</v>
      </c>
      <c r="H333" s="14">
        <v>5</v>
      </c>
      <c r="I333" s="14">
        <v>0.05</v>
      </c>
      <c r="J333" s="14">
        <v>0.01</v>
      </c>
      <c r="K333" s="14">
        <v>0.5</v>
      </c>
      <c r="L333" s="14">
        <v>0.15</v>
      </c>
      <c r="M333" s="14">
        <v>0.23</v>
      </c>
      <c r="N333" s="14">
        <v>4.3</v>
      </c>
      <c r="O333" s="14">
        <v>2</v>
      </c>
      <c r="P333" s="14" t="s">
        <v>26</v>
      </c>
    </row>
    <row r="334" spans="1:16" x14ac:dyDescent="0.2">
      <c r="A334" s="14" t="s">
        <v>54</v>
      </c>
      <c r="B334" s="3" t="s">
        <v>165</v>
      </c>
      <c r="C334" s="14">
        <v>194</v>
      </c>
      <c r="D334" s="15">
        <v>42217</v>
      </c>
      <c r="E334" s="14" t="s">
        <v>52</v>
      </c>
      <c r="F334" s="14" t="s">
        <v>26</v>
      </c>
      <c r="G334" s="14">
        <v>77</v>
      </c>
      <c r="H334" s="14">
        <v>5</v>
      </c>
      <c r="I334" s="14">
        <v>0.05</v>
      </c>
      <c r="J334" s="14">
        <v>0.01</v>
      </c>
      <c r="K334" s="14">
        <v>0.5</v>
      </c>
      <c r="L334" s="14">
        <v>8.2000000000000003E-2</v>
      </c>
      <c r="M334" s="14">
        <v>0.16</v>
      </c>
      <c r="N334" s="14">
        <v>3.4</v>
      </c>
      <c r="O334" s="14">
        <v>1.1000000000000001</v>
      </c>
      <c r="P334" s="14" t="s">
        <v>26</v>
      </c>
    </row>
    <row r="335" spans="1:16" x14ac:dyDescent="0.2">
      <c r="A335" s="14" t="s">
        <v>54</v>
      </c>
      <c r="B335" s="3" t="s">
        <v>165</v>
      </c>
      <c r="C335" s="14">
        <v>194</v>
      </c>
      <c r="D335" s="15">
        <v>42217</v>
      </c>
      <c r="E335" s="14" t="s">
        <v>52</v>
      </c>
      <c r="F335" s="14" t="s">
        <v>26</v>
      </c>
      <c r="G335" s="14">
        <v>78</v>
      </c>
      <c r="H335" s="14">
        <v>5</v>
      </c>
      <c r="I335" s="14">
        <v>0.05</v>
      </c>
      <c r="J335" s="14">
        <v>0.01</v>
      </c>
      <c r="K335" s="14">
        <v>0.5</v>
      </c>
      <c r="L335" s="14">
        <v>0.25</v>
      </c>
      <c r="M335" s="14">
        <v>0.15</v>
      </c>
      <c r="N335" s="14">
        <v>2.6</v>
      </c>
      <c r="O335" s="14">
        <v>0.94</v>
      </c>
      <c r="P335" s="14" t="s">
        <v>26</v>
      </c>
    </row>
    <row r="336" spans="1:16" x14ac:dyDescent="0.2">
      <c r="A336" s="14" t="s">
        <v>54</v>
      </c>
      <c r="B336" s="3" t="s">
        <v>165</v>
      </c>
      <c r="C336" s="14">
        <v>194</v>
      </c>
      <c r="D336" s="15">
        <v>42217</v>
      </c>
      <c r="E336" s="14" t="s">
        <v>52</v>
      </c>
      <c r="F336" s="14" t="s">
        <v>26</v>
      </c>
      <c r="G336" s="14">
        <v>79</v>
      </c>
      <c r="H336" s="14">
        <v>5</v>
      </c>
      <c r="I336" s="14">
        <v>0.05</v>
      </c>
      <c r="J336" s="14">
        <v>2.8000000000000001E-2</v>
      </c>
      <c r="K336" s="14">
        <v>0.5</v>
      </c>
      <c r="L336" s="14">
        <v>0.16</v>
      </c>
      <c r="M336" s="14">
        <v>0.27</v>
      </c>
      <c r="N336" s="14">
        <v>6.3</v>
      </c>
      <c r="O336" s="14">
        <v>2.6</v>
      </c>
      <c r="P336" s="14" t="s">
        <v>26</v>
      </c>
    </row>
    <row r="337" spans="1:16" x14ac:dyDescent="0.2">
      <c r="A337" s="14" t="s">
        <v>54</v>
      </c>
      <c r="B337" s="3" t="s">
        <v>165</v>
      </c>
      <c r="C337" s="14">
        <v>194</v>
      </c>
      <c r="D337" s="15">
        <v>42217</v>
      </c>
      <c r="E337" s="14" t="s">
        <v>52</v>
      </c>
      <c r="F337" s="14" t="s">
        <v>26</v>
      </c>
      <c r="G337" s="14">
        <v>79</v>
      </c>
      <c r="H337" s="14">
        <v>5</v>
      </c>
      <c r="I337" s="14">
        <v>0.05</v>
      </c>
      <c r="J337" s="14">
        <v>0.01</v>
      </c>
      <c r="K337" s="14">
        <v>0.5</v>
      </c>
      <c r="L337" s="14">
        <v>0.7</v>
      </c>
      <c r="M337" s="14">
        <v>0.12</v>
      </c>
      <c r="N337" s="14">
        <v>3.9</v>
      </c>
      <c r="O337" s="14">
        <v>0.6</v>
      </c>
      <c r="P337" s="14" t="s">
        <v>26</v>
      </c>
    </row>
    <row r="338" spans="1:16" x14ac:dyDescent="0.2">
      <c r="A338" s="14" t="s">
        <v>54</v>
      </c>
      <c r="B338" s="3" t="s">
        <v>165</v>
      </c>
      <c r="C338" s="14">
        <v>194</v>
      </c>
      <c r="D338" s="15">
        <v>42217</v>
      </c>
      <c r="E338" s="14" t="s">
        <v>52</v>
      </c>
      <c r="F338" s="14" t="s">
        <v>26</v>
      </c>
      <c r="G338" s="14">
        <v>80</v>
      </c>
      <c r="H338" s="14">
        <v>5</v>
      </c>
      <c r="I338" s="14">
        <v>0.05</v>
      </c>
      <c r="J338" s="14">
        <v>0.01</v>
      </c>
      <c r="K338" s="14">
        <v>0.5</v>
      </c>
      <c r="L338" s="14">
        <v>4.7E-2</v>
      </c>
      <c r="M338" s="14">
        <v>0.11</v>
      </c>
      <c r="N338" s="14">
        <v>3.5</v>
      </c>
      <c r="O338" s="14">
        <v>0.79</v>
      </c>
      <c r="P338" s="14" t="s">
        <v>26</v>
      </c>
    </row>
    <row r="339" spans="1:16" x14ac:dyDescent="0.2">
      <c r="A339" s="14" t="s">
        <v>54</v>
      </c>
      <c r="B339" s="3" t="s">
        <v>165</v>
      </c>
      <c r="C339" s="14">
        <v>194</v>
      </c>
      <c r="D339" s="15">
        <v>42430</v>
      </c>
      <c r="E339" s="14" t="s">
        <v>52</v>
      </c>
      <c r="F339" s="14" t="s">
        <v>38</v>
      </c>
      <c r="G339" s="14">
        <v>50</v>
      </c>
      <c r="H339" s="14">
        <v>5</v>
      </c>
      <c r="I339" s="14">
        <v>0.05</v>
      </c>
      <c r="J339" s="14">
        <v>0.01</v>
      </c>
      <c r="K339" s="14">
        <v>0.5</v>
      </c>
      <c r="L339" s="14">
        <v>2.5000000000000001E-2</v>
      </c>
      <c r="N339" s="14">
        <v>2.4</v>
      </c>
      <c r="O339" s="14">
        <v>0.1</v>
      </c>
      <c r="P339" s="14" t="s">
        <v>38</v>
      </c>
    </row>
    <row r="340" spans="1:16" x14ac:dyDescent="0.2">
      <c r="A340" s="14" t="s">
        <v>54</v>
      </c>
      <c r="B340" s="3" t="s">
        <v>165</v>
      </c>
      <c r="C340" s="14">
        <v>194</v>
      </c>
      <c r="D340" s="15">
        <v>42430</v>
      </c>
      <c r="E340" s="14" t="s">
        <v>52</v>
      </c>
      <c r="F340" s="14" t="s">
        <v>38</v>
      </c>
      <c r="G340" s="14">
        <v>51</v>
      </c>
      <c r="H340" s="14">
        <v>5</v>
      </c>
      <c r="I340" s="14">
        <v>0.05</v>
      </c>
      <c r="J340" s="14">
        <v>0.01</v>
      </c>
      <c r="K340" s="14">
        <v>0.5</v>
      </c>
      <c r="L340" s="14">
        <v>2.5000000000000001E-2</v>
      </c>
      <c r="N340" s="14">
        <v>4.3</v>
      </c>
      <c r="O340" s="14">
        <v>0.1</v>
      </c>
      <c r="P340" s="14" t="s">
        <v>38</v>
      </c>
    </row>
    <row r="341" spans="1:16" x14ac:dyDescent="0.2">
      <c r="A341" s="14" t="s">
        <v>54</v>
      </c>
      <c r="B341" s="3" t="s">
        <v>165</v>
      </c>
      <c r="C341" s="14">
        <v>194</v>
      </c>
      <c r="D341" s="15">
        <v>42430</v>
      </c>
      <c r="E341" s="14" t="s">
        <v>52</v>
      </c>
      <c r="F341" s="14" t="s">
        <v>38</v>
      </c>
      <c r="G341" s="14">
        <v>52</v>
      </c>
      <c r="H341" s="14">
        <v>5</v>
      </c>
      <c r="I341" s="14">
        <v>0.05</v>
      </c>
      <c r="J341" s="14">
        <v>0.01</v>
      </c>
      <c r="K341" s="14">
        <v>0.5</v>
      </c>
      <c r="L341" s="14">
        <v>2.5000000000000001E-2</v>
      </c>
      <c r="N341" s="14">
        <v>2.8</v>
      </c>
      <c r="O341" s="14">
        <v>0.1</v>
      </c>
      <c r="P341" s="14" t="s">
        <v>38</v>
      </c>
    </row>
    <row r="342" spans="1:16" x14ac:dyDescent="0.2">
      <c r="A342" s="14" t="s">
        <v>54</v>
      </c>
      <c r="B342" s="3" t="s">
        <v>165</v>
      </c>
      <c r="C342" s="14">
        <v>194</v>
      </c>
      <c r="D342" s="15">
        <v>42430</v>
      </c>
      <c r="E342" s="14" t="s">
        <v>52</v>
      </c>
      <c r="F342" s="14" t="s">
        <v>38</v>
      </c>
      <c r="G342" s="14">
        <v>52</v>
      </c>
      <c r="H342" s="14">
        <v>5</v>
      </c>
      <c r="I342" s="14">
        <v>0.05</v>
      </c>
      <c r="J342" s="14">
        <v>0.01</v>
      </c>
      <c r="K342" s="14">
        <v>0.5</v>
      </c>
      <c r="L342" s="14">
        <v>2.5000000000000001E-2</v>
      </c>
      <c r="N342" s="14">
        <v>3.3</v>
      </c>
      <c r="O342" s="14">
        <v>0.1</v>
      </c>
      <c r="P342" s="14" t="s">
        <v>38</v>
      </c>
    </row>
    <row r="343" spans="1:16" x14ac:dyDescent="0.2">
      <c r="A343" s="14" t="s">
        <v>54</v>
      </c>
      <c r="B343" s="3" t="s">
        <v>165</v>
      </c>
      <c r="C343" s="14">
        <v>194</v>
      </c>
      <c r="D343" s="15">
        <v>42430</v>
      </c>
      <c r="E343" s="14" t="s">
        <v>52</v>
      </c>
      <c r="F343" s="14" t="s">
        <v>38</v>
      </c>
      <c r="G343" s="14">
        <v>53</v>
      </c>
      <c r="H343" s="14">
        <v>5</v>
      </c>
      <c r="I343" s="14">
        <v>0.05</v>
      </c>
      <c r="J343" s="14">
        <v>0.01</v>
      </c>
      <c r="K343" s="14">
        <v>0.5</v>
      </c>
      <c r="L343" s="14">
        <v>2.5000000000000001E-2</v>
      </c>
      <c r="N343" s="14">
        <v>3</v>
      </c>
      <c r="O343" s="14">
        <v>0.1</v>
      </c>
      <c r="P343" s="14" t="s">
        <v>38</v>
      </c>
    </row>
    <row r="344" spans="1:16" x14ac:dyDescent="0.2">
      <c r="A344" s="14" t="s">
        <v>54</v>
      </c>
      <c r="B344" s="3" t="s">
        <v>165</v>
      </c>
      <c r="C344" s="14">
        <v>194</v>
      </c>
      <c r="D344" s="15">
        <v>42430</v>
      </c>
      <c r="E344" s="14" t="s">
        <v>52</v>
      </c>
      <c r="F344" s="14" t="s">
        <v>38</v>
      </c>
      <c r="G344" s="14">
        <v>53</v>
      </c>
      <c r="H344" s="14">
        <v>5</v>
      </c>
      <c r="I344" s="14">
        <v>0.05</v>
      </c>
      <c r="J344" s="14">
        <v>0.01</v>
      </c>
      <c r="K344" s="14">
        <v>0.5</v>
      </c>
      <c r="L344" s="14">
        <v>2.5000000000000001E-2</v>
      </c>
      <c r="N344" s="14">
        <v>1.9</v>
      </c>
      <c r="O344" s="14">
        <v>1.3</v>
      </c>
      <c r="P344" s="14" t="s">
        <v>38</v>
      </c>
    </row>
    <row r="345" spans="1:16" x14ac:dyDescent="0.2">
      <c r="A345" s="14" t="s">
        <v>54</v>
      </c>
      <c r="B345" s="3" t="s">
        <v>165</v>
      </c>
      <c r="C345" s="14">
        <v>194</v>
      </c>
      <c r="D345" s="15">
        <v>42430</v>
      </c>
      <c r="E345" s="14" t="s">
        <v>52</v>
      </c>
      <c r="F345" s="14" t="s">
        <v>38</v>
      </c>
      <c r="G345" s="14">
        <v>56</v>
      </c>
      <c r="H345" s="14">
        <v>5</v>
      </c>
      <c r="I345" s="14">
        <v>0.05</v>
      </c>
      <c r="J345" s="14">
        <v>0.01</v>
      </c>
      <c r="K345" s="14">
        <v>0.5</v>
      </c>
      <c r="L345" s="14">
        <v>2.5000000000000001E-2</v>
      </c>
      <c r="N345" s="14">
        <v>3.5</v>
      </c>
      <c r="O345" s="14">
        <v>1.2</v>
      </c>
      <c r="P345" s="14" t="s">
        <v>38</v>
      </c>
    </row>
    <row r="346" spans="1:16" x14ac:dyDescent="0.2">
      <c r="A346" s="14" t="s">
        <v>54</v>
      </c>
      <c r="B346" s="3" t="s">
        <v>165</v>
      </c>
      <c r="C346" s="14">
        <v>194</v>
      </c>
      <c r="D346" s="15">
        <v>42430</v>
      </c>
      <c r="E346" s="14" t="s">
        <v>52</v>
      </c>
      <c r="F346" s="14" t="s">
        <v>38</v>
      </c>
      <c r="G346" s="14">
        <v>61</v>
      </c>
      <c r="H346" s="14">
        <v>5</v>
      </c>
      <c r="I346" s="14">
        <v>0.05</v>
      </c>
      <c r="J346" s="14">
        <v>0.01</v>
      </c>
      <c r="K346" s="14">
        <v>0.5</v>
      </c>
      <c r="L346" s="14">
        <v>2.5000000000000001E-2</v>
      </c>
      <c r="N346" s="14">
        <v>3</v>
      </c>
      <c r="O346" s="14">
        <v>1.1000000000000001</v>
      </c>
      <c r="P346" s="14" t="s">
        <v>38</v>
      </c>
    </row>
    <row r="347" spans="1:16" x14ac:dyDescent="0.2">
      <c r="A347" s="14" t="s">
        <v>54</v>
      </c>
      <c r="B347" s="3" t="s">
        <v>165</v>
      </c>
      <c r="C347" s="14">
        <v>194</v>
      </c>
      <c r="D347" s="15">
        <v>42430</v>
      </c>
      <c r="E347" s="14" t="s">
        <v>52</v>
      </c>
      <c r="F347" s="14" t="s">
        <v>38</v>
      </c>
      <c r="G347" s="14">
        <v>66</v>
      </c>
      <c r="H347" s="14">
        <v>5</v>
      </c>
      <c r="I347" s="14">
        <v>0.05</v>
      </c>
      <c r="J347" s="14">
        <v>0.01</v>
      </c>
      <c r="K347" s="14">
        <v>0.5</v>
      </c>
      <c r="L347" s="14">
        <v>2.5000000000000001E-2</v>
      </c>
      <c r="N347" s="14">
        <v>4.2</v>
      </c>
      <c r="O347" s="14">
        <v>1.2</v>
      </c>
      <c r="P347" s="14" t="s">
        <v>38</v>
      </c>
    </row>
    <row r="348" spans="1:16" x14ac:dyDescent="0.2">
      <c r="A348" s="14" t="s">
        <v>54</v>
      </c>
      <c r="B348" s="3" t="s">
        <v>165</v>
      </c>
      <c r="C348" s="14">
        <v>194</v>
      </c>
      <c r="D348" s="15">
        <v>42430</v>
      </c>
      <c r="E348" s="14" t="s">
        <v>52</v>
      </c>
      <c r="F348" s="14" t="s">
        <v>38</v>
      </c>
      <c r="G348" s="14">
        <v>76</v>
      </c>
      <c r="H348" s="14">
        <v>5</v>
      </c>
      <c r="I348" s="14">
        <v>0.05</v>
      </c>
      <c r="J348" s="14">
        <v>0.01</v>
      </c>
      <c r="K348" s="14">
        <v>0.5</v>
      </c>
      <c r="L348" s="14">
        <v>2.5000000000000001E-2</v>
      </c>
      <c r="N348" s="14">
        <v>2.5</v>
      </c>
      <c r="O348" s="14">
        <v>1.4</v>
      </c>
      <c r="P348" s="14" t="s">
        <v>38</v>
      </c>
    </row>
    <row r="349" spans="1:16" x14ac:dyDescent="0.2">
      <c r="A349" s="14" t="s">
        <v>16</v>
      </c>
      <c r="B349" s="3" t="s">
        <v>163</v>
      </c>
      <c r="C349" s="14">
        <v>196</v>
      </c>
      <c r="D349" s="15">
        <v>42217</v>
      </c>
      <c r="E349" s="14" t="s">
        <v>52</v>
      </c>
      <c r="F349" s="14" t="s">
        <v>26</v>
      </c>
      <c r="G349" s="14">
        <v>66</v>
      </c>
      <c r="H349" s="14">
        <v>5</v>
      </c>
      <c r="I349" s="14">
        <v>0.05</v>
      </c>
      <c r="J349" s="14">
        <v>0.01</v>
      </c>
      <c r="K349" s="14">
        <v>0.5</v>
      </c>
      <c r="L349" s="14">
        <v>2.5000000000000001E-2</v>
      </c>
      <c r="M349" s="14">
        <v>9.6000000000000002E-2</v>
      </c>
      <c r="N349" s="14">
        <v>3.4</v>
      </c>
      <c r="O349" s="14">
        <v>1.5</v>
      </c>
      <c r="P349" s="14" t="s">
        <v>26</v>
      </c>
    </row>
    <row r="350" spans="1:16" x14ac:dyDescent="0.2">
      <c r="A350" s="14" t="s">
        <v>16</v>
      </c>
      <c r="B350" s="3" t="s">
        <v>163</v>
      </c>
      <c r="C350" s="14">
        <v>196</v>
      </c>
      <c r="D350" s="15">
        <v>42217</v>
      </c>
      <c r="E350" s="14" t="s">
        <v>52</v>
      </c>
      <c r="F350" s="14" t="s">
        <v>26</v>
      </c>
      <c r="G350" s="14">
        <v>68</v>
      </c>
      <c r="H350" s="14">
        <v>5</v>
      </c>
      <c r="I350" s="14">
        <v>0.05</v>
      </c>
      <c r="J350" s="14">
        <v>0.01</v>
      </c>
      <c r="K350" s="14">
        <v>0.5</v>
      </c>
      <c r="L350" s="14">
        <v>7.1999999999999995E-2</v>
      </c>
      <c r="M350" s="14">
        <v>4.8000000000000001E-2</v>
      </c>
      <c r="N350" s="14">
        <v>3.1</v>
      </c>
      <c r="O350" s="14">
        <v>1.3</v>
      </c>
      <c r="P350" s="14" t="s">
        <v>26</v>
      </c>
    </row>
    <row r="351" spans="1:16" x14ac:dyDescent="0.2">
      <c r="A351" s="14" t="s">
        <v>16</v>
      </c>
      <c r="B351" s="3" t="s">
        <v>163</v>
      </c>
      <c r="C351" s="14">
        <v>196</v>
      </c>
      <c r="D351" s="15">
        <v>42217</v>
      </c>
      <c r="E351" s="14" t="s">
        <v>52</v>
      </c>
      <c r="F351" s="14" t="s">
        <v>26</v>
      </c>
      <c r="G351" s="14">
        <v>68</v>
      </c>
      <c r="H351" s="14">
        <v>5</v>
      </c>
      <c r="I351" s="14">
        <v>0.05</v>
      </c>
      <c r="J351" s="14">
        <v>0.01</v>
      </c>
      <c r="K351" s="14">
        <v>0.5</v>
      </c>
      <c r="L351" s="14">
        <v>4.5999999999999999E-2</v>
      </c>
      <c r="M351" s="14">
        <v>3.5000000000000003E-2</v>
      </c>
      <c r="N351" s="14">
        <v>3.9</v>
      </c>
      <c r="O351" s="14">
        <v>1.3</v>
      </c>
      <c r="P351" s="14" t="s">
        <v>26</v>
      </c>
    </row>
    <row r="352" spans="1:16" x14ac:dyDescent="0.2">
      <c r="A352" s="14" t="s">
        <v>16</v>
      </c>
      <c r="B352" s="3" t="s">
        <v>163</v>
      </c>
      <c r="C352" s="14">
        <v>196</v>
      </c>
      <c r="D352" s="15">
        <v>42217</v>
      </c>
      <c r="E352" s="14" t="s">
        <v>52</v>
      </c>
      <c r="F352" s="14" t="s">
        <v>26</v>
      </c>
      <c r="G352" s="14">
        <v>68</v>
      </c>
      <c r="H352" s="14">
        <v>5</v>
      </c>
      <c r="I352" s="14">
        <v>0.05</v>
      </c>
      <c r="J352" s="14">
        <v>2.5000000000000001E-2</v>
      </c>
      <c r="K352" s="14">
        <v>0.5</v>
      </c>
      <c r="L352" s="14">
        <v>0.23</v>
      </c>
      <c r="M352" s="14">
        <v>8.7999999999999995E-2</v>
      </c>
      <c r="N352" s="14">
        <v>6.8</v>
      </c>
      <c r="O352" s="14">
        <v>1.1000000000000001</v>
      </c>
      <c r="P352" s="14" t="s">
        <v>26</v>
      </c>
    </row>
    <row r="353" spans="1:16" x14ac:dyDescent="0.2">
      <c r="A353" s="14" t="s">
        <v>16</v>
      </c>
      <c r="B353" s="3" t="s">
        <v>163</v>
      </c>
      <c r="C353" s="14">
        <v>196</v>
      </c>
      <c r="D353" s="15">
        <v>42217</v>
      </c>
      <c r="E353" s="14" t="s">
        <v>52</v>
      </c>
      <c r="F353" s="14" t="s">
        <v>26</v>
      </c>
      <c r="G353" s="14">
        <v>71</v>
      </c>
      <c r="H353" s="14">
        <v>5</v>
      </c>
      <c r="I353" s="14">
        <v>0.05</v>
      </c>
      <c r="J353" s="14">
        <v>0.01</v>
      </c>
      <c r="K353" s="14">
        <v>0.5</v>
      </c>
      <c r="L353" s="14">
        <v>2.5000000000000001E-2</v>
      </c>
      <c r="M353" s="14">
        <v>5.3999999999999999E-2</v>
      </c>
      <c r="N353" s="14">
        <v>3.1</v>
      </c>
      <c r="O353" s="14">
        <v>1.1000000000000001</v>
      </c>
      <c r="P353" s="14" t="s">
        <v>26</v>
      </c>
    </row>
    <row r="354" spans="1:16" x14ac:dyDescent="0.2">
      <c r="A354" s="14" t="s">
        <v>16</v>
      </c>
      <c r="B354" s="3" t="s">
        <v>163</v>
      </c>
      <c r="C354" s="14">
        <v>196</v>
      </c>
      <c r="D354" s="15">
        <v>42217</v>
      </c>
      <c r="E354" s="14" t="s">
        <v>52</v>
      </c>
      <c r="F354" s="14" t="s">
        <v>26</v>
      </c>
      <c r="G354" s="14">
        <v>71</v>
      </c>
      <c r="H354" s="14">
        <v>5</v>
      </c>
      <c r="I354" s="14">
        <v>0.05</v>
      </c>
      <c r="J354" s="14">
        <v>0.01</v>
      </c>
      <c r="K354" s="14">
        <v>0.5</v>
      </c>
      <c r="L354" s="14">
        <v>9.7000000000000003E-2</v>
      </c>
      <c r="M354" s="14">
        <v>4.9000000000000002E-2</v>
      </c>
      <c r="N354" s="14">
        <v>0.16</v>
      </c>
      <c r="O354" s="14">
        <v>1.2</v>
      </c>
      <c r="P354" s="14" t="s">
        <v>26</v>
      </c>
    </row>
    <row r="355" spans="1:16" x14ac:dyDescent="0.2">
      <c r="A355" s="14" t="s">
        <v>16</v>
      </c>
      <c r="B355" s="3" t="s">
        <v>163</v>
      </c>
      <c r="C355" s="14">
        <v>196</v>
      </c>
      <c r="D355" s="15">
        <v>42217</v>
      </c>
      <c r="E355" s="14" t="s">
        <v>52</v>
      </c>
      <c r="F355" s="14" t="s">
        <v>26</v>
      </c>
      <c r="G355" s="14">
        <v>75</v>
      </c>
      <c r="H355" s="14">
        <v>5</v>
      </c>
      <c r="I355" s="14">
        <v>0.05</v>
      </c>
      <c r="J355" s="14">
        <v>0.01</v>
      </c>
      <c r="K355" s="14">
        <v>0.5</v>
      </c>
      <c r="L355" s="14">
        <v>7.1999999999999995E-2</v>
      </c>
      <c r="M355" s="14">
        <v>5.3999999999999999E-2</v>
      </c>
      <c r="N355" s="14">
        <v>2.6</v>
      </c>
      <c r="O355" s="14">
        <v>1.1000000000000001</v>
      </c>
      <c r="P355" s="14" t="s">
        <v>26</v>
      </c>
    </row>
    <row r="356" spans="1:16" x14ac:dyDescent="0.2">
      <c r="A356" s="14" t="s">
        <v>16</v>
      </c>
      <c r="B356" s="3" t="s">
        <v>163</v>
      </c>
      <c r="C356" s="14">
        <v>196</v>
      </c>
      <c r="D356" s="15">
        <v>42217</v>
      </c>
      <c r="E356" s="14" t="s">
        <v>52</v>
      </c>
      <c r="F356" s="14" t="s">
        <v>26</v>
      </c>
      <c r="G356" s="14">
        <v>77</v>
      </c>
      <c r="H356" s="14">
        <v>5</v>
      </c>
      <c r="I356" s="14">
        <v>0.05</v>
      </c>
      <c r="J356" s="14">
        <v>0.01</v>
      </c>
      <c r="K356" s="14">
        <v>0.5</v>
      </c>
      <c r="L356" s="14">
        <v>2.5000000000000001E-2</v>
      </c>
      <c r="M356" s="14">
        <v>6.5000000000000002E-2</v>
      </c>
      <c r="N356" s="14">
        <v>2.2000000000000002</v>
      </c>
      <c r="O356" s="14">
        <v>2.2000000000000002</v>
      </c>
      <c r="P356" s="14" t="s">
        <v>26</v>
      </c>
    </row>
    <row r="357" spans="1:16" x14ac:dyDescent="0.2">
      <c r="A357" s="14" t="s">
        <v>16</v>
      </c>
      <c r="B357" s="3" t="s">
        <v>163</v>
      </c>
      <c r="C357" s="14">
        <v>196</v>
      </c>
      <c r="D357" s="15">
        <v>42217</v>
      </c>
      <c r="E357" s="14" t="s">
        <v>52</v>
      </c>
      <c r="F357" s="14" t="s">
        <v>26</v>
      </c>
      <c r="G357" s="14">
        <v>86</v>
      </c>
      <c r="H357" s="14">
        <v>5</v>
      </c>
      <c r="I357" s="14">
        <v>0.05</v>
      </c>
      <c r="J357" s="14">
        <v>0.01</v>
      </c>
      <c r="K357" s="14">
        <v>0.5</v>
      </c>
      <c r="L357" s="14">
        <v>5.5E-2</v>
      </c>
      <c r="M357" s="14">
        <v>0.21</v>
      </c>
      <c r="N357" s="14">
        <v>3.9</v>
      </c>
      <c r="O357" s="14">
        <v>0.96</v>
      </c>
      <c r="P357" s="14" t="s">
        <v>26</v>
      </c>
    </row>
    <row r="358" spans="1:16" x14ac:dyDescent="0.2">
      <c r="A358" s="14" t="s">
        <v>16</v>
      </c>
      <c r="B358" s="3" t="s">
        <v>163</v>
      </c>
      <c r="C358" s="14">
        <v>196</v>
      </c>
      <c r="D358" s="15">
        <v>42217</v>
      </c>
      <c r="E358" s="14" t="s">
        <v>52</v>
      </c>
      <c r="F358" s="14" t="s">
        <v>26</v>
      </c>
      <c r="G358" s="14">
        <v>95</v>
      </c>
      <c r="H358" s="14">
        <v>5</v>
      </c>
      <c r="I358" s="14">
        <v>0.05</v>
      </c>
      <c r="J358" s="14">
        <v>0.01</v>
      </c>
      <c r="K358" s="14">
        <v>0.5</v>
      </c>
      <c r="L358" s="14">
        <v>2.5000000000000001E-2</v>
      </c>
      <c r="M358" s="14">
        <v>0.16</v>
      </c>
      <c r="N358" s="14">
        <v>4.3</v>
      </c>
      <c r="O358" s="14">
        <v>1.1000000000000001</v>
      </c>
      <c r="P358" s="14" t="s">
        <v>26</v>
      </c>
    </row>
    <row r="359" spans="1:16" x14ac:dyDescent="0.2">
      <c r="A359" s="14" t="s">
        <v>16</v>
      </c>
      <c r="B359" s="3" t="s">
        <v>163</v>
      </c>
      <c r="C359" s="14">
        <v>196</v>
      </c>
      <c r="D359" s="15">
        <v>42430</v>
      </c>
      <c r="E359" s="14" t="s">
        <v>52</v>
      </c>
      <c r="F359" s="14" t="s">
        <v>38</v>
      </c>
      <c r="G359" s="14">
        <v>40</v>
      </c>
      <c r="H359" s="14">
        <v>5</v>
      </c>
      <c r="I359" s="14">
        <v>0.05</v>
      </c>
      <c r="J359" s="14">
        <v>0.01</v>
      </c>
      <c r="K359" s="14">
        <v>0.5</v>
      </c>
      <c r="L359" s="14">
        <v>2.5000000000000001E-2</v>
      </c>
      <c r="N359" s="14">
        <v>5.7</v>
      </c>
      <c r="O359" s="14">
        <v>0.1</v>
      </c>
      <c r="P359" s="14" t="s">
        <v>38</v>
      </c>
    </row>
    <row r="360" spans="1:16" x14ac:dyDescent="0.2">
      <c r="A360" s="14" t="s">
        <v>16</v>
      </c>
      <c r="B360" s="3" t="s">
        <v>163</v>
      </c>
      <c r="C360" s="14">
        <v>196</v>
      </c>
      <c r="D360" s="15">
        <v>42430</v>
      </c>
      <c r="E360" s="14" t="s">
        <v>52</v>
      </c>
      <c r="F360" s="14" t="s">
        <v>38</v>
      </c>
      <c r="G360" s="14">
        <v>43</v>
      </c>
      <c r="H360" s="14">
        <v>5</v>
      </c>
      <c r="I360" s="14">
        <v>0.05</v>
      </c>
      <c r="J360" s="14">
        <v>0.01</v>
      </c>
      <c r="K360" s="14">
        <v>0.5</v>
      </c>
      <c r="L360" s="14">
        <v>2.5000000000000001E-2</v>
      </c>
      <c r="N360" s="14">
        <v>2.9</v>
      </c>
      <c r="O360" s="14">
        <v>0.1</v>
      </c>
      <c r="P360" s="14" t="s">
        <v>38</v>
      </c>
    </row>
    <row r="361" spans="1:16" x14ac:dyDescent="0.2">
      <c r="A361" s="14" t="s">
        <v>16</v>
      </c>
      <c r="B361" s="3" t="s">
        <v>163</v>
      </c>
      <c r="C361" s="14">
        <v>196</v>
      </c>
      <c r="D361" s="15">
        <v>42430</v>
      </c>
      <c r="E361" s="14" t="s">
        <v>52</v>
      </c>
      <c r="F361" s="14" t="s">
        <v>38</v>
      </c>
      <c r="G361" s="14">
        <v>46</v>
      </c>
      <c r="H361" s="14">
        <v>5</v>
      </c>
      <c r="I361" s="14">
        <v>0.05</v>
      </c>
      <c r="J361" s="14">
        <v>0.01</v>
      </c>
      <c r="K361" s="14">
        <v>0.5</v>
      </c>
      <c r="L361" s="14">
        <v>2.5000000000000001E-2</v>
      </c>
      <c r="N361" s="14">
        <v>3.6</v>
      </c>
      <c r="O361" s="14">
        <v>0.1</v>
      </c>
      <c r="P361" s="14" t="s">
        <v>38</v>
      </c>
    </row>
    <row r="362" spans="1:16" x14ac:dyDescent="0.2">
      <c r="A362" s="14" t="s">
        <v>16</v>
      </c>
      <c r="B362" s="3" t="s">
        <v>163</v>
      </c>
      <c r="C362" s="14">
        <v>196</v>
      </c>
      <c r="D362" s="15">
        <v>42430</v>
      </c>
      <c r="E362" s="14" t="s">
        <v>52</v>
      </c>
      <c r="F362" s="14" t="s">
        <v>38</v>
      </c>
      <c r="G362" s="14">
        <v>51</v>
      </c>
      <c r="H362" s="14">
        <v>5</v>
      </c>
      <c r="I362" s="14">
        <v>0.05</v>
      </c>
      <c r="J362" s="14">
        <v>0.01</v>
      </c>
      <c r="K362" s="14">
        <v>0.5</v>
      </c>
      <c r="L362" s="14">
        <v>2.5000000000000001E-2</v>
      </c>
      <c r="N362" s="14">
        <v>3.6</v>
      </c>
      <c r="O362" s="14">
        <v>0.1</v>
      </c>
      <c r="P362" s="14" t="s">
        <v>38</v>
      </c>
    </row>
    <row r="363" spans="1:16" x14ac:dyDescent="0.2">
      <c r="A363" s="14" t="s">
        <v>16</v>
      </c>
      <c r="B363" s="3" t="s">
        <v>163</v>
      </c>
      <c r="C363" s="14">
        <v>196</v>
      </c>
      <c r="D363" s="15">
        <v>42430</v>
      </c>
      <c r="E363" s="14" t="s">
        <v>52</v>
      </c>
      <c r="F363" s="14" t="s">
        <v>38</v>
      </c>
      <c r="G363" s="14">
        <v>51</v>
      </c>
      <c r="H363" s="14">
        <v>5</v>
      </c>
      <c r="I363" s="14">
        <v>0.05</v>
      </c>
      <c r="J363" s="14">
        <v>0.01</v>
      </c>
      <c r="K363" s="14">
        <v>0.5</v>
      </c>
      <c r="L363" s="14">
        <v>2.5000000000000001E-2</v>
      </c>
      <c r="N363" s="14">
        <v>2.7</v>
      </c>
      <c r="O363" s="14">
        <v>0.1</v>
      </c>
      <c r="P363" s="14" t="s">
        <v>38</v>
      </c>
    </row>
    <row r="364" spans="1:16" x14ac:dyDescent="0.2">
      <c r="A364" s="14" t="s">
        <v>16</v>
      </c>
      <c r="B364" s="3" t="s">
        <v>163</v>
      </c>
      <c r="C364" s="14">
        <v>196</v>
      </c>
      <c r="D364" s="15">
        <v>42430</v>
      </c>
      <c r="E364" s="14" t="s">
        <v>52</v>
      </c>
      <c r="F364" s="14" t="s">
        <v>38</v>
      </c>
      <c r="G364" s="14">
        <v>55</v>
      </c>
      <c r="H364" s="14">
        <v>14</v>
      </c>
      <c r="I364" s="14">
        <v>0.05</v>
      </c>
      <c r="J364" s="14">
        <v>0.01</v>
      </c>
      <c r="K364" s="14">
        <v>0.5</v>
      </c>
      <c r="L364" s="14">
        <v>2.5000000000000001E-2</v>
      </c>
      <c r="N364" s="14">
        <v>3.8</v>
      </c>
      <c r="O364" s="14">
        <v>1.1000000000000001</v>
      </c>
      <c r="P364" s="14" t="s">
        <v>38</v>
      </c>
    </row>
    <row r="365" spans="1:16" x14ac:dyDescent="0.2">
      <c r="A365" s="14" t="s">
        <v>16</v>
      </c>
      <c r="B365" s="3" t="s">
        <v>163</v>
      </c>
      <c r="C365" s="14">
        <v>196</v>
      </c>
      <c r="D365" s="15">
        <v>42430</v>
      </c>
      <c r="E365" s="14" t="s">
        <v>52</v>
      </c>
      <c r="F365" s="14" t="s">
        <v>38</v>
      </c>
      <c r="G365" s="14">
        <v>60</v>
      </c>
      <c r="H365" s="14">
        <v>5</v>
      </c>
      <c r="I365" s="14">
        <v>0.05</v>
      </c>
      <c r="J365" s="14">
        <v>0.01</v>
      </c>
      <c r="K365" s="14">
        <v>0.5</v>
      </c>
      <c r="L365" s="14">
        <v>2.5000000000000001E-2</v>
      </c>
      <c r="N365" s="14">
        <v>4.4000000000000004</v>
      </c>
      <c r="O365" s="14">
        <v>0.88</v>
      </c>
      <c r="P365" s="14" t="s">
        <v>38</v>
      </c>
    </row>
    <row r="366" spans="1:16" x14ac:dyDescent="0.2">
      <c r="A366" s="14" t="s">
        <v>16</v>
      </c>
      <c r="B366" s="3" t="s">
        <v>163</v>
      </c>
      <c r="C366" s="14">
        <v>196</v>
      </c>
      <c r="D366" s="15">
        <v>42430</v>
      </c>
      <c r="E366" s="14" t="s">
        <v>52</v>
      </c>
      <c r="F366" s="14" t="s">
        <v>38</v>
      </c>
      <c r="G366" s="14">
        <v>68</v>
      </c>
      <c r="H366" s="14">
        <v>5</v>
      </c>
      <c r="I366" s="14">
        <v>0.05</v>
      </c>
      <c r="J366" s="14">
        <v>0.01</v>
      </c>
      <c r="K366" s="14">
        <v>0.5</v>
      </c>
      <c r="L366" s="14">
        <v>2.5000000000000001E-2</v>
      </c>
      <c r="N366" s="14">
        <v>3</v>
      </c>
      <c r="O366" s="14">
        <v>0.1</v>
      </c>
      <c r="P366" s="14" t="s">
        <v>38</v>
      </c>
    </row>
    <row r="367" spans="1:16" x14ac:dyDescent="0.2">
      <c r="A367" s="14" t="s">
        <v>16</v>
      </c>
      <c r="B367" s="3" t="s">
        <v>163</v>
      </c>
      <c r="C367" s="14">
        <v>196</v>
      </c>
      <c r="D367" s="15">
        <v>42430</v>
      </c>
      <c r="E367" s="14" t="s">
        <v>52</v>
      </c>
      <c r="F367" s="14" t="s">
        <v>38</v>
      </c>
      <c r="G367" s="14">
        <v>69</v>
      </c>
      <c r="H367" s="14">
        <v>5</v>
      </c>
      <c r="I367" s="14">
        <v>0.05</v>
      </c>
      <c r="J367" s="14">
        <v>0.01</v>
      </c>
      <c r="K367" s="14">
        <v>0.5</v>
      </c>
      <c r="L367" s="14">
        <v>2.5000000000000001E-2</v>
      </c>
      <c r="N367" s="14">
        <v>4.3</v>
      </c>
      <c r="O367" s="14">
        <v>1.3</v>
      </c>
      <c r="P367" s="14" t="s">
        <v>38</v>
      </c>
    </row>
    <row r="368" spans="1:16" x14ac:dyDescent="0.2">
      <c r="A368" s="14" t="s">
        <v>16</v>
      </c>
      <c r="B368" s="3" t="s">
        <v>163</v>
      </c>
      <c r="C368" s="14">
        <v>196</v>
      </c>
      <c r="D368" s="15">
        <v>42430</v>
      </c>
      <c r="E368" s="14" t="s">
        <v>52</v>
      </c>
      <c r="F368" s="14" t="s">
        <v>38</v>
      </c>
      <c r="G368" s="14">
        <v>70</v>
      </c>
      <c r="H368" s="14">
        <v>5</v>
      </c>
      <c r="I368" s="14">
        <v>0.05</v>
      </c>
      <c r="J368" s="14">
        <v>0.01</v>
      </c>
      <c r="K368" s="14">
        <v>0.5</v>
      </c>
      <c r="L368" s="14">
        <v>2.5000000000000001E-2</v>
      </c>
      <c r="N368" s="14">
        <v>2.2999999999999998</v>
      </c>
      <c r="O368" s="14">
        <v>1.6</v>
      </c>
      <c r="P368" s="14" t="s">
        <v>38</v>
      </c>
    </row>
    <row r="369" spans="1:16" x14ac:dyDescent="0.2">
      <c r="A369" s="14" t="s">
        <v>17</v>
      </c>
      <c r="B369" s="3" t="s">
        <v>161</v>
      </c>
      <c r="C369" s="14">
        <v>214</v>
      </c>
      <c r="D369" s="15">
        <v>42217</v>
      </c>
      <c r="E369" s="14" t="s">
        <v>52</v>
      </c>
      <c r="F369" s="14" t="s">
        <v>26</v>
      </c>
      <c r="G369" s="14">
        <v>66</v>
      </c>
      <c r="H369" s="14">
        <v>5</v>
      </c>
      <c r="I369" s="14">
        <v>0.12</v>
      </c>
      <c r="J369" s="14">
        <v>0.01</v>
      </c>
      <c r="K369" s="14">
        <v>0.5</v>
      </c>
      <c r="L369" s="14">
        <v>2.5000000000000001E-2</v>
      </c>
      <c r="M369" s="14">
        <v>1.9E-2</v>
      </c>
      <c r="N369" s="14">
        <v>2.2000000000000002</v>
      </c>
      <c r="O369" s="14">
        <v>0.98</v>
      </c>
      <c r="P369" s="14" t="s">
        <v>26</v>
      </c>
    </row>
    <row r="370" spans="1:16" x14ac:dyDescent="0.2">
      <c r="A370" s="14" t="s">
        <v>17</v>
      </c>
      <c r="B370" s="3" t="s">
        <v>161</v>
      </c>
      <c r="C370" s="14">
        <v>214</v>
      </c>
      <c r="D370" s="15">
        <v>42217</v>
      </c>
      <c r="E370" s="14" t="s">
        <v>52</v>
      </c>
      <c r="F370" s="14" t="s">
        <v>26</v>
      </c>
      <c r="G370" s="14">
        <v>64</v>
      </c>
      <c r="H370" s="14">
        <v>5</v>
      </c>
      <c r="I370" s="14">
        <v>0.05</v>
      </c>
      <c r="J370" s="14">
        <v>0.01</v>
      </c>
      <c r="K370" s="14">
        <v>0.5</v>
      </c>
      <c r="L370" s="14">
        <v>2.5000000000000001E-2</v>
      </c>
      <c r="M370" s="14">
        <v>3.5000000000000003E-2</v>
      </c>
      <c r="N370" s="14">
        <v>2.5</v>
      </c>
      <c r="O370" s="14">
        <v>1.8</v>
      </c>
      <c r="P370" s="14" t="s">
        <v>26</v>
      </c>
    </row>
    <row r="371" spans="1:16" x14ac:dyDescent="0.2">
      <c r="A371" s="14" t="s">
        <v>17</v>
      </c>
      <c r="B371" s="3" t="s">
        <v>161</v>
      </c>
      <c r="C371" s="14">
        <v>214</v>
      </c>
      <c r="D371" s="15">
        <v>42217</v>
      </c>
      <c r="E371" s="14" t="s">
        <v>52</v>
      </c>
      <c r="F371" s="14" t="s">
        <v>26</v>
      </c>
      <c r="G371" s="14">
        <v>66</v>
      </c>
      <c r="H371" s="14">
        <v>5</v>
      </c>
      <c r="I371" s="14">
        <v>0.05</v>
      </c>
      <c r="J371" s="14">
        <v>0.01</v>
      </c>
      <c r="K371" s="14">
        <v>0.5</v>
      </c>
      <c r="L371" s="14">
        <v>2.5000000000000001E-2</v>
      </c>
      <c r="M371" s="14">
        <v>2.3E-2</v>
      </c>
      <c r="N371" s="14">
        <v>3.3</v>
      </c>
      <c r="O371" s="14">
        <v>1</v>
      </c>
      <c r="P371" s="14" t="s">
        <v>26</v>
      </c>
    </row>
    <row r="372" spans="1:16" x14ac:dyDescent="0.2">
      <c r="A372" s="14" t="s">
        <v>17</v>
      </c>
      <c r="B372" s="3" t="s">
        <v>161</v>
      </c>
      <c r="C372" s="14">
        <v>214</v>
      </c>
      <c r="D372" s="15">
        <v>42217</v>
      </c>
      <c r="E372" s="14" t="s">
        <v>52</v>
      </c>
      <c r="F372" s="14" t="s">
        <v>26</v>
      </c>
      <c r="G372" s="14">
        <v>66</v>
      </c>
      <c r="H372" s="14">
        <v>5</v>
      </c>
      <c r="I372" s="14">
        <v>0.05</v>
      </c>
      <c r="J372" s="14">
        <v>0.01</v>
      </c>
      <c r="K372" s="14">
        <v>0.5</v>
      </c>
      <c r="L372" s="14">
        <v>2.5000000000000001E-2</v>
      </c>
      <c r="M372" s="14">
        <v>2.8000000000000001E-2</v>
      </c>
      <c r="N372" s="14">
        <v>2.5</v>
      </c>
      <c r="O372" s="14">
        <v>1.4</v>
      </c>
      <c r="P372" s="14" t="s">
        <v>26</v>
      </c>
    </row>
    <row r="373" spans="1:16" x14ac:dyDescent="0.2">
      <c r="A373" s="14" t="s">
        <v>17</v>
      </c>
      <c r="B373" s="3" t="s">
        <v>161</v>
      </c>
      <c r="C373" s="14">
        <v>214</v>
      </c>
      <c r="D373" s="15">
        <v>42217</v>
      </c>
      <c r="E373" s="14" t="s">
        <v>52</v>
      </c>
      <c r="F373" s="14" t="s">
        <v>26</v>
      </c>
      <c r="G373" s="14">
        <v>69</v>
      </c>
      <c r="H373" s="14">
        <v>5</v>
      </c>
      <c r="I373" s="14">
        <v>0.05</v>
      </c>
      <c r="J373" s="14">
        <v>0.01</v>
      </c>
      <c r="K373" s="14">
        <v>0.5</v>
      </c>
      <c r="L373" s="14">
        <v>2.5000000000000001E-2</v>
      </c>
      <c r="M373" s="14">
        <v>4.9000000000000002E-2</v>
      </c>
      <c r="N373" s="14">
        <v>2.7</v>
      </c>
      <c r="O373" s="14">
        <v>2.4</v>
      </c>
      <c r="P373" s="14" t="s">
        <v>26</v>
      </c>
    </row>
    <row r="374" spans="1:16" x14ac:dyDescent="0.2">
      <c r="A374" s="14" t="s">
        <v>17</v>
      </c>
      <c r="B374" s="3" t="s">
        <v>161</v>
      </c>
      <c r="C374" s="14">
        <v>214</v>
      </c>
      <c r="D374" s="15">
        <v>42217</v>
      </c>
      <c r="E374" s="14" t="s">
        <v>52</v>
      </c>
      <c r="F374" s="14" t="s">
        <v>26</v>
      </c>
      <c r="G374" s="14">
        <v>70</v>
      </c>
      <c r="H374" s="14">
        <v>5</v>
      </c>
      <c r="I374" s="14">
        <v>0.05</v>
      </c>
      <c r="J374" s="14">
        <v>0.01</v>
      </c>
      <c r="K374" s="14">
        <v>0.5</v>
      </c>
      <c r="L374" s="14">
        <v>2.5000000000000001E-2</v>
      </c>
      <c r="M374" s="14">
        <v>4.2000000000000003E-2</v>
      </c>
      <c r="N374" s="14">
        <v>0.1</v>
      </c>
      <c r="O374" s="14">
        <v>1.3</v>
      </c>
      <c r="P374" s="14" t="s">
        <v>26</v>
      </c>
    </row>
    <row r="375" spans="1:16" x14ac:dyDescent="0.2">
      <c r="A375" s="14" t="s">
        <v>17</v>
      </c>
      <c r="B375" s="3" t="s">
        <v>161</v>
      </c>
      <c r="C375" s="14">
        <v>214</v>
      </c>
      <c r="D375" s="15">
        <v>42217</v>
      </c>
      <c r="E375" s="14" t="s">
        <v>52</v>
      </c>
      <c r="F375" s="14" t="s">
        <v>26</v>
      </c>
      <c r="G375" s="14">
        <v>70</v>
      </c>
      <c r="H375" s="14">
        <v>5</v>
      </c>
      <c r="I375" s="14">
        <v>0.05</v>
      </c>
      <c r="J375" s="14">
        <v>2.9000000000000001E-2</v>
      </c>
      <c r="K375" s="14">
        <v>0.5</v>
      </c>
      <c r="L375" s="14">
        <v>2.5000000000000001E-2</v>
      </c>
      <c r="M375" s="14">
        <v>2.9000000000000001E-2</v>
      </c>
      <c r="N375" s="14">
        <v>3.8</v>
      </c>
      <c r="O375" s="14">
        <v>1.5</v>
      </c>
      <c r="P375" s="14" t="s">
        <v>26</v>
      </c>
    </row>
    <row r="376" spans="1:16" x14ac:dyDescent="0.2">
      <c r="A376" s="14" t="s">
        <v>17</v>
      </c>
      <c r="B376" s="3" t="s">
        <v>161</v>
      </c>
      <c r="C376" s="14">
        <v>214</v>
      </c>
      <c r="D376" s="15">
        <v>42217</v>
      </c>
      <c r="E376" s="14" t="s">
        <v>52</v>
      </c>
      <c r="F376" s="14" t="s">
        <v>26</v>
      </c>
      <c r="G376" s="14">
        <v>73</v>
      </c>
      <c r="H376" s="14">
        <v>5</v>
      </c>
      <c r="I376" s="14">
        <v>0.05</v>
      </c>
      <c r="J376" s="14">
        <v>0.01</v>
      </c>
      <c r="K376" s="14">
        <v>0.5</v>
      </c>
      <c r="L376" s="14">
        <v>2.5000000000000001E-2</v>
      </c>
      <c r="M376" s="14">
        <v>9.0999999999999998E-2</v>
      </c>
      <c r="N376" s="14">
        <v>4</v>
      </c>
      <c r="O376" s="14">
        <v>2</v>
      </c>
      <c r="P376" s="14" t="s">
        <v>26</v>
      </c>
    </row>
    <row r="377" spans="1:16" x14ac:dyDescent="0.2">
      <c r="A377" s="14" t="s">
        <v>17</v>
      </c>
      <c r="B377" s="3" t="s">
        <v>161</v>
      </c>
      <c r="C377" s="14">
        <v>214</v>
      </c>
      <c r="D377" s="15">
        <v>42217</v>
      </c>
      <c r="E377" s="14" t="s">
        <v>52</v>
      </c>
      <c r="F377" s="14" t="s">
        <v>26</v>
      </c>
      <c r="G377" s="14">
        <v>74</v>
      </c>
      <c r="H377" s="14">
        <v>5</v>
      </c>
      <c r="I377" s="14">
        <v>0.05</v>
      </c>
      <c r="J377" s="14">
        <v>2.8000000000000001E-2</v>
      </c>
      <c r="K377" s="14">
        <v>0.5</v>
      </c>
      <c r="L377" s="14">
        <v>2.5000000000000001E-2</v>
      </c>
      <c r="M377" s="14">
        <v>2.1999999999999999E-2</v>
      </c>
      <c r="N377" s="14">
        <v>3.3</v>
      </c>
      <c r="O377" s="14">
        <v>1.4</v>
      </c>
      <c r="P377" s="14" t="s">
        <v>26</v>
      </c>
    </row>
    <row r="378" spans="1:16" x14ac:dyDescent="0.2">
      <c r="A378" s="14" t="s">
        <v>17</v>
      </c>
      <c r="B378" s="3" t="s">
        <v>161</v>
      </c>
      <c r="C378" s="14">
        <v>214</v>
      </c>
      <c r="D378" s="15">
        <v>42217</v>
      </c>
      <c r="E378" s="14" t="s">
        <v>52</v>
      </c>
      <c r="F378" s="14" t="s">
        <v>26</v>
      </c>
      <c r="G378" s="14">
        <v>81</v>
      </c>
      <c r="H378" s="14">
        <v>5</v>
      </c>
      <c r="I378" s="14">
        <v>0.05</v>
      </c>
      <c r="J378" s="14">
        <v>3.5000000000000003E-2</v>
      </c>
      <c r="K378" s="14">
        <v>0.5</v>
      </c>
      <c r="L378" s="14">
        <v>5.0999999999999997E-2</v>
      </c>
      <c r="M378" s="14">
        <v>6.2E-2</v>
      </c>
      <c r="N378" s="14">
        <v>3</v>
      </c>
      <c r="O378" s="14">
        <v>1.7</v>
      </c>
      <c r="P378" s="14" t="s">
        <v>26</v>
      </c>
    </row>
    <row r="379" spans="1:16" x14ac:dyDescent="0.2">
      <c r="A379" s="14" t="s">
        <v>17</v>
      </c>
      <c r="B379" s="3" t="s">
        <v>161</v>
      </c>
      <c r="C379" s="14">
        <v>214</v>
      </c>
      <c r="D379" s="15">
        <v>42430</v>
      </c>
      <c r="E379" s="14" t="s">
        <v>52</v>
      </c>
      <c r="F379" s="14" t="s">
        <v>38</v>
      </c>
      <c r="G379" s="14">
        <v>41</v>
      </c>
      <c r="H379" s="14">
        <v>32</v>
      </c>
      <c r="I379" s="14">
        <v>0.05</v>
      </c>
      <c r="J379" s="14">
        <v>0.01</v>
      </c>
      <c r="K379" s="14">
        <v>0.5</v>
      </c>
      <c r="L379" s="14">
        <v>2.5000000000000001E-2</v>
      </c>
      <c r="N379" s="14">
        <v>3.3</v>
      </c>
      <c r="O379" s="14">
        <v>0.1</v>
      </c>
      <c r="P379" s="14" t="s">
        <v>38</v>
      </c>
    </row>
    <row r="380" spans="1:16" x14ac:dyDescent="0.2">
      <c r="A380" s="14" t="s">
        <v>17</v>
      </c>
      <c r="B380" s="3" t="s">
        <v>161</v>
      </c>
      <c r="C380" s="14">
        <v>214</v>
      </c>
      <c r="D380" s="15">
        <v>42430</v>
      </c>
      <c r="E380" s="14" t="s">
        <v>52</v>
      </c>
      <c r="F380" s="14" t="s">
        <v>38</v>
      </c>
      <c r="G380" s="14">
        <v>55</v>
      </c>
      <c r="H380" s="14">
        <v>5</v>
      </c>
      <c r="I380" s="14">
        <v>0.05</v>
      </c>
      <c r="J380" s="14">
        <v>0.01</v>
      </c>
      <c r="K380" s="14">
        <v>0.5</v>
      </c>
      <c r="L380" s="14">
        <v>2.5000000000000001E-2</v>
      </c>
      <c r="N380" s="14">
        <v>2.5</v>
      </c>
      <c r="O380" s="14">
        <v>0.1</v>
      </c>
      <c r="P380" s="14" t="s">
        <v>38</v>
      </c>
    </row>
    <row r="381" spans="1:16" x14ac:dyDescent="0.2">
      <c r="A381" s="14" t="s">
        <v>17</v>
      </c>
      <c r="B381" s="3" t="s">
        <v>161</v>
      </c>
      <c r="C381" s="14">
        <v>214</v>
      </c>
      <c r="D381" s="15">
        <v>42430</v>
      </c>
      <c r="E381" s="14" t="s">
        <v>52</v>
      </c>
      <c r="F381" s="14" t="s">
        <v>38</v>
      </c>
      <c r="G381" s="14">
        <v>63</v>
      </c>
      <c r="H381" s="14">
        <v>5</v>
      </c>
      <c r="I381" s="14">
        <v>0.05</v>
      </c>
      <c r="J381" s="14">
        <v>0.01</v>
      </c>
      <c r="K381" s="14">
        <v>0.5</v>
      </c>
      <c r="L381" s="14">
        <v>2.5000000000000001E-2</v>
      </c>
      <c r="N381" s="14">
        <v>2.6</v>
      </c>
      <c r="O381" s="14">
        <v>1.3</v>
      </c>
      <c r="P381" s="14" t="s">
        <v>38</v>
      </c>
    </row>
    <row r="382" spans="1:16" x14ac:dyDescent="0.2">
      <c r="A382" s="14" t="s">
        <v>17</v>
      </c>
      <c r="B382" s="3" t="s">
        <v>161</v>
      </c>
      <c r="C382" s="14">
        <v>214</v>
      </c>
      <c r="D382" s="15">
        <v>42430</v>
      </c>
      <c r="E382" s="14" t="s">
        <v>52</v>
      </c>
      <c r="F382" s="14" t="s">
        <v>38</v>
      </c>
      <c r="G382" s="14">
        <v>66</v>
      </c>
      <c r="H382" s="14">
        <v>5</v>
      </c>
      <c r="I382" s="14">
        <v>0.05</v>
      </c>
      <c r="J382" s="14">
        <v>0.01</v>
      </c>
      <c r="K382" s="14">
        <v>0.5</v>
      </c>
      <c r="L382" s="14">
        <v>2.5000000000000001E-2</v>
      </c>
      <c r="N382" s="14">
        <v>4.2</v>
      </c>
      <c r="O382" s="14">
        <v>1.4</v>
      </c>
      <c r="P382" s="14" t="s">
        <v>38</v>
      </c>
    </row>
    <row r="383" spans="1:16" x14ac:dyDescent="0.2">
      <c r="A383" s="14" t="s">
        <v>17</v>
      </c>
      <c r="B383" s="3" t="s">
        <v>161</v>
      </c>
      <c r="C383" s="14">
        <v>214</v>
      </c>
      <c r="D383" s="15">
        <v>42430</v>
      </c>
      <c r="E383" s="14" t="s">
        <v>52</v>
      </c>
      <c r="F383" s="14" t="s">
        <v>38</v>
      </c>
      <c r="G383" s="14">
        <v>70</v>
      </c>
      <c r="H383" s="14">
        <v>5</v>
      </c>
      <c r="I383" s="14">
        <v>0.05</v>
      </c>
      <c r="J383" s="14">
        <v>0.01</v>
      </c>
      <c r="K383" s="14">
        <v>0.5</v>
      </c>
      <c r="L383" s="14">
        <v>2.5000000000000001E-2</v>
      </c>
      <c r="N383" s="14">
        <v>3.3</v>
      </c>
      <c r="O383" s="14">
        <v>1.6</v>
      </c>
      <c r="P383" s="14" t="s">
        <v>38</v>
      </c>
    </row>
    <row r="384" spans="1:16" x14ac:dyDescent="0.2">
      <c r="A384" s="14" t="s">
        <v>17</v>
      </c>
      <c r="B384" s="3" t="s">
        <v>161</v>
      </c>
      <c r="C384" s="14">
        <v>214</v>
      </c>
      <c r="D384" s="15">
        <v>42430</v>
      </c>
      <c r="E384" s="14" t="s">
        <v>52</v>
      </c>
      <c r="F384" s="14" t="s">
        <v>38</v>
      </c>
      <c r="G384" s="14">
        <v>71</v>
      </c>
      <c r="H384" s="14">
        <v>19</v>
      </c>
      <c r="I384" s="14">
        <v>0.05</v>
      </c>
      <c r="J384" s="14">
        <v>0.01</v>
      </c>
      <c r="K384" s="14">
        <v>0.5</v>
      </c>
      <c r="L384" s="14">
        <v>2.5000000000000001E-2</v>
      </c>
      <c r="N384" s="14">
        <v>4.0999999999999996</v>
      </c>
      <c r="O384" s="14">
        <v>1.9</v>
      </c>
      <c r="P384" s="14" t="s">
        <v>38</v>
      </c>
    </row>
    <row r="385" spans="1:25" x14ac:dyDescent="0.2">
      <c r="A385" s="14" t="s">
        <v>17</v>
      </c>
      <c r="B385" s="3" t="s">
        <v>161</v>
      </c>
      <c r="C385" s="14">
        <v>214</v>
      </c>
      <c r="D385" s="15">
        <v>42430</v>
      </c>
      <c r="E385" s="14" t="s">
        <v>52</v>
      </c>
      <c r="F385" s="14" t="s">
        <v>38</v>
      </c>
      <c r="G385" s="14">
        <v>72</v>
      </c>
      <c r="H385" s="14">
        <v>5</v>
      </c>
      <c r="I385" s="14">
        <v>0.05</v>
      </c>
      <c r="J385" s="14">
        <v>0.01</v>
      </c>
      <c r="K385" s="14">
        <v>0.5</v>
      </c>
      <c r="L385" s="14">
        <v>2.5000000000000001E-2</v>
      </c>
      <c r="N385" s="14">
        <v>4.3</v>
      </c>
      <c r="O385" s="14">
        <v>1.8</v>
      </c>
      <c r="P385" s="14" t="s">
        <v>38</v>
      </c>
      <c r="U385" s="17">
        <v>42217</v>
      </c>
      <c r="V385" s="17">
        <v>42430</v>
      </c>
      <c r="Y385" t="s">
        <v>58</v>
      </c>
    </row>
    <row r="386" spans="1:25" x14ac:dyDescent="0.2">
      <c r="A386" s="14" t="s">
        <v>17</v>
      </c>
      <c r="B386" s="3" t="s">
        <v>161</v>
      </c>
      <c r="C386" s="14">
        <v>214</v>
      </c>
      <c r="D386" s="15">
        <v>42430</v>
      </c>
      <c r="E386" s="14" t="s">
        <v>52</v>
      </c>
      <c r="F386" s="14" t="s">
        <v>38</v>
      </c>
      <c r="G386" s="14">
        <v>80</v>
      </c>
      <c r="H386" s="14">
        <v>5</v>
      </c>
      <c r="I386" s="14">
        <v>0.05</v>
      </c>
      <c r="J386" s="14">
        <v>0.01</v>
      </c>
      <c r="K386" s="14">
        <v>0.5</v>
      </c>
      <c r="L386" s="14">
        <v>2.5000000000000001E-2</v>
      </c>
      <c r="N386" s="14">
        <v>3.6</v>
      </c>
      <c r="O386" s="14">
        <v>1.8</v>
      </c>
      <c r="P386" s="14" t="s">
        <v>38</v>
      </c>
      <c r="S386" t="s">
        <v>56</v>
      </c>
      <c r="T386" t="s">
        <v>55</v>
      </c>
      <c r="U386" s="9">
        <f>AVERAGE(G13:G20)</f>
        <v>367.875</v>
      </c>
      <c r="V386" s="9">
        <f>AVERAGE(G73:G81)</f>
        <v>304.33333333333331</v>
      </c>
      <c r="W386">
        <f>V386/U386</f>
        <v>0.82727375693736549</v>
      </c>
    </row>
    <row r="387" spans="1:25" x14ac:dyDescent="0.2">
      <c r="A387" s="14" t="s">
        <v>29</v>
      </c>
      <c r="B387" s="3" t="s">
        <v>164</v>
      </c>
      <c r="C387" s="14">
        <v>148</v>
      </c>
      <c r="D387" s="15">
        <v>42217</v>
      </c>
      <c r="E387" s="14" t="s">
        <v>52</v>
      </c>
      <c r="F387" s="14" t="s">
        <v>53</v>
      </c>
      <c r="G387" s="14">
        <v>102</v>
      </c>
      <c r="H387" s="14">
        <v>5</v>
      </c>
      <c r="I387" s="14">
        <v>0.05</v>
      </c>
      <c r="J387" s="14">
        <v>0.01</v>
      </c>
      <c r="K387" s="14">
        <v>0.5</v>
      </c>
      <c r="L387" s="14">
        <v>5.7000000000000002E-2</v>
      </c>
      <c r="M387" s="14">
        <v>5.0000000000000001E-3</v>
      </c>
      <c r="N387" s="38">
        <v>6.3</v>
      </c>
      <c r="O387" s="14">
        <v>0.78</v>
      </c>
      <c r="P387" s="14" t="s">
        <v>22</v>
      </c>
      <c r="S387" t="s">
        <v>57</v>
      </c>
      <c r="U387" s="9">
        <f>AVERAGE(G3:G12)</f>
        <v>274.39999999999998</v>
      </c>
      <c r="V387" s="9">
        <f>AVERAGE(G62:G72)</f>
        <v>313.54545454545456</v>
      </c>
      <c r="W387">
        <f>V387/U387</f>
        <v>1.1426583620461173</v>
      </c>
    </row>
    <row r="388" spans="1:25" x14ac:dyDescent="0.2">
      <c r="A388" s="14" t="s">
        <v>29</v>
      </c>
      <c r="B388" s="3" t="s">
        <v>164</v>
      </c>
      <c r="C388" s="14">
        <v>148</v>
      </c>
      <c r="D388" s="15">
        <v>42217</v>
      </c>
      <c r="E388" s="14" t="s">
        <v>52</v>
      </c>
      <c r="F388" s="14" t="s">
        <v>53</v>
      </c>
      <c r="G388" s="14">
        <v>226</v>
      </c>
      <c r="H388" s="14">
        <v>5</v>
      </c>
      <c r="I388" s="14">
        <v>0.05</v>
      </c>
      <c r="J388" s="14">
        <v>0.01</v>
      </c>
      <c r="K388" s="14">
        <v>0.5</v>
      </c>
      <c r="L388" s="14">
        <v>2.5000000000000001E-2</v>
      </c>
      <c r="M388" s="14">
        <v>5.0000000000000001E-3</v>
      </c>
      <c r="N388" s="38">
        <v>0.28000000000000003</v>
      </c>
      <c r="O388" s="14">
        <v>0.51</v>
      </c>
      <c r="P388" s="14" t="s">
        <v>22</v>
      </c>
    </row>
    <row r="389" spans="1:25" x14ac:dyDescent="0.2">
      <c r="A389" s="14" t="s">
        <v>29</v>
      </c>
      <c r="B389" s="3" t="s">
        <v>164</v>
      </c>
      <c r="C389" s="14">
        <v>148</v>
      </c>
      <c r="D389" s="15">
        <v>42217</v>
      </c>
      <c r="E389" s="14" t="s">
        <v>52</v>
      </c>
      <c r="F389" s="14" t="s">
        <v>53</v>
      </c>
      <c r="G389" s="14">
        <v>255</v>
      </c>
      <c r="H389" s="14">
        <v>5</v>
      </c>
      <c r="I389" s="14">
        <v>0.05</v>
      </c>
      <c r="J389" s="14">
        <v>0.01</v>
      </c>
      <c r="K389" s="14">
        <v>0.5</v>
      </c>
      <c r="L389" s="14">
        <v>2.5000000000000001E-2</v>
      </c>
      <c r="M389" s="14">
        <v>5.0000000000000001E-3</v>
      </c>
      <c r="N389" s="38">
        <v>0.1</v>
      </c>
      <c r="O389" s="14">
        <v>0.73</v>
      </c>
      <c r="P389" s="14" t="s">
        <v>22</v>
      </c>
    </row>
    <row r="390" spans="1:25" x14ac:dyDescent="0.2">
      <c r="A390" s="14" t="s">
        <v>29</v>
      </c>
      <c r="B390" s="3" t="s">
        <v>164</v>
      </c>
      <c r="C390" s="14">
        <v>148</v>
      </c>
      <c r="D390" s="15">
        <v>42217</v>
      </c>
      <c r="E390" s="14" t="s">
        <v>52</v>
      </c>
      <c r="F390" s="14" t="s">
        <v>53</v>
      </c>
      <c r="G390" s="14">
        <v>261</v>
      </c>
      <c r="H390" s="14">
        <v>5</v>
      </c>
      <c r="I390" s="14">
        <v>0.05</v>
      </c>
      <c r="J390" s="14">
        <v>0.01</v>
      </c>
      <c r="K390" s="14">
        <v>0.5</v>
      </c>
      <c r="L390" s="14">
        <v>2.5000000000000001E-2</v>
      </c>
      <c r="M390" s="14">
        <v>5.0000000000000001E-3</v>
      </c>
      <c r="N390" s="38">
        <v>0.27</v>
      </c>
      <c r="O390" s="14">
        <v>0.6</v>
      </c>
      <c r="P390" s="14" t="s">
        <v>22</v>
      </c>
    </row>
    <row r="391" spans="1:25" x14ac:dyDescent="0.2">
      <c r="A391" s="14" t="s">
        <v>29</v>
      </c>
      <c r="B391" s="3" t="s">
        <v>164</v>
      </c>
      <c r="C391" s="14">
        <v>148</v>
      </c>
      <c r="D391" s="15">
        <v>42217</v>
      </c>
      <c r="E391" s="14" t="s">
        <v>52</v>
      </c>
      <c r="F391" s="14" t="s">
        <v>53</v>
      </c>
      <c r="G391" s="14">
        <v>269</v>
      </c>
      <c r="H391" s="14">
        <v>5</v>
      </c>
      <c r="I391" s="14">
        <v>0.05</v>
      </c>
      <c r="J391" s="14">
        <v>0.01</v>
      </c>
      <c r="K391" s="14">
        <v>0.5</v>
      </c>
      <c r="L391" s="14">
        <v>2.5000000000000001E-2</v>
      </c>
      <c r="M391" s="14">
        <v>5.0000000000000001E-3</v>
      </c>
      <c r="N391" s="38">
        <v>0.1</v>
      </c>
      <c r="O391" s="14">
        <v>0.48</v>
      </c>
      <c r="P391" s="14" t="s">
        <v>22</v>
      </c>
    </row>
    <row r="392" spans="1:25" x14ac:dyDescent="0.2">
      <c r="A392" s="14" t="s">
        <v>29</v>
      </c>
      <c r="B392" s="3" t="s">
        <v>164</v>
      </c>
      <c r="C392" s="14">
        <v>148</v>
      </c>
      <c r="D392" s="15">
        <v>42217</v>
      </c>
      <c r="E392" s="14" t="s">
        <v>52</v>
      </c>
      <c r="F392" s="14" t="s">
        <v>53</v>
      </c>
      <c r="G392" s="14">
        <v>270</v>
      </c>
      <c r="H392" s="14">
        <v>5</v>
      </c>
      <c r="I392" s="14">
        <v>0.05</v>
      </c>
      <c r="J392" s="14">
        <v>0.01</v>
      </c>
      <c r="K392" s="14">
        <v>0.5</v>
      </c>
      <c r="L392" s="14">
        <v>2.5000000000000001E-2</v>
      </c>
      <c r="M392" s="14">
        <v>5.0000000000000001E-3</v>
      </c>
      <c r="N392" s="38">
        <v>0.19</v>
      </c>
      <c r="O392" s="14">
        <v>9.4E-2</v>
      </c>
      <c r="P392" s="14" t="s">
        <v>22</v>
      </c>
    </row>
    <row r="393" spans="1:25" x14ac:dyDescent="0.2">
      <c r="A393" s="14" t="s">
        <v>29</v>
      </c>
      <c r="B393" s="3" t="s">
        <v>164</v>
      </c>
      <c r="C393" s="14">
        <v>148</v>
      </c>
      <c r="D393" s="15">
        <v>42217</v>
      </c>
      <c r="E393" s="14" t="s">
        <v>52</v>
      </c>
      <c r="F393" s="14" t="s">
        <v>53</v>
      </c>
      <c r="G393" s="14">
        <v>282</v>
      </c>
      <c r="H393" s="14">
        <v>5</v>
      </c>
      <c r="I393" s="14">
        <v>0.05</v>
      </c>
      <c r="J393" s="14">
        <v>0.01</v>
      </c>
      <c r="K393" s="14">
        <v>0.5</v>
      </c>
      <c r="L393" s="14">
        <v>2.5000000000000001E-2</v>
      </c>
      <c r="M393" s="14">
        <v>5.0000000000000001E-3</v>
      </c>
      <c r="N393" s="38">
        <v>0.66</v>
      </c>
      <c r="O393" s="14">
        <v>0.39</v>
      </c>
      <c r="P393" s="14" t="s">
        <v>22</v>
      </c>
    </row>
    <row r="394" spans="1:25" x14ac:dyDescent="0.2">
      <c r="A394" s="14" t="s">
        <v>29</v>
      </c>
      <c r="B394" s="3" t="s">
        <v>164</v>
      </c>
      <c r="C394" s="14">
        <v>148</v>
      </c>
      <c r="D394" s="15">
        <v>42217</v>
      </c>
      <c r="E394" s="14" t="s">
        <v>52</v>
      </c>
      <c r="F394" s="14" t="s">
        <v>53</v>
      </c>
      <c r="G394" s="14">
        <v>462</v>
      </c>
      <c r="H394" s="14">
        <v>5</v>
      </c>
      <c r="I394" s="14">
        <v>0.05</v>
      </c>
      <c r="J394" s="14">
        <v>0.01</v>
      </c>
      <c r="K394" s="14">
        <v>1</v>
      </c>
      <c r="L394" s="14">
        <v>2.5000000000000001E-2</v>
      </c>
      <c r="M394" s="14">
        <v>5.0000000000000001E-3</v>
      </c>
      <c r="N394" s="38">
        <v>0.42</v>
      </c>
      <c r="O394" s="14">
        <v>1.1000000000000001</v>
      </c>
      <c r="P394" s="14" t="s">
        <v>22</v>
      </c>
    </row>
    <row r="395" spans="1:25" x14ac:dyDescent="0.2">
      <c r="A395" s="14" t="s">
        <v>29</v>
      </c>
      <c r="B395" s="3" t="s">
        <v>164</v>
      </c>
      <c r="C395" s="14">
        <v>148</v>
      </c>
      <c r="D395" s="15">
        <v>42430</v>
      </c>
      <c r="E395" s="14" t="s">
        <v>52</v>
      </c>
      <c r="F395" s="14" t="s">
        <v>53</v>
      </c>
      <c r="G395" s="14">
        <v>268</v>
      </c>
      <c r="H395" s="14">
        <v>5</v>
      </c>
      <c r="I395" s="14">
        <v>0.05</v>
      </c>
      <c r="J395" s="14">
        <v>0.01</v>
      </c>
      <c r="K395" s="14">
        <v>0.5</v>
      </c>
      <c r="L395" s="14">
        <v>2.5000000000000001E-2</v>
      </c>
      <c r="M395" s="14">
        <v>2.1000000000000001E-2</v>
      </c>
      <c r="N395" s="68">
        <v>0.8</v>
      </c>
      <c r="O395" s="14">
        <v>0.1</v>
      </c>
      <c r="P395" s="14" t="s">
        <v>14</v>
      </c>
    </row>
    <row r="396" spans="1:25" x14ac:dyDescent="0.2">
      <c r="A396" s="14" t="s">
        <v>29</v>
      </c>
      <c r="B396" s="3" t="s">
        <v>164</v>
      </c>
      <c r="C396" s="14">
        <v>148</v>
      </c>
      <c r="D396" s="15">
        <v>42430</v>
      </c>
      <c r="E396" s="14" t="s">
        <v>52</v>
      </c>
      <c r="F396" s="14" t="s">
        <v>53</v>
      </c>
      <c r="G396" s="14">
        <v>271</v>
      </c>
      <c r="H396" s="14">
        <v>5</v>
      </c>
      <c r="I396" s="14">
        <v>0.05</v>
      </c>
      <c r="J396" s="14">
        <v>0.01</v>
      </c>
      <c r="K396" s="14">
        <v>0.5</v>
      </c>
      <c r="L396" s="14">
        <v>2.5000000000000001E-2</v>
      </c>
      <c r="M396" s="14">
        <v>1.4999999999999999E-2</v>
      </c>
      <c r="N396" s="68">
        <v>1.1000000000000001</v>
      </c>
      <c r="O396" s="14">
        <v>0.1</v>
      </c>
      <c r="P396" s="14" t="s">
        <v>14</v>
      </c>
    </row>
    <row r="397" spans="1:25" x14ac:dyDescent="0.2">
      <c r="A397" s="14" t="s">
        <v>29</v>
      </c>
      <c r="B397" s="3" t="s">
        <v>164</v>
      </c>
      <c r="C397" s="14">
        <v>148</v>
      </c>
      <c r="D397" s="15">
        <v>42430</v>
      </c>
      <c r="E397" s="14" t="s">
        <v>52</v>
      </c>
      <c r="F397" s="14" t="s">
        <v>53</v>
      </c>
      <c r="G397" s="14">
        <v>272</v>
      </c>
      <c r="H397" s="14">
        <v>5</v>
      </c>
      <c r="I397" s="14">
        <v>0.05</v>
      </c>
      <c r="J397" s="14">
        <v>0.01</v>
      </c>
      <c r="K397" s="14">
        <v>2.6</v>
      </c>
      <c r="L397" s="14">
        <v>2.5000000000000001E-2</v>
      </c>
      <c r="M397" s="14">
        <v>2.1999999999999999E-2</v>
      </c>
      <c r="N397" s="68">
        <v>0.42</v>
      </c>
      <c r="O397" s="14">
        <v>0.1</v>
      </c>
      <c r="P397" s="14" t="s">
        <v>14</v>
      </c>
    </row>
    <row r="398" spans="1:25" x14ac:dyDescent="0.2">
      <c r="A398" s="14" t="s">
        <v>29</v>
      </c>
      <c r="B398" s="3" t="s">
        <v>164</v>
      </c>
      <c r="C398" s="14">
        <v>148</v>
      </c>
      <c r="D398" s="15">
        <v>42430</v>
      </c>
      <c r="E398" s="14" t="s">
        <v>52</v>
      </c>
      <c r="F398" s="14" t="s">
        <v>53</v>
      </c>
      <c r="G398" s="14">
        <v>278</v>
      </c>
      <c r="H398" s="14">
        <v>5</v>
      </c>
      <c r="I398" s="14">
        <v>0.05</v>
      </c>
      <c r="J398" s="14">
        <v>0.01</v>
      </c>
      <c r="K398" s="14">
        <v>0.5</v>
      </c>
      <c r="L398" s="14">
        <v>2.5000000000000001E-2</v>
      </c>
      <c r="M398" s="14">
        <v>1.9E-2</v>
      </c>
      <c r="N398" s="68">
        <v>1.9</v>
      </c>
      <c r="O398" s="14">
        <v>0.1</v>
      </c>
      <c r="P398" s="14" t="s">
        <v>14</v>
      </c>
    </row>
    <row r="399" spans="1:25" x14ac:dyDescent="0.2">
      <c r="A399" s="14" t="s">
        <v>29</v>
      </c>
      <c r="B399" s="3" t="s">
        <v>164</v>
      </c>
      <c r="C399" s="14">
        <v>148</v>
      </c>
      <c r="D399" s="15">
        <v>42430</v>
      </c>
      <c r="E399" s="14" t="s">
        <v>52</v>
      </c>
      <c r="F399" s="14" t="s">
        <v>53</v>
      </c>
      <c r="G399" s="14">
        <v>281</v>
      </c>
      <c r="H399" s="14">
        <v>5</v>
      </c>
      <c r="I399" s="14">
        <v>0.05</v>
      </c>
      <c r="J399" s="14">
        <v>0.01</v>
      </c>
      <c r="K399" s="14">
        <v>0.5</v>
      </c>
      <c r="L399" s="14">
        <v>2.5000000000000001E-2</v>
      </c>
      <c r="M399" s="14">
        <v>2.3E-2</v>
      </c>
      <c r="N399" s="68">
        <v>0.48</v>
      </c>
      <c r="O399" s="14">
        <v>0.1</v>
      </c>
      <c r="P399" s="14" t="s">
        <v>14</v>
      </c>
    </row>
    <row r="400" spans="1:25" x14ac:dyDescent="0.2">
      <c r="A400" s="14" t="s">
        <v>29</v>
      </c>
      <c r="B400" s="3" t="s">
        <v>164</v>
      </c>
      <c r="C400" s="14">
        <v>148</v>
      </c>
      <c r="D400" s="15">
        <v>42430</v>
      </c>
      <c r="E400" s="14" t="s">
        <v>52</v>
      </c>
      <c r="F400" s="14" t="s">
        <v>53</v>
      </c>
      <c r="G400" s="14">
        <v>282</v>
      </c>
      <c r="H400" s="14">
        <v>5</v>
      </c>
      <c r="I400" s="14">
        <v>0.05</v>
      </c>
      <c r="J400" s="14">
        <v>0.01</v>
      </c>
      <c r="K400" s="14">
        <v>0.5</v>
      </c>
      <c r="L400" s="14">
        <v>2.5000000000000001E-2</v>
      </c>
      <c r="M400" s="14">
        <v>2.1000000000000001E-2</v>
      </c>
      <c r="N400" s="68">
        <v>0.61</v>
      </c>
      <c r="O400" s="14">
        <v>0.1</v>
      </c>
      <c r="P400" s="14" t="s">
        <v>14</v>
      </c>
    </row>
    <row r="401" spans="1:16" x14ac:dyDescent="0.2">
      <c r="A401" s="14" t="s">
        <v>29</v>
      </c>
      <c r="B401" s="3" t="s">
        <v>164</v>
      </c>
      <c r="C401" s="14">
        <v>148</v>
      </c>
      <c r="D401" s="15">
        <v>42430</v>
      </c>
      <c r="E401" s="14" t="s">
        <v>52</v>
      </c>
      <c r="F401" s="14" t="s">
        <v>53</v>
      </c>
      <c r="G401" s="14">
        <v>293</v>
      </c>
      <c r="H401" s="14">
        <v>5</v>
      </c>
      <c r="I401" s="14">
        <v>0.05</v>
      </c>
      <c r="J401" s="14">
        <v>0.01</v>
      </c>
      <c r="K401" s="14">
        <v>0.5</v>
      </c>
      <c r="L401" s="14">
        <v>2.5000000000000001E-2</v>
      </c>
      <c r="M401" s="14">
        <v>2.7E-2</v>
      </c>
      <c r="N401" s="68">
        <v>0.1</v>
      </c>
      <c r="O401" s="14">
        <v>0.1</v>
      </c>
      <c r="P401" s="14" t="s">
        <v>14</v>
      </c>
    </row>
    <row r="402" spans="1:16" x14ac:dyDescent="0.2">
      <c r="A402" s="14" t="s">
        <v>29</v>
      </c>
      <c r="B402" s="3" t="s">
        <v>164</v>
      </c>
      <c r="C402" s="14">
        <v>148</v>
      </c>
      <c r="D402" s="15">
        <v>42430</v>
      </c>
      <c r="E402" s="14" t="s">
        <v>52</v>
      </c>
      <c r="F402" s="14" t="s">
        <v>53</v>
      </c>
      <c r="G402" s="14">
        <v>298</v>
      </c>
      <c r="H402" s="14">
        <v>5</v>
      </c>
      <c r="I402" s="14">
        <v>0.05</v>
      </c>
      <c r="J402" s="14">
        <v>0.01</v>
      </c>
      <c r="K402" s="14">
        <v>0.5</v>
      </c>
      <c r="L402" s="14">
        <v>2.5000000000000001E-2</v>
      </c>
      <c r="M402" s="14">
        <v>2.3E-2</v>
      </c>
      <c r="N402" s="68">
        <v>0.1</v>
      </c>
      <c r="O402" s="14">
        <v>0.1</v>
      </c>
      <c r="P402" s="14" t="s">
        <v>14</v>
      </c>
    </row>
    <row r="403" spans="1:16" x14ac:dyDescent="0.2">
      <c r="A403" s="14" t="s">
        <v>29</v>
      </c>
      <c r="B403" s="3" t="s">
        <v>164</v>
      </c>
      <c r="C403" s="14">
        <v>148</v>
      </c>
      <c r="D403" s="15">
        <v>42430</v>
      </c>
      <c r="E403" s="14" t="s">
        <v>52</v>
      </c>
      <c r="F403" s="14" t="s">
        <v>53</v>
      </c>
      <c r="G403" s="14">
        <v>380</v>
      </c>
      <c r="H403" s="14">
        <v>5</v>
      </c>
      <c r="I403" s="14">
        <v>0.05</v>
      </c>
      <c r="J403" s="14">
        <v>0.01</v>
      </c>
      <c r="K403" s="14">
        <v>0.5</v>
      </c>
      <c r="L403" s="14">
        <v>2.5000000000000001E-2</v>
      </c>
      <c r="M403" s="14">
        <v>3.6999999999999998E-2</v>
      </c>
      <c r="N403" s="68">
        <v>0.63</v>
      </c>
      <c r="O403" s="14">
        <v>0.1</v>
      </c>
      <c r="P403" s="14" t="s">
        <v>14</v>
      </c>
    </row>
    <row r="404" spans="1:16" x14ac:dyDescent="0.2">
      <c r="A404" s="14" t="s">
        <v>29</v>
      </c>
      <c r="B404" s="3" t="s">
        <v>164</v>
      </c>
      <c r="C404" s="14">
        <v>148</v>
      </c>
      <c r="D404" s="15">
        <v>42430</v>
      </c>
      <c r="E404" s="14" t="s">
        <v>52</v>
      </c>
      <c r="F404" s="14" t="s">
        <v>53</v>
      </c>
      <c r="G404" s="14">
        <v>474</v>
      </c>
      <c r="H404" s="14">
        <v>5</v>
      </c>
      <c r="I404" s="14">
        <v>0.05</v>
      </c>
      <c r="J404" s="14">
        <v>0.01</v>
      </c>
      <c r="K404" s="14">
        <v>0.5</v>
      </c>
      <c r="L404" s="14">
        <v>2.5000000000000001E-2</v>
      </c>
      <c r="M404" s="14">
        <v>8.8999999999999996E-2</v>
      </c>
      <c r="N404" s="68">
        <v>0.1</v>
      </c>
      <c r="O404" s="14">
        <v>0.1</v>
      </c>
      <c r="P404" s="14" t="s">
        <v>14</v>
      </c>
    </row>
    <row r="405" spans="1:16" x14ac:dyDescent="0.2">
      <c r="A405" s="14" t="s">
        <v>54</v>
      </c>
      <c r="B405" s="3" t="s">
        <v>165</v>
      </c>
      <c r="C405" s="14">
        <v>194</v>
      </c>
      <c r="D405" s="15">
        <v>42430</v>
      </c>
      <c r="E405" s="14" t="s">
        <v>52</v>
      </c>
      <c r="F405" s="14" t="s">
        <v>53</v>
      </c>
      <c r="G405" s="14">
        <v>106</v>
      </c>
      <c r="H405" s="14">
        <v>5</v>
      </c>
      <c r="I405" s="14">
        <v>0.05</v>
      </c>
      <c r="J405" s="14">
        <v>0.01</v>
      </c>
      <c r="K405" s="14">
        <v>0.5</v>
      </c>
      <c r="L405" s="14">
        <v>2.5000000000000001E-2</v>
      </c>
      <c r="M405" s="14">
        <v>7.0000000000000007E-2</v>
      </c>
      <c r="N405" s="14">
        <v>0.1</v>
      </c>
      <c r="O405" s="14">
        <v>0.1</v>
      </c>
      <c r="P405" s="14" t="s">
        <v>14</v>
      </c>
    </row>
    <row r="406" spans="1:16" x14ac:dyDescent="0.2">
      <c r="A406" s="14" t="s">
        <v>54</v>
      </c>
      <c r="B406" s="3" t="s">
        <v>165</v>
      </c>
      <c r="C406" s="14">
        <v>194</v>
      </c>
      <c r="D406" s="15">
        <v>42430</v>
      </c>
      <c r="E406" s="14" t="s">
        <v>52</v>
      </c>
      <c r="F406" s="14" t="s">
        <v>53</v>
      </c>
      <c r="G406" s="14">
        <v>109</v>
      </c>
      <c r="H406" s="14">
        <v>5</v>
      </c>
      <c r="I406" s="14">
        <v>0.05</v>
      </c>
      <c r="J406" s="14">
        <v>0.01</v>
      </c>
      <c r="K406" s="14">
        <v>0.5</v>
      </c>
      <c r="L406" s="14">
        <v>2.5000000000000001E-2</v>
      </c>
      <c r="M406" s="14">
        <v>6.6000000000000003E-2</v>
      </c>
      <c r="N406" s="14">
        <v>1.4</v>
      </c>
      <c r="O406" s="14">
        <v>0.1</v>
      </c>
      <c r="P406" s="14" t="s">
        <v>14</v>
      </c>
    </row>
    <row r="407" spans="1:16" x14ac:dyDescent="0.2">
      <c r="A407" s="14" t="s">
        <v>54</v>
      </c>
      <c r="B407" s="3" t="s">
        <v>165</v>
      </c>
      <c r="C407" s="14">
        <v>194</v>
      </c>
      <c r="D407" s="15">
        <v>42430</v>
      </c>
      <c r="E407" s="14" t="s">
        <v>52</v>
      </c>
      <c r="F407" s="14" t="s">
        <v>53</v>
      </c>
      <c r="G407" s="14">
        <v>111</v>
      </c>
      <c r="H407" s="14">
        <v>5</v>
      </c>
      <c r="I407" s="14">
        <v>0.05</v>
      </c>
      <c r="J407" s="14">
        <v>0.01</v>
      </c>
      <c r="K407" s="14">
        <v>0.5</v>
      </c>
      <c r="L407" s="14">
        <v>2.5000000000000001E-2</v>
      </c>
      <c r="M407" s="14">
        <v>4.4999999999999998E-2</v>
      </c>
      <c r="N407" s="14">
        <v>3.2</v>
      </c>
      <c r="O407" s="14">
        <v>0.1</v>
      </c>
      <c r="P407" s="14" t="s">
        <v>14</v>
      </c>
    </row>
    <row r="408" spans="1:16" x14ac:dyDescent="0.2">
      <c r="A408" s="14" t="s">
        <v>54</v>
      </c>
      <c r="B408" s="3" t="s">
        <v>165</v>
      </c>
      <c r="C408" s="14">
        <v>194</v>
      </c>
      <c r="D408" s="15">
        <v>42430</v>
      </c>
      <c r="E408" s="14" t="s">
        <v>52</v>
      </c>
      <c r="F408" s="14" t="s">
        <v>53</v>
      </c>
      <c r="G408" s="14">
        <v>140</v>
      </c>
      <c r="H408" s="14">
        <v>5</v>
      </c>
      <c r="I408" s="14">
        <v>0.05</v>
      </c>
      <c r="J408" s="14">
        <v>0.01</v>
      </c>
      <c r="K408" s="14">
        <v>0.5</v>
      </c>
      <c r="L408" s="14">
        <v>2.5000000000000001E-2</v>
      </c>
      <c r="M408" s="14">
        <v>8.4000000000000005E-2</v>
      </c>
      <c r="N408" s="14">
        <v>0.49</v>
      </c>
      <c r="O408" s="14">
        <v>0.1</v>
      </c>
      <c r="P408" s="14" t="s">
        <v>14</v>
      </c>
    </row>
    <row r="409" spans="1:16" x14ac:dyDescent="0.2">
      <c r="A409" s="14" t="s">
        <v>54</v>
      </c>
      <c r="B409" s="3" t="s">
        <v>165</v>
      </c>
      <c r="C409" s="14">
        <v>194</v>
      </c>
      <c r="D409" s="15">
        <v>42430</v>
      </c>
      <c r="E409" s="14" t="s">
        <v>52</v>
      </c>
      <c r="F409" s="14" t="s">
        <v>53</v>
      </c>
      <c r="G409" s="14">
        <v>202</v>
      </c>
      <c r="H409" s="14">
        <v>5</v>
      </c>
      <c r="I409" s="14">
        <v>0.05</v>
      </c>
      <c r="J409" s="14">
        <v>0.01</v>
      </c>
      <c r="K409" s="14">
        <v>0.5</v>
      </c>
      <c r="L409" s="14">
        <v>2.5000000000000001E-2</v>
      </c>
      <c r="M409" s="14">
        <v>3.7999999999999999E-2</v>
      </c>
      <c r="N409" s="14">
        <v>0.1</v>
      </c>
      <c r="O409" s="14">
        <v>0.1</v>
      </c>
      <c r="P409" s="14" t="s">
        <v>14</v>
      </c>
    </row>
    <row r="410" spans="1:16" x14ac:dyDescent="0.2">
      <c r="A410" s="14" t="s">
        <v>54</v>
      </c>
      <c r="B410" s="3" t="s">
        <v>165</v>
      </c>
      <c r="C410" s="14">
        <v>194</v>
      </c>
      <c r="D410" s="15">
        <v>42430</v>
      </c>
      <c r="E410" s="14" t="s">
        <v>52</v>
      </c>
      <c r="F410" s="14" t="s">
        <v>53</v>
      </c>
      <c r="G410" s="14">
        <v>235</v>
      </c>
      <c r="H410" s="14">
        <v>5</v>
      </c>
      <c r="I410" s="14">
        <v>0.05</v>
      </c>
      <c r="J410" s="14">
        <v>0.01</v>
      </c>
      <c r="K410" s="14">
        <v>0.5</v>
      </c>
      <c r="L410" s="14">
        <v>2.5000000000000001E-2</v>
      </c>
      <c r="M410" s="14">
        <v>3.5999999999999997E-2</v>
      </c>
      <c r="N410" s="14">
        <v>0.1</v>
      </c>
      <c r="O410" s="14">
        <v>0.1</v>
      </c>
      <c r="P410" s="14" t="s">
        <v>14</v>
      </c>
    </row>
    <row r="411" spans="1:16" x14ac:dyDescent="0.2">
      <c r="A411" s="14" t="s">
        <v>54</v>
      </c>
      <c r="B411" s="3" t="s">
        <v>165</v>
      </c>
      <c r="C411" s="14">
        <v>194</v>
      </c>
      <c r="D411" s="15">
        <v>42430</v>
      </c>
      <c r="E411" s="14" t="s">
        <v>52</v>
      </c>
      <c r="F411" s="14" t="s">
        <v>53</v>
      </c>
      <c r="G411" s="14">
        <v>286</v>
      </c>
      <c r="H411" s="14">
        <v>10</v>
      </c>
      <c r="I411" s="14">
        <v>0.05</v>
      </c>
      <c r="J411" s="14">
        <v>0.01</v>
      </c>
      <c r="K411" s="14">
        <v>0.5</v>
      </c>
      <c r="L411" s="14">
        <v>2.5000000000000001E-2</v>
      </c>
      <c r="M411" s="14">
        <v>6.7000000000000004E-2</v>
      </c>
      <c r="N411" s="14">
        <v>0.1</v>
      </c>
      <c r="O411" s="14">
        <v>0.1</v>
      </c>
      <c r="P411" s="14" t="s">
        <v>14</v>
      </c>
    </row>
    <row r="412" spans="1:16" x14ac:dyDescent="0.2">
      <c r="A412" s="14" t="s">
        <v>54</v>
      </c>
      <c r="B412" s="3" t="s">
        <v>165</v>
      </c>
      <c r="C412" s="14">
        <v>194</v>
      </c>
      <c r="D412" s="15">
        <v>42430</v>
      </c>
      <c r="E412" s="14" t="s">
        <v>52</v>
      </c>
      <c r="F412" s="14" t="s">
        <v>53</v>
      </c>
      <c r="G412" s="14">
        <v>286</v>
      </c>
      <c r="H412" s="14">
        <v>5</v>
      </c>
      <c r="I412" s="14">
        <v>0.05</v>
      </c>
      <c r="J412" s="14">
        <v>0.01</v>
      </c>
      <c r="K412" s="14">
        <v>0.5</v>
      </c>
      <c r="L412" s="14">
        <v>2.5000000000000001E-2</v>
      </c>
      <c r="M412" s="14">
        <v>0.14000000000000001</v>
      </c>
      <c r="N412" s="14">
        <v>0.43</v>
      </c>
      <c r="O412" s="14">
        <v>0.86</v>
      </c>
      <c r="P412" s="14" t="s">
        <v>14</v>
      </c>
    </row>
    <row r="413" spans="1:16" x14ac:dyDescent="0.2">
      <c r="A413" s="14" t="s">
        <v>54</v>
      </c>
      <c r="B413" s="3" t="s">
        <v>165</v>
      </c>
      <c r="C413" s="14">
        <v>194</v>
      </c>
      <c r="D413" s="15">
        <v>42430</v>
      </c>
      <c r="E413" s="14" t="s">
        <v>52</v>
      </c>
      <c r="F413" s="14" t="s">
        <v>53</v>
      </c>
      <c r="G413" s="14">
        <v>287</v>
      </c>
      <c r="H413" s="14">
        <v>5</v>
      </c>
      <c r="I413" s="14">
        <v>0.05</v>
      </c>
      <c r="J413" s="14">
        <v>0.01</v>
      </c>
      <c r="K413" s="14">
        <v>2.2999999999999998</v>
      </c>
      <c r="L413" s="14">
        <v>2.5000000000000001E-2</v>
      </c>
      <c r="M413" s="14">
        <v>0.13</v>
      </c>
      <c r="N413" s="14">
        <v>0.1</v>
      </c>
      <c r="O413" s="14">
        <v>0.1</v>
      </c>
      <c r="P413" s="14" t="s">
        <v>14</v>
      </c>
    </row>
    <row r="414" spans="1:16" x14ac:dyDescent="0.2">
      <c r="A414" s="14" t="s">
        <v>54</v>
      </c>
      <c r="B414" s="3" t="s">
        <v>165</v>
      </c>
      <c r="C414" s="14">
        <v>194</v>
      </c>
      <c r="D414" s="15">
        <v>42430</v>
      </c>
      <c r="E414" s="14" t="s">
        <v>52</v>
      </c>
      <c r="F414" s="14" t="s">
        <v>53</v>
      </c>
      <c r="G414" s="14">
        <v>321</v>
      </c>
      <c r="H414" s="14">
        <v>5</v>
      </c>
      <c r="I414" s="14">
        <v>0.05</v>
      </c>
      <c r="J414" s="14">
        <v>0.01</v>
      </c>
      <c r="K414" s="14">
        <v>0.5</v>
      </c>
      <c r="L414" s="14">
        <v>2.5000000000000001E-2</v>
      </c>
      <c r="M414" s="14">
        <v>6.2E-2</v>
      </c>
      <c r="N414" s="14">
        <v>0.1</v>
      </c>
      <c r="O414" s="14">
        <v>0.1</v>
      </c>
      <c r="P414" s="14" t="s">
        <v>14</v>
      </c>
    </row>
    <row r="415" spans="1:16" x14ac:dyDescent="0.2">
      <c r="A415" s="14" t="s">
        <v>16</v>
      </c>
      <c r="B415" s="3" t="s">
        <v>163</v>
      </c>
      <c r="C415" s="14">
        <v>196</v>
      </c>
      <c r="D415" s="15">
        <v>42217</v>
      </c>
      <c r="E415" s="14" t="s">
        <v>52</v>
      </c>
      <c r="F415" s="14" t="s">
        <v>53</v>
      </c>
      <c r="G415" s="14">
        <v>180</v>
      </c>
      <c r="H415" s="14">
        <v>5</v>
      </c>
      <c r="I415" s="14">
        <v>0.05</v>
      </c>
      <c r="J415" s="14">
        <v>0.01</v>
      </c>
      <c r="K415" s="14">
        <v>0.5</v>
      </c>
      <c r="L415" s="14">
        <v>2.5000000000000001E-2</v>
      </c>
      <c r="M415" s="14">
        <v>5.0000000000000001E-3</v>
      </c>
      <c r="N415" s="14">
        <v>0.1</v>
      </c>
      <c r="O415" s="14">
        <v>0.53</v>
      </c>
      <c r="P415" s="14" t="s">
        <v>22</v>
      </c>
    </row>
    <row r="416" spans="1:16" x14ac:dyDescent="0.2">
      <c r="A416" s="14" t="s">
        <v>16</v>
      </c>
      <c r="B416" s="3" t="s">
        <v>163</v>
      </c>
      <c r="C416" s="14">
        <v>196</v>
      </c>
      <c r="D416" s="15">
        <v>42430</v>
      </c>
      <c r="E416" s="14" t="s">
        <v>52</v>
      </c>
      <c r="F416" s="14" t="s">
        <v>53</v>
      </c>
      <c r="G416" s="14">
        <v>151</v>
      </c>
      <c r="H416" s="14">
        <v>5</v>
      </c>
      <c r="I416" s="14">
        <v>0.05</v>
      </c>
      <c r="J416" s="14">
        <v>0.01</v>
      </c>
      <c r="K416" s="14">
        <v>0.5</v>
      </c>
      <c r="L416" s="14">
        <v>2.5000000000000001E-2</v>
      </c>
      <c r="M416" s="14">
        <v>5.2999999999999999E-2</v>
      </c>
      <c r="N416" s="14">
        <v>0.61</v>
      </c>
      <c r="O416" s="14">
        <v>0.1</v>
      </c>
      <c r="P416" s="14" t="s">
        <v>14</v>
      </c>
    </row>
    <row r="417" spans="1:16" x14ac:dyDescent="0.2">
      <c r="A417" s="14" t="s">
        <v>17</v>
      </c>
      <c r="B417" s="3" t="s">
        <v>161</v>
      </c>
      <c r="C417" s="14">
        <v>214</v>
      </c>
      <c r="D417" s="15">
        <v>42430</v>
      </c>
      <c r="E417" s="14" t="s">
        <v>52</v>
      </c>
      <c r="F417" s="14" t="s">
        <v>53</v>
      </c>
      <c r="G417" s="14">
        <v>232</v>
      </c>
      <c r="H417" s="14">
        <v>5</v>
      </c>
      <c r="I417" s="14">
        <v>0.05</v>
      </c>
      <c r="J417" s="14">
        <v>0.01</v>
      </c>
      <c r="K417" s="14">
        <v>0.5</v>
      </c>
      <c r="L417" s="14">
        <v>2.5000000000000001E-2</v>
      </c>
      <c r="M417" s="14">
        <v>0.04</v>
      </c>
      <c r="N417" s="14">
        <v>0.1</v>
      </c>
      <c r="O417" s="14">
        <v>0.1</v>
      </c>
      <c r="P417" s="14" t="s">
        <v>14</v>
      </c>
    </row>
    <row r="418" spans="1:16" x14ac:dyDescent="0.2">
      <c r="A418" s="14" t="s">
        <v>17</v>
      </c>
      <c r="B418" s="3" t="s">
        <v>161</v>
      </c>
      <c r="C418" s="14">
        <v>214</v>
      </c>
      <c r="D418" s="15">
        <v>42430</v>
      </c>
      <c r="E418" s="14" t="s">
        <v>52</v>
      </c>
      <c r="F418" s="14" t="s">
        <v>53</v>
      </c>
      <c r="G418" s="14">
        <v>250</v>
      </c>
      <c r="H418" s="14">
        <v>5</v>
      </c>
      <c r="I418" s="14">
        <v>0.05</v>
      </c>
      <c r="J418" s="14">
        <v>0.01</v>
      </c>
      <c r="K418" s="14">
        <v>4.3</v>
      </c>
      <c r="L418" s="14">
        <v>2.5000000000000001E-2</v>
      </c>
      <c r="M418" s="14">
        <v>3.7999999999999999E-2</v>
      </c>
      <c r="N418" s="14">
        <v>0.1</v>
      </c>
      <c r="O418" s="14">
        <v>0.1</v>
      </c>
      <c r="P418" s="14" t="s">
        <v>14</v>
      </c>
    </row>
    <row r="419" spans="1:16" x14ac:dyDescent="0.2">
      <c r="A419" s="14" t="s">
        <v>17</v>
      </c>
      <c r="B419" s="3" t="s">
        <v>161</v>
      </c>
      <c r="C419" s="14">
        <v>214</v>
      </c>
      <c r="D419" s="15">
        <v>42430</v>
      </c>
      <c r="E419" s="14" t="s">
        <v>52</v>
      </c>
      <c r="F419" s="14" t="s">
        <v>53</v>
      </c>
      <c r="G419" s="14">
        <v>259</v>
      </c>
      <c r="H419" s="14">
        <v>5</v>
      </c>
      <c r="I419" s="14">
        <v>0.05</v>
      </c>
      <c r="J419" s="14">
        <v>0.01</v>
      </c>
      <c r="K419" s="14">
        <v>0.5</v>
      </c>
      <c r="L419" s="14">
        <v>2.5000000000000001E-2</v>
      </c>
      <c r="M419" s="14">
        <v>2.7E-2</v>
      </c>
      <c r="N419" s="14">
        <v>0.1</v>
      </c>
      <c r="O419" s="14">
        <v>0.1</v>
      </c>
      <c r="P419" s="14" t="s">
        <v>14</v>
      </c>
    </row>
    <row r="420" spans="1:16" x14ac:dyDescent="0.2">
      <c r="A420" s="14" t="s">
        <v>17</v>
      </c>
      <c r="B420" s="3" t="s">
        <v>161</v>
      </c>
      <c r="C420" s="14">
        <v>214</v>
      </c>
      <c r="D420" s="15">
        <v>42430</v>
      </c>
      <c r="E420" s="14" t="s">
        <v>52</v>
      </c>
      <c r="F420" s="14" t="s">
        <v>53</v>
      </c>
      <c r="G420" s="14">
        <v>261</v>
      </c>
      <c r="H420" s="14">
        <v>5</v>
      </c>
      <c r="I420" s="14">
        <v>0.05</v>
      </c>
      <c r="J420" s="14">
        <v>0.01</v>
      </c>
      <c r="K420" s="14">
        <v>0.5</v>
      </c>
      <c r="L420" s="14">
        <v>2.5000000000000001E-2</v>
      </c>
      <c r="M420" s="14">
        <v>6.8000000000000005E-2</v>
      </c>
      <c r="N420" s="14">
        <v>0.1</v>
      </c>
      <c r="O420" s="14">
        <v>0.1</v>
      </c>
      <c r="P420" s="14" t="s">
        <v>14</v>
      </c>
    </row>
    <row r="421" spans="1:16" x14ac:dyDescent="0.2">
      <c r="A421" s="14" t="s">
        <v>17</v>
      </c>
      <c r="B421" s="3" t="s">
        <v>161</v>
      </c>
      <c r="C421" s="14">
        <v>214</v>
      </c>
      <c r="D421" s="15">
        <v>42430</v>
      </c>
      <c r="E421" s="14" t="s">
        <v>52</v>
      </c>
      <c r="F421" s="14" t="s">
        <v>53</v>
      </c>
      <c r="G421" s="14">
        <v>281</v>
      </c>
      <c r="H421" s="14">
        <v>5</v>
      </c>
      <c r="I421" s="14">
        <v>0.05</v>
      </c>
      <c r="J421" s="14">
        <v>0.01</v>
      </c>
      <c r="K421" s="14">
        <v>0.5</v>
      </c>
      <c r="L421" s="14">
        <v>2.5000000000000001E-2</v>
      </c>
      <c r="M421" s="14">
        <v>3.1E-2</v>
      </c>
      <c r="N421" s="14">
        <v>0.1</v>
      </c>
      <c r="O421" s="14">
        <v>0.1</v>
      </c>
      <c r="P421" s="14" t="s">
        <v>14</v>
      </c>
    </row>
    <row r="422" spans="1:16" x14ac:dyDescent="0.2">
      <c r="B422"/>
    </row>
    <row r="423" spans="1:16" x14ac:dyDescent="0.2">
      <c r="B423"/>
    </row>
    <row r="424" spans="1:16" x14ac:dyDescent="0.2">
      <c r="B424"/>
    </row>
    <row r="425" spans="1:16" x14ac:dyDescent="0.2">
      <c r="B425"/>
    </row>
    <row r="426" spans="1:16" x14ac:dyDescent="0.2">
      <c r="B426"/>
    </row>
    <row r="427" spans="1:16" x14ac:dyDescent="0.2">
      <c r="B427"/>
    </row>
    <row r="428" spans="1:16" x14ac:dyDescent="0.2">
      <c r="B428"/>
    </row>
    <row r="429" spans="1:16" x14ac:dyDescent="0.2">
      <c r="B429"/>
    </row>
    <row r="430" spans="1:16" x14ac:dyDescent="0.2">
      <c r="B430"/>
    </row>
    <row r="431" spans="1:16" x14ac:dyDescent="0.2">
      <c r="B431"/>
    </row>
    <row r="432" spans="1:16" x14ac:dyDescent="0.2">
      <c r="B432"/>
    </row>
    <row r="433" spans="2:2" x14ac:dyDescent="0.2">
      <c r="B433"/>
    </row>
    <row r="434" spans="2:2" x14ac:dyDescent="0.2">
      <c r="B434"/>
    </row>
    <row r="435" spans="2:2" x14ac:dyDescent="0.2">
      <c r="B435"/>
    </row>
    <row r="436" spans="2:2" x14ac:dyDescent="0.2">
      <c r="B436"/>
    </row>
    <row r="437" spans="2:2" x14ac:dyDescent="0.2">
      <c r="B437"/>
    </row>
    <row r="438" spans="2:2" x14ac:dyDescent="0.2">
      <c r="B438"/>
    </row>
    <row r="439" spans="2:2" x14ac:dyDescent="0.2">
      <c r="B439"/>
    </row>
    <row r="440" spans="2:2" x14ac:dyDescent="0.2">
      <c r="B440"/>
    </row>
    <row r="441" spans="2:2" x14ac:dyDescent="0.2">
      <c r="B441"/>
    </row>
    <row r="442" spans="2:2" x14ac:dyDescent="0.2">
      <c r="B442"/>
    </row>
    <row r="443" spans="2:2" x14ac:dyDescent="0.2">
      <c r="B443"/>
    </row>
    <row r="444" spans="2:2" x14ac:dyDescent="0.2">
      <c r="B444"/>
    </row>
    <row r="445" spans="2:2" x14ac:dyDescent="0.2">
      <c r="B445"/>
    </row>
    <row r="446" spans="2:2" x14ac:dyDescent="0.2">
      <c r="B446"/>
    </row>
    <row r="447" spans="2:2" x14ac:dyDescent="0.2">
      <c r="B447"/>
    </row>
    <row r="448" spans="2:2" x14ac:dyDescent="0.2">
      <c r="B448"/>
    </row>
    <row r="449" spans="2:2" x14ac:dyDescent="0.2">
      <c r="B449"/>
    </row>
    <row r="450" spans="2:2" x14ac:dyDescent="0.2">
      <c r="B450"/>
    </row>
    <row r="451" spans="2:2" x14ac:dyDescent="0.2">
      <c r="B451"/>
    </row>
    <row r="452" spans="2:2" x14ac:dyDescent="0.2">
      <c r="B452"/>
    </row>
    <row r="453" spans="2:2" x14ac:dyDescent="0.2">
      <c r="B453"/>
    </row>
    <row r="454" spans="2:2" x14ac:dyDescent="0.2">
      <c r="B454"/>
    </row>
    <row r="455" spans="2:2" x14ac:dyDescent="0.2">
      <c r="B455"/>
    </row>
    <row r="456" spans="2:2" x14ac:dyDescent="0.2">
      <c r="B456"/>
    </row>
    <row r="457" spans="2:2" x14ac:dyDescent="0.2">
      <c r="B457"/>
    </row>
    <row r="458" spans="2:2" x14ac:dyDescent="0.2">
      <c r="B458"/>
    </row>
    <row r="459" spans="2:2" x14ac:dyDescent="0.2">
      <c r="B459"/>
    </row>
    <row r="460" spans="2:2" x14ac:dyDescent="0.2">
      <c r="B460"/>
    </row>
    <row r="461" spans="2:2" x14ac:dyDescent="0.2">
      <c r="B461"/>
    </row>
    <row r="462" spans="2:2" x14ac:dyDescent="0.2">
      <c r="B462"/>
    </row>
    <row r="463" spans="2:2" x14ac:dyDescent="0.2">
      <c r="B463"/>
    </row>
    <row r="464" spans="2:2" x14ac:dyDescent="0.2">
      <c r="B464"/>
    </row>
    <row r="465" spans="2:2" x14ac:dyDescent="0.2">
      <c r="B465"/>
    </row>
    <row r="466" spans="2:2" x14ac:dyDescent="0.2">
      <c r="B466"/>
    </row>
    <row r="467" spans="2:2" x14ac:dyDescent="0.2">
      <c r="B467"/>
    </row>
    <row r="468" spans="2:2" x14ac:dyDescent="0.2">
      <c r="B468"/>
    </row>
    <row r="469" spans="2:2" x14ac:dyDescent="0.2">
      <c r="B469"/>
    </row>
    <row r="470" spans="2:2" x14ac:dyDescent="0.2">
      <c r="B470"/>
    </row>
    <row r="471" spans="2:2" x14ac:dyDescent="0.2">
      <c r="B471"/>
    </row>
    <row r="472" spans="2:2" x14ac:dyDescent="0.2">
      <c r="B472"/>
    </row>
    <row r="473" spans="2:2" x14ac:dyDescent="0.2">
      <c r="B473"/>
    </row>
    <row r="474" spans="2:2" x14ac:dyDescent="0.2">
      <c r="B474"/>
    </row>
    <row r="475" spans="2:2" x14ac:dyDescent="0.2">
      <c r="B475"/>
    </row>
    <row r="476" spans="2:2" x14ac:dyDescent="0.2">
      <c r="B476"/>
    </row>
    <row r="477" spans="2:2" x14ac:dyDescent="0.2">
      <c r="B477"/>
    </row>
    <row r="478" spans="2:2" x14ac:dyDescent="0.2">
      <c r="B478"/>
    </row>
    <row r="479" spans="2:2" x14ac:dyDescent="0.2">
      <c r="B479"/>
    </row>
    <row r="480" spans="2:2" x14ac:dyDescent="0.2">
      <c r="B480"/>
    </row>
    <row r="481" spans="2:2" x14ac:dyDescent="0.2">
      <c r="B481"/>
    </row>
    <row r="482" spans="2:2" x14ac:dyDescent="0.2">
      <c r="B482"/>
    </row>
    <row r="483" spans="2:2" x14ac:dyDescent="0.2">
      <c r="B483"/>
    </row>
    <row r="484" spans="2:2" x14ac:dyDescent="0.2">
      <c r="B484"/>
    </row>
    <row r="485" spans="2:2" x14ac:dyDescent="0.2">
      <c r="B485"/>
    </row>
    <row r="486" spans="2:2" x14ac:dyDescent="0.2">
      <c r="B486"/>
    </row>
    <row r="487" spans="2:2" x14ac:dyDescent="0.2">
      <c r="B487"/>
    </row>
    <row r="488" spans="2:2" x14ac:dyDescent="0.2">
      <c r="B488"/>
    </row>
    <row r="489" spans="2:2" x14ac:dyDescent="0.2">
      <c r="B489"/>
    </row>
    <row r="490" spans="2:2" x14ac:dyDescent="0.2">
      <c r="B490"/>
    </row>
    <row r="491" spans="2:2" x14ac:dyDescent="0.2">
      <c r="B491"/>
    </row>
    <row r="492" spans="2:2" x14ac:dyDescent="0.2">
      <c r="B492"/>
    </row>
    <row r="493" spans="2:2" x14ac:dyDescent="0.2">
      <c r="B493"/>
    </row>
    <row r="494" spans="2:2" x14ac:dyDescent="0.2">
      <c r="B494"/>
    </row>
    <row r="495" spans="2:2" x14ac:dyDescent="0.2">
      <c r="B495"/>
    </row>
    <row r="496" spans="2:2" x14ac:dyDescent="0.2">
      <c r="B496"/>
    </row>
    <row r="497" spans="2:2" x14ac:dyDescent="0.2">
      <c r="B497"/>
    </row>
    <row r="498" spans="2:2" x14ac:dyDescent="0.2">
      <c r="B498"/>
    </row>
    <row r="499" spans="2:2" x14ac:dyDescent="0.2">
      <c r="B499"/>
    </row>
    <row r="500" spans="2:2" x14ac:dyDescent="0.2">
      <c r="B500"/>
    </row>
    <row r="501" spans="2:2" x14ac:dyDescent="0.2">
      <c r="B501"/>
    </row>
    <row r="502" spans="2:2" x14ac:dyDescent="0.2">
      <c r="B502"/>
    </row>
    <row r="503" spans="2:2" x14ac:dyDescent="0.2">
      <c r="B503"/>
    </row>
    <row r="504" spans="2:2" x14ac:dyDescent="0.2">
      <c r="B504"/>
    </row>
    <row r="505" spans="2:2" x14ac:dyDescent="0.2">
      <c r="B505"/>
    </row>
    <row r="506" spans="2:2" x14ac:dyDescent="0.2">
      <c r="B506"/>
    </row>
    <row r="507" spans="2:2" x14ac:dyDescent="0.2">
      <c r="B507"/>
    </row>
    <row r="508" spans="2:2" x14ac:dyDescent="0.2">
      <c r="B508"/>
    </row>
    <row r="509" spans="2:2" x14ac:dyDescent="0.2">
      <c r="B509"/>
    </row>
    <row r="510" spans="2:2" x14ac:dyDescent="0.2">
      <c r="B510"/>
    </row>
    <row r="511" spans="2:2" x14ac:dyDescent="0.2">
      <c r="B511"/>
    </row>
    <row r="512" spans="2:2" x14ac:dyDescent="0.2">
      <c r="B512"/>
    </row>
    <row r="513" spans="2:2" x14ac:dyDescent="0.2">
      <c r="B513"/>
    </row>
    <row r="514" spans="2:2" x14ac:dyDescent="0.2">
      <c r="B514"/>
    </row>
    <row r="515" spans="2:2" x14ac:dyDescent="0.2">
      <c r="B515"/>
    </row>
    <row r="516" spans="2:2" x14ac:dyDescent="0.2">
      <c r="B516"/>
    </row>
    <row r="517" spans="2:2" x14ac:dyDescent="0.2">
      <c r="B517"/>
    </row>
    <row r="518" spans="2:2" x14ac:dyDescent="0.2">
      <c r="B518"/>
    </row>
    <row r="519" spans="2:2" x14ac:dyDescent="0.2">
      <c r="B519"/>
    </row>
    <row r="520" spans="2:2" x14ac:dyDescent="0.2">
      <c r="B520"/>
    </row>
    <row r="521" spans="2:2" x14ac:dyDescent="0.2">
      <c r="B521"/>
    </row>
    <row r="522" spans="2:2" x14ac:dyDescent="0.2">
      <c r="B522"/>
    </row>
    <row r="523" spans="2:2" x14ac:dyDescent="0.2">
      <c r="B523"/>
    </row>
    <row r="524" spans="2:2" x14ac:dyDescent="0.2">
      <c r="B524"/>
    </row>
    <row r="525" spans="2:2" x14ac:dyDescent="0.2">
      <c r="B525"/>
    </row>
    <row r="526" spans="2:2" x14ac:dyDescent="0.2">
      <c r="B526"/>
    </row>
    <row r="527" spans="2:2" x14ac:dyDescent="0.2">
      <c r="B527"/>
    </row>
    <row r="528" spans="2:2" x14ac:dyDescent="0.2">
      <c r="B528"/>
    </row>
    <row r="529" spans="2:2" x14ac:dyDescent="0.2">
      <c r="B529"/>
    </row>
    <row r="530" spans="2:2" x14ac:dyDescent="0.2">
      <c r="B530"/>
    </row>
    <row r="531" spans="2:2" x14ac:dyDescent="0.2">
      <c r="B531"/>
    </row>
    <row r="532" spans="2:2" x14ac:dyDescent="0.2">
      <c r="B532"/>
    </row>
    <row r="533" spans="2:2" x14ac:dyDescent="0.2">
      <c r="B533"/>
    </row>
  </sheetData>
  <sheetProtection algorithmName="SHA-512" hashValue="4QxppRJjiJh7R7dvzLb/Zs46JdXP12g7UP2B9o3HYxc0m/tRa6NUmWyH1yuxKS0sZOnX1zFXZPs8LV4tGcbS8A==" saltValue="L+seYKxahbDpjliKPLl53w==" spinCount="100000" sheet="1" objects="1" scenarios="1"/>
  <sortState xmlns:xlrd2="http://schemas.microsoft.com/office/spreadsheetml/2017/richdata2" ref="A2:P420">
    <sortCondition ref="E2:E420"/>
    <sortCondition ref="F2:F420"/>
    <sortCondition ref="C2:C420"/>
  </sortState>
  <mergeCells count="4">
    <mergeCell ref="H1:O1"/>
    <mergeCell ref="S2:AC2"/>
    <mergeCell ref="AG2:AU2"/>
    <mergeCell ref="AY2:BM2"/>
  </mergeCells>
  <pageMargins left="0.7" right="0.7" top="0.75" bottom="0.75" header="0.3" footer="0.3"/>
  <pageSetup paperSize="3" scale="19" orientation="portrait" r:id="rId1"/>
  <headerFooter>
    <oddFooter>&amp;L&amp;Z&amp;F&amp;R&amp;A</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G422"/>
  <sheetViews>
    <sheetView topLeftCell="N13" workbookViewId="0">
      <selection activeCell="U49" sqref="U49"/>
    </sheetView>
  </sheetViews>
  <sheetFormatPr defaultRowHeight="12.75" x14ac:dyDescent="0.2"/>
  <cols>
    <col min="1" max="1" width="17.42578125" style="76" bestFit="1" customWidth="1"/>
    <col min="2" max="2" width="10.5703125" style="76" customWidth="1"/>
    <col min="3" max="3" width="12.5703125" style="15" customWidth="1"/>
    <col min="4" max="4" width="12.28515625" style="76" bestFit="1" customWidth="1"/>
    <col min="5" max="5" width="17.5703125" style="76" customWidth="1"/>
    <col min="6" max="6" width="12.42578125" style="76" bestFit="1" customWidth="1"/>
    <col min="7" max="7" width="16.140625" customWidth="1"/>
    <col min="10" max="13" width="18" style="75" customWidth="1"/>
    <col min="15" max="15" width="14" customWidth="1"/>
    <col min="16" max="16" width="10.42578125" customWidth="1"/>
    <col min="19" max="19" width="10.28515625" customWidth="1"/>
    <col min="30" max="33" width="11.85546875" customWidth="1"/>
  </cols>
  <sheetData>
    <row r="1" spans="1:33" ht="18.75" x14ac:dyDescent="0.2">
      <c r="A1" s="19" t="s">
        <v>134</v>
      </c>
    </row>
    <row r="2" spans="1:33" ht="15.75" x14ac:dyDescent="0.25">
      <c r="J2" s="212" t="s">
        <v>52</v>
      </c>
      <c r="K2" s="212"/>
      <c r="L2" s="212"/>
      <c r="M2" s="212"/>
      <c r="O2" s="40" t="s">
        <v>167</v>
      </c>
      <c r="P2" s="27" t="s">
        <v>168</v>
      </c>
      <c r="Q2" s="40" t="s">
        <v>169</v>
      </c>
      <c r="R2" s="92"/>
      <c r="S2" s="92"/>
      <c r="AD2" s="212" t="s">
        <v>28</v>
      </c>
      <c r="AE2" s="212"/>
      <c r="AF2" s="212"/>
      <c r="AG2" s="91"/>
    </row>
    <row r="3" spans="1:33" ht="52.5" customHeight="1" x14ac:dyDescent="0.2">
      <c r="A3" s="76" t="s">
        <v>1</v>
      </c>
      <c r="B3" s="20" t="s">
        <v>2</v>
      </c>
      <c r="C3" s="15" t="s">
        <v>86</v>
      </c>
      <c r="D3" s="76" t="s">
        <v>62</v>
      </c>
      <c r="E3" s="76" t="s">
        <v>4</v>
      </c>
      <c r="F3" s="20" t="s">
        <v>87</v>
      </c>
      <c r="G3" t="s">
        <v>145</v>
      </c>
      <c r="J3" s="77" t="s">
        <v>53</v>
      </c>
      <c r="K3" s="77" t="s">
        <v>36</v>
      </c>
      <c r="L3" s="77" t="s">
        <v>15</v>
      </c>
      <c r="M3" s="77" t="s">
        <v>38</v>
      </c>
      <c r="AD3" s="77" t="s">
        <v>53</v>
      </c>
      <c r="AE3" s="84" t="s">
        <v>36</v>
      </c>
      <c r="AF3" s="84" t="s">
        <v>15</v>
      </c>
      <c r="AG3" s="77"/>
    </row>
    <row r="4" spans="1:33" x14ac:dyDescent="0.2">
      <c r="A4" s="18" t="s">
        <v>29</v>
      </c>
      <c r="B4" s="18">
        <v>148</v>
      </c>
      <c r="C4" s="25">
        <v>42430</v>
      </c>
      <c r="D4" s="18" t="s">
        <v>52</v>
      </c>
      <c r="E4" s="18" t="s">
        <v>53</v>
      </c>
      <c r="F4" s="18">
        <v>293</v>
      </c>
      <c r="G4">
        <v>-4.1289129895732524</v>
      </c>
      <c r="J4" s="75">
        <v>-4.1289129895732524</v>
      </c>
      <c r="K4">
        <v>-4.1289129895732524</v>
      </c>
      <c r="L4" s="75">
        <v>-4.1289129895732524</v>
      </c>
      <c r="M4" s="75">
        <v>-1.8556338957368057</v>
      </c>
      <c r="P4" t="s">
        <v>144</v>
      </c>
      <c r="AD4" s="71">
        <v>-6.9966055375894065</v>
      </c>
      <c r="AE4" s="71">
        <v>-6.9966055375894065</v>
      </c>
      <c r="AF4" s="71">
        <v>-6.9966055375894065</v>
      </c>
    </row>
    <row r="5" spans="1:33" x14ac:dyDescent="0.2">
      <c r="A5" s="18" t="s">
        <v>29</v>
      </c>
      <c r="B5" s="18">
        <v>148</v>
      </c>
      <c r="C5" s="25">
        <v>42430</v>
      </c>
      <c r="D5" s="18" t="s">
        <v>52</v>
      </c>
      <c r="E5" s="18" t="s">
        <v>53</v>
      </c>
      <c r="F5" s="18">
        <v>298</v>
      </c>
      <c r="G5">
        <v>-4.1289129895732524</v>
      </c>
      <c r="J5" s="75">
        <v>-4.1289129895732524</v>
      </c>
      <c r="K5">
        <v>-4.1289129895732524</v>
      </c>
      <c r="L5" s="75">
        <v>-4.1289129895732524</v>
      </c>
      <c r="M5" s="75">
        <v>-1.8507520237453903</v>
      </c>
      <c r="AD5" s="71">
        <v>-6.9966055375894065</v>
      </c>
      <c r="AE5" s="71">
        <v>-6.9966055375894065</v>
      </c>
      <c r="AF5" s="71">
        <v>-4.7680298435059498</v>
      </c>
    </row>
    <row r="6" spans="1:33" x14ac:dyDescent="0.2">
      <c r="A6" s="18" t="s">
        <v>29</v>
      </c>
      <c r="B6" s="18">
        <v>148</v>
      </c>
      <c r="C6" s="25">
        <v>42430</v>
      </c>
      <c r="D6" s="18" t="s">
        <v>52</v>
      </c>
      <c r="E6" s="18" t="s">
        <v>53</v>
      </c>
      <c r="F6" s="18">
        <v>474</v>
      </c>
      <c r="G6">
        <v>-4.1289129895732524</v>
      </c>
      <c r="J6" s="75">
        <v>-4.1289129895732524</v>
      </c>
      <c r="K6">
        <v>-4.1289129895732524</v>
      </c>
      <c r="L6" s="75">
        <v>-4.1289129895732524</v>
      </c>
      <c r="M6" s="75">
        <v>-1.8316620620732684</v>
      </c>
      <c r="O6" t="s">
        <v>72</v>
      </c>
      <c r="AD6" s="71">
        <v>-4.7486275862113478</v>
      </c>
      <c r="AE6" s="71">
        <v>-5.4147935525222293</v>
      </c>
      <c r="AF6" s="71">
        <v>-4.7314262571911749</v>
      </c>
    </row>
    <row r="7" spans="1:33" ht="13.5" thickBot="1" x14ac:dyDescent="0.25">
      <c r="A7" s="18" t="s">
        <v>54</v>
      </c>
      <c r="B7" s="18">
        <v>194</v>
      </c>
      <c r="C7" s="25">
        <v>42430</v>
      </c>
      <c r="D7" s="18" t="s">
        <v>52</v>
      </c>
      <c r="E7" s="18" t="s">
        <v>53</v>
      </c>
      <c r="F7" s="18">
        <v>106</v>
      </c>
      <c r="G7">
        <v>-4.1289129895732524</v>
      </c>
      <c r="J7" s="75">
        <v>-4.1289129895732524</v>
      </c>
      <c r="K7">
        <v>-4.1289129895732524</v>
      </c>
      <c r="L7" s="75">
        <v>-4.1289129895732524</v>
      </c>
      <c r="M7" s="75">
        <v>-1.786468354652321</v>
      </c>
      <c r="AD7" s="71">
        <v>-4.3250573990675951</v>
      </c>
      <c r="AE7" s="71">
        <v>-5.3000857088312561</v>
      </c>
      <c r="AF7" s="71">
        <v>-4.6807271252267375</v>
      </c>
    </row>
    <row r="8" spans="1:33" x14ac:dyDescent="0.2">
      <c r="A8" s="18" t="s">
        <v>54</v>
      </c>
      <c r="B8" s="18">
        <v>194</v>
      </c>
      <c r="C8" s="25">
        <v>42430</v>
      </c>
      <c r="D8" s="18" t="s">
        <v>52</v>
      </c>
      <c r="E8" s="18" t="s">
        <v>53</v>
      </c>
      <c r="F8" s="18">
        <v>202</v>
      </c>
      <c r="G8">
        <v>-4.1289129895732524</v>
      </c>
      <c r="J8" s="75">
        <v>-4.1289129895732524</v>
      </c>
      <c r="K8">
        <v>-3.1254579016024411</v>
      </c>
      <c r="L8" s="75">
        <v>-4.1289129895732524</v>
      </c>
      <c r="M8" s="75">
        <v>-1.7651122419232783</v>
      </c>
      <c r="O8" s="34"/>
      <c r="P8" s="34" t="s">
        <v>53</v>
      </c>
      <c r="Q8" s="34" t="s">
        <v>141</v>
      </c>
      <c r="R8" s="89" t="s">
        <v>142</v>
      </c>
      <c r="S8" s="89" t="s">
        <v>143</v>
      </c>
      <c r="AD8" s="71">
        <v>-2.0367578330596006</v>
      </c>
      <c r="AE8" s="71">
        <v>-5.2129814996842709</v>
      </c>
      <c r="AF8" s="71">
        <v>-2.9698769257029438</v>
      </c>
    </row>
    <row r="9" spans="1:33" x14ac:dyDescent="0.2">
      <c r="A9" s="18" t="s">
        <v>54</v>
      </c>
      <c r="B9" s="18">
        <v>194</v>
      </c>
      <c r="C9" s="25">
        <v>42430</v>
      </c>
      <c r="D9" s="18" t="s">
        <v>52</v>
      </c>
      <c r="E9" s="18" t="s">
        <v>53</v>
      </c>
      <c r="F9" s="18">
        <v>235</v>
      </c>
      <c r="G9">
        <v>-4.1289129895732524</v>
      </c>
      <c r="J9" s="75">
        <v>-4.1289129895732524</v>
      </c>
      <c r="K9">
        <v>-2.851837061765691</v>
      </c>
      <c r="L9" s="75">
        <v>-4.1289129895732524</v>
      </c>
      <c r="M9" s="75">
        <v>-1.7445056230788127</v>
      </c>
      <c r="O9" s="32" t="s">
        <v>73</v>
      </c>
      <c r="P9" s="79">
        <v>-1.7494763928518942</v>
      </c>
      <c r="Q9" s="79">
        <v>-0.58776232737769019</v>
      </c>
      <c r="R9" s="79">
        <v>-1.8984667061555993</v>
      </c>
      <c r="S9" s="79">
        <v>2.2488118850810324</v>
      </c>
      <c r="AD9" s="71">
        <v>-1.6092904519262337</v>
      </c>
      <c r="AE9" s="71">
        <v>-4.426816028864347</v>
      </c>
      <c r="AF9" s="71">
        <v>-2.381432032200244</v>
      </c>
    </row>
    <row r="10" spans="1:33" x14ac:dyDescent="0.2">
      <c r="A10" s="18" t="s">
        <v>54</v>
      </c>
      <c r="B10" s="18">
        <v>194</v>
      </c>
      <c r="C10" s="25">
        <v>42430</v>
      </c>
      <c r="D10" s="18" t="s">
        <v>52</v>
      </c>
      <c r="E10" s="18" t="s">
        <v>53</v>
      </c>
      <c r="F10" s="18">
        <v>321</v>
      </c>
      <c r="G10">
        <v>-4.1289129895732524</v>
      </c>
      <c r="J10" s="75">
        <v>-4.1289129895732524</v>
      </c>
      <c r="K10">
        <v>-2.7651410135269612</v>
      </c>
      <c r="L10" s="75">
        <v>-4.1289129895732524</v>
      </c>
      <c r="M10" s="75">
        <v>-1.7245976698478156</v>
      </c>
      <c r="O10" s="32" t="s">
        <v>74</v>
      </c>
      <c r="P10" s="79">
        <v>11.463745776775886</v>
      </c>
      <c r="Q10" s="79">
        <v>7.3202458730774111</v>
      </c>
      <c r="R10" s="79">
        <v>4.0487855827298773</v>
      </c>
      <c r="S10" s="79">
        <v>12.819559732334998</v>
      </c>
      <c r="AD10" s="71">
        <v>-1.0876414036367086</v>
      </c>
      <c r="AE10" s="71">
        <v>-4.3599167560081051</v>
      </c>
      <c r="AF10" s="71">
        <v>-1.9849175184738459</v>
      </c>
    </row>
    <row r="11" spans="1:33" x14ac:dyDescent="0.2">
      <c r="A11" s="18" t="s">
        <v>17</v>
      </c>
      <c r="B11" s="18">
        <v>214</v>
      </c>
      <c r="C11" s="25">
        <v>42430</v>
      </c>
      <c r="D11" s="18" t="s">
        <v>52</v>
      </c>
      <c r="E11" s="18" t="s">
        <v>53</v>
      </c>
      <c r="F11" s="18">
        <v>232</v>
      </c>
      <c r="G11">
        <v>-4.1289129895732524</v>
      </c>
      <c r="J11" s="75">
        <v>-4.1289129895732524</v>
      </c>
      <c r="K11">
        <v>-2.6896132392566043</v>
      </c>
      <c r="L11" s="75">
        <v>-4.1289129895732524</v>
      </c>
      <c r="M11" s="75">
        <v>-1.7245976698478156</v>
      </c>
      <c r="O11" s="32" t="s">
        <v>75</v>
      </c>
      <c r="P11" s="79">
        <v>36</v>
      </c>
      <c r="Q11" s="79">
        <v>74</v>
      </c>
      <c r="R11" s="79">
        <v>60</v>
      </c>
      <c r="S11" s="79">
        <v>98</v>
      </c>
      <c r="AD11" s="71">
        <v>-0.76171762556957412</v>
      </c>
      <c r="AE11" s="71">
        <v>-4.0363110028503746</v>
      </c>
      <c r="AF11" s="71">
        <v>-1.880327230678976</v>
      </c>
    </row>
    <row r="12" spans="1:33" x14ac:dyDescent="0.2">
      <c r="A12" s="18" t="s">
        <v>17</v>
      </c>
      <c r="B12" s="18">
        <v>214</v>
      </c>
      <c r="C12" s="25">
        <v>42430</v>
      </c>
      <c r="D12" s="18" t="s">
        <v>52</v>
      </c>
      <c r="E12" s="18" t="s">
        <v>53</v>
      </c>
      <c r="F12" s="18">
        <v>259</v>
      </c>
      <c r="G12">
        <v>-4.1289129895732524</v>
      </c>
      <c r="J12" s="75">
        <v>-4.1289129895732524</v>
      </c>
      <c r="K12">
        <v>-2.6599988108372821</v>
      </c>
      <c r="L12" s="75">
        <v>-4.1289129895732524</v>
      </c>
      <c r="M12" s="75">
        <v>-1.6686288274734564</v>
      </c>
      <c r="O12" s="32" t="s">
        <v>76</v>
      </c>
      <c r="P12" s="79">
        <v>0</v>
      </c>
      <c r="Q12" s="79"/>
      <c r="R12" s="78"/>
      <c r="S12" s="78"/>
      <c r="AD12" s="71">
        <v>-0.46574077189503282</v>
      </c>
      <c r="AE12" s="71">
        <v>-3.8306603603001559</v>
      </c>
      <c r="AF12" s="71">
        <v>-1.8093789430800127</v>
      </c>
    </row>
    <row r="13" spans="1:33" x14ac:dyDescent="0.2">
      <c r="A13" s="18" t="s">
        <v>17</v>
      </c>
      <c r="B13" s="18">
        <v>214</v>
      </c>
      <c r="C13" s="25">
        <v>42430</v>
      </c>
      <c r="D13" s="18" t="s">
        <v>52</v>
      </c>
      <c r="E13" s="18" t="s">
        <v>53</v>
      </c>
      <c r="F13" s="18">
        <v>261</v>
      </c>
      <c r="G13">
        <v>-4.1289129895732524</v>
      </c>
      <c r="J13" s="75">
        <v>-4.1289129895732524</v>
      </c>
      <c r="K13">
        <v>-2.6599988108372821</v>
      </c>
      <c r="L13" s="75">
        <v>-4.1289129895732524</v>
      </c>
      <c r="M13" s="75">
        <v>-1.6510983203192118</v>
      </c>
      <c r="O13" s="32" t="s">
        <v>77</v>
      </c>
      <c r="P13" s="79"/>
      <c r="Q13" s="82">
        <v>57</v>
      </c>
      <c r="R13" s="88">
        <v>50</v>
      </c>
      <c r="S13" s="82">
        <v>66</v>
      </c>
      <c r="AD13" s="71">
        <v>-0.13990723231864122</v>
      </c>
      <c r="AE13" s="71">
        <v>-3.8206757211393052</v>
      </c>
      <c r="AF13" s="71">
        <v>-1.7098809966815385</v>
      </c>
    </row>
    <row r="14" spans="1:33" x14ac:dyDescent="0.2">
      <c r="A14" s="18" t="s">
        <v>17</v>
      </c>
      <c r="B14" s="18">
        <v>214</v>
      </c>
      <c r="C14" s="25">
        <v>42430</v>
      </c>
      <c r="D14" s="18" t="s">
        <v>52</v>
      </c>
      <c r="E14" s="18" t="s">
        <v>53</v>
      </c>
      <c r="F14" s="18">
        <v>281</v>
      </c>
      <c r="G14">
        <v>-4.1289129895732524</v>
      </c>
      <c r="J14" s="75">
        <v>-4.1289129895732524</v>
      </c>
      <c r="K14">
        <v>-2.6227019365597428</v>
      </c>
      <c r="L14" s="75">
        <v>-4.1289129895732524</v>
      </c>
      <c r="M14" s="75">
        <v>-1.634076016034288</v>
      </c>
      <c r="O14" s="32" t="s">
        <v>78</v>
      </c>
      <c r="P14" s="78"/>
      <c r="Q14" s="79">
        <v>-1.79822500034303</v>
      </c>
      <c r="R14" s="79">
        <v>0.23983413667199535</v>
      </c>
      <c r="S14" s="79">
        <v>-5.9652745867253811</v>
      </c>
      <c r="AD14" s="71">
        <v>4.234482060015754E-2</v>
      </c>
      <c r="AE14" s="71">
        <v>-3.7973865135075302</v>
      </c>
      <c r="AF14" s="71">
        <v>-1.6101981245375927</v>
      </c>
    </row>
    <row r="15" spans="1:33" x14ac:dyDescent="0.2">
      <c r="A15" s="18" t="s">
        <v>29</v>
      </c>
      <c r="B15" s="18">
        <v>148</v>
      </c>
      <c r="C15" s="25">
        <v>42217</v>
      </c>
      <c r="D15" s="18" t="s">
        <v>52</v>
      </c>
      <c r="E15" s="18" t="s">
        <v>53</v>
      </c>
      <c r="F15" s="18">
        <v>270</v>
      </c>
      <c r="G15">
        <v>-2.9035579014249757</v>
      </c>
      <c r="J15" s="75">
        <v>-2.9035579014249757</v>
      </c>
      <c r="K15">
        <v>-2.613736443651248</v>
      </c>
      <c r="L15" s="75">
        <v>-4.1289129895732524</v>
      </c>
      <c r="M15" s="75">
        <v>-1.617533277622363</v>
      </c>
      <c r="O15" s="32" t="s">
        <v>79</v>
      </c>
      <c r="P15" s="78"/>
      <c r="Q15" s="79">
        <v>3.8718768795202751E-2</v>
      </c>
      <c r="R15" s="79">
        <v>0.40571968413960868</v>
      </c>
      <c r="S15" s="81">
        <v>5.318273894294396E-8</v>
      </c>
      <c r="AD15" s="71">
        <v>4.6212160238534805E-2</v>
      </c>
      <c r="AE15" s="71">
        <v>-3.6558769085887013</v>
      </c>
      <c r="AF15" s="71">
        <v>-1.4530176789416456</v>
      </c>
    </row>
    <row r="16" spans="1:33" x14ac:dyDescent="0.2">
      <c r="A16" s="18" t="s">
        <v>29</v>
      </c>
      <c r="B16" s="18">
        <v>148</v>
      </c>
      <c r="C16" s="25">
        <v>42430</v>
      </c>
      <c r="D16" s="18" t="s">
        <v>52</v>
      </c>
      <c r="E16" s="18" t="s">
        <v>53</v>
      </c>
      <c r="F16" s="18">
        <v>281</v>
      </c>
      <c r="G16">
        <v>-2.8007415119145973</v>
      </c>
      <c r="J16" s="75">
        <v>-2.8007415119145973</v>
      </c>
      <c r="K16">
        <v>-2.5626408938001548</v>
      </c>
      <c r="L16" s="75">
        <v>-4.1289129895732524</v>
      </c>
      <c r="M16" s="75">
        <v>-1.617533277622363</v>
      </c>
      <c r="O16" s="32" t="s">
        <v>80</v>
      </c>
      <c r="P16" s="78"/>
      <c r="Q16" s="79">
        <v>1.6720288884609551</v>
      </c>
      <c r="R16" s="79">
        <v>1.6759050251630967</v>
      </c>
      <c r="S16" s="79">
        <v>1.6682705142276302</v>
      </c>
      <c r="AD16" s="71">
        <v>0.19912946242907292</v>
      </c>
      <c r="AE16" s="71">
        <v>-3.4541888630923578</v>
      </c>
      <c r="AF16" s="71">
        <v>-1.3837828073688914</v>
      </c>
    </row>
    <row r="17" spans="1:32" x14ac:dyDescent="0.2">
      <c r="A17" s="18" t="s">
        <v>54</v>
      </c>
      <c r="B17" s="18">
        <v>194</v>
      </c>
      <c r="C17" s="25">
        <v>42430</v>
      </c>
      <c r="D17" s="18" t="s">
        <v>52</v>
      </c>
      <c r="E17" s="18" t="s">
        <v>53</v>
      </c>
      <c r="F17" s="18">
        <v>140</v>
      </c>
      <c r="G17">
        <v>-2.7886332813175003</v>
      </c>
      <c r="J17" s="75">
        <v>-2.7886332813175003</v>
      </c>
      <c r="K17">
        <v>-2.5386690601366171</v>
      </c>
      <c r="L17" s="75">
        <v>-4.1289129895732524</v>
      </c>
      <c r="M17" s="75">
        <v>-1.513193847961122</v>
      </c>
      <c r="O17" s="32" t="s">
        <v>81</v>
      </c>
      <c r="P17" s="78"/>
      <c r="Q17" s="79">
        <v>7.7437537590405503E-2</v>
      </c>
      <c r="R17" s="79">
        <v>0.81143936827921737</v>
      </c>
      <c r="S17" s="79">
        <v>1.0636547788588792E-7</v>
      </c>
      <c r="AD17" s="71">
        <v>0.3703903333747276</v>
      </c>
      <c r="AE17" s="71">
        <v>-3.4502262660384817</v>
      </c>
      <c r="AF17" s="71">
        <v>-1.3178796615365282</v>
      </c>
    </row>
    <row r="18" spans="1:32" ht="13.5" thickBot="1" x14ac:dyDescent="0.25">
      <c r="A18" s="18" t="s">
        <v>29</v>
      </c>
      <c r="B18" s="18">
        <v>148</v>
      </c>
      <c r="C18" s="25">
        <v>42430</v>
      </c>
      <c r="D18" s="18" t="s">
        <v>52</v>
      </c>
      <c r="E18" s="18" t="s">
        <v>53</v>
      </c>
      <c r="F18" s="18">
        <v>282</v>
      </c>
      <c r="G18">
        <v>-2.6599988108372821</v>
      </c>
      <c r="J18" s="75">
        <v>-2.6599988108372821</v>
      </c>
      <c r="K18">
        <v>-2.4934753527156697</v>
      </c>
      <c r="L18" s="75">
        <v>-4.1289129895732524</v>
      </c>
      <c r="M18" s="75">
        <v>-1.4129977022047688</v>
      </c>
      <c r="O18" s="33" t="s">
        <v>82</v>
      </c>
      <c r="P18" s="80"/>
      <c r="Q18" s="80">
        <v>2.0024654592910065</v>
      </c>
      <c r="R18" s="80">
        <v>2.0085591121007611</v>
      </c>
      <c r="S18" s="80">
        <v>1.996564418952312</v>
      </c>
      <c r="AD18" s="71">
        <v>0.43410709268743897</v>
      </c>
      <c r="AE18" s="71">
        <v>-3.1141033516477559</v>
      </c>
      <c r="AF18" s="71">
        <v>-1.2316727812934267</v>
      </c>
    </row>
    <row r="19" spans="1:32" x14ac:dyDescent="0.2">
      <c r="A19" s="18" t="s">
        <v>16</v>
      </c>
      <c r="B19" s="18">
        <v>196</v>
      </c>
      <c r="C19" s="25">
        <v>42430</v>
      </c>
      <c r="D19" s="18" t="s">
        <v>52</v>
      </c>
      <c r="E19" s="18" t="s">
        <v>53</v>
      </c>
      <c r="F19" s="18">
        <v>151</v>
      </c>
      <c r="G19">
        <v>-2.6599988108372821</v>
      </c>
      <c r="J19" s="75">
        <v>-2.6599988108372821</v>
      </c>
      <c r="K19">
        <v>-2.4060689761226977</v>
      </c>
      <c r="L19" s="75">
        <v>-2.9226732394786907</v>
      </c>
      <c r="M19" s="75">
        <v>-1.4129977022047688</v>
      </c>
      <c r="AD19" s="71">
        <v>0.48984939718990861</v>
      </c>
      <c r="AE19" s="71">
        <v>-3.0285057683571655</v>
      </c>
      <c r="AF19" s="71">
        <v>-1.2283735323040466</v>
      </c>
    </row>
    <row r="20" spans="1:32" x14ac:dyDescent="0.2">
      <c r="A20" s="18" t="s">
        <v>29</v>
      </c>
      <c r="B20" s="18">
        <v>148</v>
      </c>
      <c r="C20" s="25">
        <v>42430</v>
      </c>
      <c r="D20" s="18" t="s">
        <v>52</v>
      </c>
      <c r="E20" s="18" t="s">
        <v>53</v>
      </c>
      <c r="F20" s="18">
        <v>380</v>
      </c>
      <c r="G20">
        <v>-2.641054317016585</v>
      </c>
      <c r="J20" s="75">
        <v>-2.641054317016585</v>
      </c>
      <c r="K20">
        <v>-2.3704946745419764</v>
      </c>
      <c r="L20" s="75">
        <v>-2.7537381624487329</v>
      </c>
      <c r="M20" s="75">
        <v>-1.3686575245545083</v>
      </c>
      <c r="AD20" s="71">
        <v>0.64704328403136013</v>
      </c>
      <c r="AE20" s="71">
        <v>-3.0206085043219328</v>
      </c>
      <c r="AF20" s="71">
        <v>-1.2255203955302316</v>
      </c>
    </row>
    <row r="21" spans="1:32" ht="18" customHeight="1" x14ac:dyDescent="0.2">
      <c r="A21" s="18" t="s">
        <v>29</v>
      </c>
      <c r="B21" s="18">
        <v>148</v>
      </c>
      <c r="C21" s="25">
        <v>42217</v>
      </c>
      <c r="D21" s="18" t="s">
        <v>52</v>
      </c>
      <c r="E21" s="18" t="s">
        <v>53</v>
      </c>
      <c r="F21" s="18">
        <v>269</v>
      </c>
      <c r="G21">
        <v>-2.5474189040659265</v>
      </c>
      <c r="J21" s="75">
        <v>-2.5474189040659265</v>
      </c>
      <c r="K21">
        <v>-2.3137651407322997</v>
      </c>
      <c r="L21" s="75">
        <v>-2.7315759708301126</v>
      </c>
      <c r="M21" s="75">
        <v>-1.3476828528124725</v>
      </c>
      <c r="O21" s="211" t="s">
        <v>171</v>
      </c>
      <c r="P21" s="211"/>
      <c r="Q21" s="211"/>
      <c r="R21" s="211"/>
      <c r="S21" s="211"/>
      <c r="T21" s="211"/>
      <c r="U21" s="211"/>
      <c r="V21" s="211"/>
      <c r="W21" s="211"/>
      <c r="X21" s="211"/>
      <c r="Y21" s="211"/>
      <c r="Z21" s="211"/>
      <c r="AA21" s="211"/>
      <c r="AB21" s="211"/>
      <c r="AC21" s="211"/>
      <c r="AD21" s="71">
        <v>0.770536397661435</v>
      </c>
      <c r="AE21" s="71">
        <v>-2.8766097777618844</v>
      </c>
      <c r="AF21" s="71">
        <v>-1.2199158800893657</v>
      </c>
    </row>
    <row r="22" spans="1:32" x14ac:dyDescent="0.2">
      <c r="A22" s="18" t="s">
        <v>29</v>
      </c>
      <c r="B22" s="18">
        <v>148</v>
      </c>
      <c r="C22" s="25">
        <v>42430</v>
      </c>
      <c r="D22" s="18" t="s">
        <v>52</v>
      </c>
      <c r="E22" s="18" t="s">
        <v>53</v>
      </c>
      <c r="F22" s="18">
        <v>268</v>
      </c>
      <c r="G22">
        <v>-2.5007702089956494</v>
      </c>
      <c r="J22" s="75">
        <v>-2.5007702089956494</v>
      </c>
      <c r="K22">
        <v>-2.3137651407322997</v>
      </c>
      <c r="L22" s="75">
        <v>-2.6926067124340438</v>
      </c>
      <c r="M22" s="75">
        <v>-1.2796631235624472</v>
      </c>
      <c r="O22" s="211"/>
      <c r="P22" s="211"/>
      <c r="Q22" s="211"/>
      <c r="R22" s="211"/>
      <c r="S22" s="211"/>
      <c r="T22" s="211"/>
      <c r="U22" s="211"/>
      <c r="V22" s="211"/>
      <c r="W22" s="211"/>
      <c r="X22" s="211"/>
      <c r="Y22" s="211"/>
      <c r="Z22" s="211"/>
      <c r="AA22" s="211"/>
      <c r="AB22" s="211"/>
      <c r="AC22" s="211"/>
      <c r="AD22" s="71">
        <v>0.83342775094954402</v>
      </c>
      <c r="AE22" s="71">
        <v>-2.2860859381455962</v>
      </c>
      <c r="AF22" s="71">
        <v>-1.1441603643732361</v>
      </c>
    </row>
    <row r="23" spans="1:32" x14ac:dyDescent="0.2">
      <c r="A23" s="18" t="s">
        <v>16</v>
      </c>
      <c r="B23" s="18">
        <v>196</v>
      </c>
      <c r="C23" s="25">
        <v>42217</v>
      </c>
      <c r="D23" s="18" t="s">
        <v>52</v>
      </c>
      <c r="E23" s="18" t="s">
        <v>53</v>
      </c>
      <c r="F23" s="18">
        <v>180</v>
      </c>
      <c r="G23">
        <v>-2.4781315076249903</v>
      </c>
      <c r="J23" s="75">
        <v>-2.4781315076249903</v>
      </c>
      <c r="K23">
        <v>-2.3137651407322997</v>
      </c>
      <c r="L23" s="75">
        <v>-2.6697052860256072</v>
      </c>
      <c r="M23" s="75">
        <v>-0.17972482978420901</v>
      </c>
      <c r="O23" s="211"/>
      <c r="P23" s="211"/>
      <c r="Q23" s="211"/>
      <c r="R23" s="211"/>
      <c r="S23" s="211"/>
      <c r="T23" s="211"/>
      <c r="U23" s="211"/>
      <c r="V23" s="211"/>
      <c r="W23" s="211"/>
      <c r="X23" s="211"/>
      <c r="Y23" s="211"/>
      <c r="Z23" s="211"/>
      <c r="AA23" s="211"/>
      <c r="AB23" s="211"/>
      <c r="AC23" s="211"/>
      <c r="AD23" s="71">
        <v>0.93120290911057313</v>
      </c>
      <c r="AE23" s="71">
        <v>-2.2517461324569332</v>
      </c>
      <c r="AF23" s="71">
        <v>-0.86813330947808331</v>
      </c>
    </row>
    <row r="24" spans="1:32" x14ac:dyDescent="0.2">
      <c r="A24" s="18" t="s">
        <v>29</v>
      </c>
      <c r="B24" s="18">
        <v>148</v>
      </c>
      <c r="C24" s="25">
        <v>42430</v>
      </c>
      <c r="D24" s="18" t="s">
        <v>52</v>
      </c>
      <c r="E24" s="18" t="s">
        <v>53</v>
      </c>
      <c r="F24" s="18">
        <v>271</v>
      </c>
      <c r="G24">
        <v>-2.3137651407322997</v>
      </c>
      <c r="J24" s="75">
        <v>-2.3137651407322997</v>
      </c>
      <c r="K24">
        <v>-2.3084508204910827</v>
      </c>
      <c r="L24" s="75">
        <v>-2.613736443651248</v>
      </c>
      <c r="M24" s="75">
        <v>-1.9295819510174728E-2</v>
      </c>
      <c r="AD24" s="71">
        <v>1.1864024417918295</v>
      </c>
      <c r="AE24" s="71">
        <v>-2.2252001397859615</v>
      </c>
      <c r="AF24" s="71">
        <v>-0.64755258502443303</v>
      </c>
    </row>
    <row r="25" spans="1:32" x14ac:dyDescent="0.2">
      <c r="A25" s="18" t="s">
        <v>29</v>
      </c>
      <c r="B25" s="18">
        <v>148</v>
      </c>
      <c r="C25" s="25">
        <v>42217</v>
      </c>
      <c r="D25" s="18" t="s">
        <v>52</v>
      </c>
      <c r="E25" s="18" t="s">
        <v>53</v>
      </c>
      <c r="F25" s="18">
        <v>255</v>
      </c>
      <c r="G25">
        <v>-2.2542605586265401</v>
      </c>
      <c r="J25" s="75">
        <v>-2.2542605586265401</v>
      </c>
      <c r="K25">
        <v>-2.189943611859424</v>
      </c>
      <c r="L25" s="75">
        <v>-2.5330012664360138</v>
      </c>
      <c r="M25" s="75">
        <v>0.28534179975654594</v>
      </c>
      <c r="AD25" s="71">
        <v>1.5950645558331016</v>
      </c>
      <c r="AE25" s="71">
        <v>-2.126465363132076</v>
      </c>
      <c r="AF25" s="71">
        <v>-0.60522743901023812</v>
      </c>
    </row>
    <row r="26" spans="1:32" ht="21" x14ac:dyDescent="0.35">
      <c r="A26" s="18" t="s">
        <v>54</v>
      </c>
      <c r="B26" s="18">
        <v>194</v>
      </c>
      <c r="C26" s="25">
        <v>42430</v>
      </c>
      <c r="D26" s="18" t="s">
        <v>52</v>
      </c>
      <c r="E26" s="18" t="s">
        <v>53</v>
      </c>
      <c r="F26" s="18">
        <v>109</v>
      </c>
      <c r="G26">
        <v>-2.1721479370676793</v>
      </c>
      <c r="J26" s="75">
        <v>-2.1721479370676793</v>
      </c>
      <c r="K26">
        <v>-2.0937345138512486</v>
      </c>
      <c r="L26" s="75">
        <v>-2.4934753527156697</v>
      </c>
      <c r="M26" s="75">
        <v>0.38778954087982698</v>
      </c>
      <c r="O26" s="93" t="s">
        <v>172</v>
      </c>
      <c r="V26" s="93" t="s">
        <v>173</v>
      </c>
      <c r="AD26" s="71">
        <v>1.604843165126463</v>
      </c>
      <c r="AE26" s="71">
        <v>-2.1002511164060005</v>
      </c>
      <c r="AF26" s="71">
        <v>-0.51232040995551564</v>
      </c>
    </row>
    <row r="27" spans="1:32" x14ac:dyDescent="0.2">
      <c r="A27" s="18" t="s">
        <v>29</v>
      </c>
      <c r="B27" s="18">
        <v>148</v>
      </c>
      <c r="C27" s="25">
        <v>42430</v>
      </c>
      <c r="D27" s="18" t="s">
        <v>52</v>
      </c>
      <c r="E27" s="18" t="s">
        <v>53</v>
      </c>
      <c r="F27" s="18">
        <v>278</v>
      </c>
      <c r="G27">
        <v>-1.9928191660713162</v>
      </c>
      <c r="J27" s="75">
        <v>-1.9928191660713162</v>
      </c>
      <c r="K27">
        <v>-2.0581340154636125</v>
      </c>
      <c r="L27" s="75">
        <v>-2.4448013666212898</v>
      </c>
      <c r="M27" s="75">
        <v>0.42607900270823418</v>
      </c>
      <c r="AD27" s="71">
        <v>1.8197523947720056</v>
      </c>
      <c r="AE27" s="71">
        <v>-2.0972194995175393</v>
      </c>
      <c r="AF27" s="71">
        <v>-0.24817719488629786</v>
      </c>
    </row>
    <row r="28" spans="1:32" x14ac:dyDescent="0.2">
      <c r="A28" s="18" t="s">
        <v>54</v>
      </c>
      <c r="B28" s="18">
        <v>194</v>
      </c>
      <c r="C28" s="25">
        <v>42430</v>
      </c>
      <c r="D28" s="18" t="s">
        <v>52</v>
      </c>
      <c r="E28" s="18" t="s">
        <v>53</v>
      </c>
      <c r="F28" s="18">
        <v>111</v>
      </c>
      <c r="G28">
        <v>-1.6866988187068479</v>
      </c>
      <c r="J28" s="75">
        <v>-1.6866988187068479</v>
      </c>
      <c r="K28">
        <v>-1.9928191660713162</v>
      </c>
      <c r="L28" s="75">
        <v>-2.4448013666212898</v>
      </c>
      <c r="M28" s="75">
        <v>0.43675395947928153</v>
      </c>
      <c r="AD28" s="71">
        <v>1.8972718174918475</v>
      </c>
      <c r="AE28" s="71">
        <v>-1.8447946781308768</v>
      </c>
      <c r="AF28" s="71">
        <v>-0.19058589198503947</v>
      </c>
    </row>
    <row r="29" spans="1:32" x14ac:dyDescent="0.2">
      <c r="A29" s="18" t="s">
        <v>29</v>
      </c>
      <c r="B29" s="18">
        <v>148</v>
      </c>
      <c r="C29" s="25">
        <v>42217</v>
      </c>
      <c r="D29" s="18" t="s">
        <v>52</v>
      </c>
      <c r="E29" s="18" t="s">
        <v>53</v>
      </c>
      <c r="F29" s="18">
        <v>226</v>
      </c>
      <c r="G29">
        <v>-1.4933708739118035</v>
      </c>
      <c r="J29" s="75">
        <v>-1.4933708739118035</v>
      </c>
      <c r="K29">
        <v>-1.9799122728487697</v>
      </c>
      <c r="L29" s="75">
        <v>-2.4186980301498111</v>
      </c>
      <c r="M29" s="75">
        <v>0.45600907397839263</v>
      </c>
      <c r="AD29" s="71">
        <v>1.9020894215675623</v>
      </c>
      <c r="AE29" s="71">
        <v>-1.7406925646318965</v>
      </c>
      <c r="AF29" s="71">
        <v>5.2570643520303051E-2</v>
      </c>
    </row>
    <row r="30" spans="1:32" x14ac:dyDescent="0.2">
      <c r="A30" s="18" t="s">
        <v>29</v>
      </c>
      <c r="B30" s="18">
        <v>148</v>
      </c>
      <c r="C30" s="25">
        <v>42217</v>
      </c>
      <c r="D30" s="18" t="s">
        <v>52</v>
      </c>
      <c r="E30" s="18" t="s">
        <v>53</v>
      </c>
      <c r="F30" s="18">
        <v>261</v>
      </c>
      <c r="G30">
        <v>-1.4010887696422802</v>
      </c>
      <c r="J30" s="75">
        <v>-1.4010887696422802</v>
      </c>
      <c r="K30">
        <v>-1.9786290696403444</v>
      </c>
      <c r="L30" s="75">
        <v>-2.393705816770197</v>
      </c>
      <c r="M30" s="75">
        <v>0.46223621888109634</v>
      </c>
      <c r="AD30" s="71">
        <v>1.9246666240870245</v>
      </c>
      <c r="AE30" s="71">
        <v>-1.5188886899238307</v>
      </c>
      <c r="AF30" s="71">
        <v>5.7096142995497173E-2</v>
      </c>
    </row>
    <row r="31" spans="1:32" x14ac:dyDescent="0.2">
      <c r="A31" s="18" t="s">
        <v>54</v>
      </c>
      <c r="B31" s="18">
        <v>194</v>
      </c>
      <c r="C31" s="25">
        <v>42430</v>
      </c>
      <c r="D31" s="18" t="s">
        <v>52</v>
      </c>
      <c r="E31" s="18" t="s">
        <v>53</v>
      </c>
      <c r="F31" s="18">
        <v>286</v>
      </c>
      <c r="G31">
        <v>-1.3832529188790543</v>
      </c>
      <c r="J31" s="75">
        <v>-1.3832529188790543</v>
      </c>
      <c r="K31">
        <v>-1.9633925841762712</v>
      </c>
      <c r="L31" s="75">
        <v>-2.3798322986642821</v>
      </c>
      <c r="M31" s="75">
        <v>0.46953041955692099</v>
      </c>
      <c r="AD31" s="71">
        <v>1.9959503365320046</v>
      </c>
      <c r="AE31" s="71">
        <v>-1.511261385557535</v>
      </c>
      <c r="AF31" s="71">
        <v>0.13820648749448616</v>
      </c>
    </row>
    <row r="32" spans="1:32" x14ac:dyDescent="0.2">
      <c r="A32" s="18" t="s">
        <v>29</v>
      </c>
      <c r="B32" s="18">
        <v>148</v>
      </c>
      <c r="C32" s="25">
        <v>42217</v>
      </c>
      <c r="D32" s="18" t="s">
        <v>52</v>
      </c>
      <c r="E32" s="18" t="s">
        <v>53</v>
      </c>
      <c r="F32" s="18">
        <v>282</v>
      </c>
      <c r="G32">
        <v>-1.1774301665120392</v>
      </c>
      <c r="J32" s="75">
        <v>-1.1774301665120392</v>
      </c>
      <c r="K32">
        <v>-1.8926230215418052</v>
      </c>
      <c r="L32" s="75">
        <v>-2.3684624440568998</v>
      </c>
      <c r="M32" s="75">
        <v>0.49831746942539201</v>
      </c>
      <c r="AD32" s="71">
        <v>2.1997685551186916</v>
      </c>
      <c r="AE32" s="71">
        <v>-1.3423549742854048</v>
      </c>
      <c r="AF32" s="71">
        <v>0.1585660146999574</v>
      </c>
    </row>
    <row r="33" spans="1:32" x14ac:dyDescent="0.2">
      <c r="A33" s="18" t="s">
        <v>54</v>
      </c>
      <c r="B33" s="18">
        <v>194</v>
      </c>
      <c r="C33" s="25">
        <v>42430</v>
      </c>
      <c r="D33" s="18" t="s">
        <v>52</v>
      </c>
      <c r="E33" s="18" t="s">
        <v>53</v>
      </c>
      <c r="F33" s="18">
        <v>286</v>
      </c>
      <c r="G33">
        <v>-0.87608931659338252</v>
      </c>
      <c r="J33" s="75">
        <v>-0.87608931659338252</v>
      </c>
      <c r="K33">
        <v>-1.8316620620732684</v>
      </c>
      <c r="L33" s="75">
        <v>-2.2936642591806442</v>
      </c>
      <c r="M33" s="75">
        <v>0.49831746942539201</v>
      </c>
      <c r="AD33" s="71">
        <v>2.6245644582647318</v>
      </c>
      <c r="AE33" s="71">
        <v>-1.3125470748491459</v>
      </c>
      <c r="AF33" s="71">
        <v>0.16194664109199344</v>
      </c>
    </row>
    <row r="34" spans="1:32" x14ac:dyDescent="0.2">
      <c r="A34" s="18" t="s">
        <v>54</v>
      </c>
      <c r="B34" s="18">
        <v>194</v>
      </c>
      <c r="C34" s="25">
        <v>42430</v>
      </c>
      <c r="D34" s="18" t="s">
        <v>52</v>
      </c>
      <c r="E34" s="18" t="s">
        <v>53</v>
      </c>
      <c r="F34" s="18">
        <v>287</v>
      </c>
      <c r="G34">
        <v>0.36807591112462945</v>
      </c>
      <c r="J34" s="75">
        <v>0.36807591112462945</v>
      </c>
      <c r="K34">
        <v>-1.8046677886109579</v>
      </c>
      <c r="L34" s="75">
        <v>-2.1721479370676793</v>
      </c>
      <c r="M34" s="75">
        <v>0.50562906805869157</v>
      </c>
      <c r="AD34" s="71">
        <v>2.7931378037855614</v>
      </c>
      <c r="AE34" s="71">
        <v>-1.232236648563094</v>
      </c>
      <c r="AF34" s="71">
        <v>0.19043771486967337</v>
      </c>
    </row>
    <row r="35" spans="1:32" x14ac:dyDescent="0.2">
      <c r="A35" s="18" t="s">
        <v>17</v>
      </c>
      <c r="B35" s="18">
        <v>214</v>
      </c>
      <c r="C35" s="25">
        <v>42430</v>
      </c>
      <c r="D35" s="18" t="s">
        <v>52</v>
      </c>
      <c r="E35" s="18" t="s">
        <v>53</v>
      </c>
      <c r="F35" s="18">
        <v>250</v>
      </c>
      <c r="G35">
        <v>1.6360049255475442</v>
      </c>
      <c r="J35" s="75">
        <v>1.6360049255475442</v>
      </c>
      <c r="K35">
        <v>-1.6714104337513154</v>
      </c>
      <c r="L35" s="75">
        <v>-2.126380884534997</v>
      </c>
      <c r="M35" s="75">
        <v>0.54272266507955891</v>
      </c>
      <c r="AD35" s="71">
        <v>2.9316571423188407</v>
      </c>
      <c r="AE35" s="71">
        <v>-0.88793258580123735</v>
      </c>
      <c r="AF35" s="71">
        <v>0.26063659846559317</v>
      </c>
    </row>
    <row r="36" spans="1:32" x14ac:dyDescent="0.2">
      <c r="A36" s="18" t="s">
        <v>29</v>
      </c>
      <c r="B36" s="18">
        <v>148</v>
      </c>
      <c r="C36" s="25">
        <v>42430</v>
      </c>
      <c r="D36" s="18" t="s">
        <v>52</v>
      </c>
      <c r="E36" s="18" t="s">
        <v>53</v>
      </c>
      <c r="F36" s="18">
        <v>272</v>
      </c>
      <c r="G36">
        <v>1.8662750326480841</v>
      </c>
      <c r="J36" s="75">
        <v>1.8662750326480841</v>
      </c>
      <c r="K36">
        <v>-1.6698200979856535</v>
      </c>
      <c r="L36" s="75">
        <v>-2.0700710030578753</v>
      </c>
      <c r="M36" s="75">
        <v>0.5815139822205686</v>
      </c>
      <c r="AD36" s="71">
        <v>3.1085659810328896</v>
      </c>
      <c r="AE36" s="71">
        <v>-0.87783970722418925</v>
      </c>
      <c r="AF36" s="71">
        <v>0.36642430956445404</v>
      </c>
    </row>
    <row r="37" spans="1:32" x14ac:dyDescent="0.2">
      <c r="A37" s="18" t="s">
        <v>29</v>
      </c>
      <c r="B37" s="18">
        <v>148</v>
      </c>
      <c r="C37" s="25">
        <v>42217</v>
      </c>
      <c r="D37" s="18" t="s">
        <v>52</v>
      </c>
      <c r="E37" s="18" t="s">
        <v>53</v>
      </c>
      <c r="F37" s="18">
        <v>462</v>
      </c>
      <c r="G37">
        <v>2.0913804395572582</v>
      </c>
      <c r="J37" s="75">
        <v>2.0913804395572582</v>
      </c>
      <c r="K37">
        <v>-1.6283698419454338</v>
      </c>
      <c r="L37" s="75">
        <v>-2.0627491492267307</v>
      </c>
      <c r="M37" s="75">
        <v>0.58534459375952441</v>
      </c>
      <c r="AD37" s="70"/>
      <c r="AE37" s="71">
        <v>-0.71936449550216741</v>
      </c>
      <c r="AF37" s="71">
        <v>0.65977579678542897</v>
      </c>
    </row>
    <row r="38" spans="1:32" x14ac:dyDescent="0.2">
      <c r="A38" s="18" t="s">
        <v>29</v>
      </c>
      <c r="B38" s="18">
        <v>148</v>
      </c>
      <c r="C38" s="25">
        <v>42217</v>
      </c>
      <c r="D38" s="18" t="s">
        <v>52</v>
      </c>
      <c r="E38" s="18" t="s">
        <v>53</v>
      </c>
      <c r="F38" s="18">
        <v>102</v>
      </c>
      <c r="G38">
        <v>2.6493218533807328</v>
      </c>
      <c r="J38" s="75">
        <v>2.6493218533807328</v>
      </c>
      <c r="K38">
        <v>-1.6014438224277341</v>
      </c>
      <c r="L38" s="75">
        <v>-1.8403843895427725</v>
      </c>
      <c r="M38" s="75">
        <v>0.58811663513714085</v>
      </c>
      <c r="AD38" s="70"/>
      <c r="AE38" s="71">
        <v>-0.66711642860681586</v>
      </c>
      <c r="AF38" s="71">
        <v>0.67864388419391308</v>
      </c>
    </row>
    <row r="39" spans="1:32" x14ac:dyDescent="0.2">
      <c r="A39" s="18" t="s">
        <v>17</v>
      </c>
      <c r="B39" s="18">
        <v>214</v>
      </c>
      <c r="C39" s="25">
        <v>42430</v>
      </c>
      <c r="D39" s="18" t="s">
        <v>140</v>
      </c>
      <c r="E39" s="18" t="s">
        <v>53</v>
      </c>
      <c r="F39" s="18">
        <v>281</v>
      </c>
      <c r="G39">
        <v>14.55706350115735</v>
      </c>
      <c r="J39" s="75">
        <v>14.55706350115735</v>
      </c>
      <c r="K39">
        <v>-1.5333703118053468</v>
      </c>
      <c r="L39" s="75">
        <v>-1.6090387590151711</v>
      </c>
      <c r="M39" s="75">
        <v>0.64815778136597513</v>
      </c>
      <c r="AD39" s="70"/>
      <c r="AE39" s="71">
        <v>-0.59515872061333541</v>
      </c>
      <c r="AF39" s="71">
        <v>0.96716030945954667</v>
      </c>
    </row>
    <row r="40" spans="1:32" x14ac:dyDescent="0.2">
      <c r="A40" s="18" t="s">
        <v>54</v>
      </c>
      <c r="B40" s="18">
        <v>194</v>
      </c>
      <c r="C40" s="25">
        <v>42430</v>
      </c>
      <c r="D40" s="18" t="s">
        <v>52</v>
      </c>
      <c r="E40" s="18" t="s">
        <v>38</v>
      </c>
      <c r="F40" s="18">
        <v>50</v>
      </c>
      <c r="G40">
        <v>-1.8556338957368057</v>
      </c>
      <c r="K40">
        <v>-1.4096452856606176</v>
      </c>
      <c r="L40" s="75">
        <v>-1.3660822689061944</v>
      </c>
      <c r="M40" s="75">
        <v>0.66785289056777797</v>
      </c>
      <c r="AD40" s="70"/>
      <c r="AE40" s="71">
        <v>-0.54932656476366004</v>
      </c>
      <c r="AF40" s="71">
        <v>0.98392818247406444</v>
      </c>
    </row>
    <row r="41" spans="1:32" x14ac:dyDescent="0.2">
      <c r="A41" s="18" t="s">
        <v>17</v>
      </c>
      <c r="B41" s="18">
        <v>214</v>
      </c>
      <c r="C41" s="25">
        <v>42217</v>
      </c>
      <c r="D41" s="18" t="s">
        <v>52</v>
      </c>
      <c r="E41" s="18" t="s">
        <v>26</v>
      </c>
      <c r="F41" s="18">
        <v>70</v>
      </c>
      <c r="G41">
        <v>-1.8507520237453903</v>
      </c>
      <c r="K41">
        <v>-1.3560256442074832</v>
      </c>
      <c r="L41" s="75">
        <v>-1.3524601496931421</v>
      </c>
      <c r="M41" s="75">
        <v>0.67404422091280636</v>
      </c>
      <c r="AD41" s="70"/>
      <c r="AE41" s="71">
        <v>-0.54262251180517662</v>
      </c>
      <c r="AF41" s="71">
        <v>1.027001243633789</v>
      </c>
    </row>
    <row r="42" spans="1:32" x14ac:dyDescent="0.2">
      <c r="A42" s="18" t="s">
        <v>17</v>
      </c>
      <c r="B42" s="18">
        <v>214</v>
      </c>
      <c r="C42" s="25">
        <v>42430</v>
      </c>
      <c r="D42" s="18" t="s">
        <v>52</v>
      </c>
      <c r="E42" s="18" t="s">
        <v>38</v>
      </c>
      <c r="F42" s="18">
        <v>55</v>
      </c>
      <c r="G42">
        <v>-1.8316620620732684</v>
      </c>
      <c r="K42">
        <v>-1.1373012703779077</v>
      </c>
      <c r="L42" s="75">
        <v>-1.3237643422568048</v>
      </c>
      <c r="M42" s="75">
        <v>0.69518102736259346</v>
      </c>
      <c r="AD42" s="70"/>
      <c r="AE42" s="71">
        <v>-0.49020027897097584</v>
      </c>
      <c r="AF42" s="71">
        <v>1.2523530315764155</v>
      </c>
    </row>
    <row r="43" spans="1:32" x14ac:dyDescent="0.2">
      <c r="A43" s="18" t="s">
        <v>16</v>
      </c>
      <c r="B43" s="18">
        <v>196</v>
      </c>
      <c r="C43" s="25">
        <v>42430</v>
      </c>
      <c r="D43" s="18" t="s">
        <v>52</v>
      </c>
      <c r="E43" s="18" t="s">
        <v>38</v>
      </c>
      <c r="F43" s="18">
        <v>51</v>
      </c>
      <c r="G43">
        <v>-1.786468354652321</v>
      </c>
      <c r="K43">
        <v>-0.98651810399668771</v>
      </c>
      <c r="L43" s="75">
        <v>-1.3051210170923038</v>
      </c>
      <c r="M43" s="75">
        <v>0.72712314167712477</v>
      </c>
      <c r="AD43" s="70"/>
      <c r="AE43" s="71">
        <v>-0.41486524142024384</v>
      </c>
      <c r="AF43" s="71">
        <v>1.6009490766564436</v>
      </c>
    </row>
    <row r="44" spans="1:32" x14ac:dyDescent="0.2">
      <c r="A44" s="18" t="s">
        <v>54</v>
      </c>
      <c r="B44" s="18">
        <v>194</v>
      </c>
      <c r="C44" s="25">
        <v>42430</v>
      </c>
      <c r="D44" s="18" t="s">
        <v>52</v>
      </c>
      <c r="E44" s="18" t="s">
        <v>38</v>
      </c>
      <c r="F44" s="18">
        <v>52</v>
      </c>
      <c r="G44">
        <v>-1.7651122419232783</v>
      </c>
      <c r="K44">
        <v>-0.89967098534173684</v>
      </c>
      <c r="L44" s="75">
        <v>-1.2517001788117907</v>
      </c>
      <c r="M44" s="75">
        <v>0.73929193857839404</v>
      </c>
      <c r="AD44" s="70"/>
      <c r="AE44" s="71">
        <v>-0.40451844665488723</v>
      </c>
      <c r="AF44" s="71">
        <v>3.0958069444280376</v>
      </c>
    </row>
    <row r="45" spans="1:32" x14ac:dyDescent="0.2">
      <c r="A45" s="18" t="s">
        <v>16</v>
      </c>
      <c r="B45" s="18">
        <v>196</v>
      </c>
      <c r="C45" s="25">
        <v>42430</v>
      </c>
      <c r="D45" s="18" t="s">
        <v>52</v>
      </c>
      <c r="E45" s="18" t="s">
        <v>38</v>
      </c>
      <c r="F45" s="18">
        <v>43</v>
      </c>
      <c r="G45">
        <v>-1.7445056230788127</v>
      </c>
      <c r="K45">
        <v>-0.73213719992990856</v>
      </c>
      <c r="L45" s="75">
        <v>-1.2357984902840431</v>
      </c>
      <c r="M45" s="75">
        <v>0.75471994672252274</v>
      </c>
      <c r="AD45" s="70"/>
      <c r="AE45" s="71">
        <v>-0.38446471585574671</v>
      </c>
      <c r="AF45" s="71">
        <v>3.3553731442730075</v>
      </c>
    </row>
    <row r="46" spans="1:32" x14ac:dyDescent="0.2">
      <c r="A46" s="18" t="s">
        <v>54</v>
      </c>
      <c r="B46" s="18">
        <v>194</v>
      </c>
      <c r="C46" s="25">
        <v>42430</v>
      </c>
      <c r="D46" s="18" t="s">
        <v>52</v>
      </c>
      <c r="E46" s="18" t="s">
        <v>38</v>
      </c>
      <c r="F46" s="18">
        <v>53</v>
      </c>
      <c r="G46">
        <v>-1.7245976698478156</v>
      </c>
      <c r="K46">
        <v>-0.70087284095448921</v>
      </c>
      <c r="L46" s="75">
        <v>-1.1444974729488804</v>
      </c>
      <c r="M46" s="75">
        <v>0.7649671178667401</v>
      </c>
      <c r="AD46" s="70"/>
      <c r="AE46" s="71">
        <v>-0.36159621353723032</v>
      </c>
      <c r="AF46" s="71">
        <v>3.8745117304081695</v>
      </c>
    </row>
    <row r="47" spans="1:32" x14ac:dyDescent="0.2">
      <c r="A47" s="18" t="s">
        <v>16</v>
      </c>
      <c r="B47" s="18">
        <v>196</v>
      </c>
      <c r="C47" s="25">
        <v>42430</v>
      </c>
      <c r="D47" s="18" t="s">
        <v>52</v>
      </c>
      <c r="E47" s="18" t="s">
        <v>38</v>
      </c>
      <c r="F47" s="18">
        <v>68</v>
      </c>
      <c r="G47">
        <v>-1.7245976698478156</v>
      </c>
      <c r="K47">
        <v>-0.67073808544177593</v>
      </c>
      <c r="L47" s="75">
        <v>-1.1378781406786418</v>
      </c>
      <c r="M47" s="75">
        <v>0.80296790768982496</v>
      </c>
      <c r="AD47" s="70"/>
      <c r="AE47" s="71">
        <v>-0.28025697663215576</v>
      </c>
      <c r="AF47" s="71">
        <v>3.9960735222921615</v>
      </c>
    </row>
    <row r="48" spans="1:32" x14ac:dyDescent="0.2">
      <c r="A48" s="18" t="s">
        <v>54</v>
      </c>
      <c r="B48" s="18">
        <v>194</v>
      </c>
      <c r="C48" s="25">
        <v>42430</v>
      </c>
      <c r="D48" s="18" t="s">
        <v>52</v>
      </c>
      <c r="E48" s="18" t="s">
        <v>38</v>
      </c>
      <c r="F48" s="18">
        <v>52</v>
      </c>
      <c r="G48">
        <v>-1.6686288274734564</v>
      </c>
      <c r="K48">
        <v>-0.59361767169879054</v>
      </c>
      <c r="L48" s="75">
        <v>-0.99498448067129597</v>
      </c>
      <c r="M48" s="75">
        <v>0.83028578105516204</v>
      </c>
      <c r="AD48" s="70"/>
      <c r="AE48" s="71">
        <v>-0.11420959117118705</v>
      </c>
      <c r="AF48" s="71">
        <v>4.1015019640000387</v>
      </c>
    </row>
    <row r="49" spans="1:32" x14ac:dyDescent="0.2">
      <c r="A49" s="18" t="s">
        <v>29</v>
      </c>
      <c r="B49" s="18">
        <v>148</v>
      </c>
      <c r="C49" s="25">
        <v>42430</v>
      </c>
      <c r="D49" s="18" t="s">
        <v>52</v>
      </c>
      <c r="E49" s="18" t="s">
        <v>38</v>
      </c>
      <c r="F49" s="18">
        <v>55</v>
      </c>
      <c r="G49">
        <v>-1.6510983203192118</v>
      </c>
      <c r="K49">
        <v>-0.54873142636018413</v>
      </c>
      <c r="L49" s="75">
        <v>-0.82485116787876722</v>
      </c>
      <c r="M49" s="75">
        <v>0.88472272323701695</v>
      </c>
      <c r="AD49" s="70"/>
      <c r="AE49" s="71">
        <v>-4.0985772107728163E-2</v>
      </c>
      <c r="AF49" s="71">
        <v>4.3771517741123107</v>
      </c>
    </row>
    <row r="50" spans="1:32" x14ac:dyDescent="0.2">
      <c r="A50" s="18" t="s">
        <v>29</v>
      </c>
      <c r="B50" s="18">
        <v>148</v>
      </c>
      <c r="C50" s="25">
        <v>42430</v>
      </c>
      <c r="D50" s="18" t="s">
        <v>52</v>
      </c>
      <c r="E50" s="18" t="s">
        <v>38</v>
      </c>
      <c r="F50" s="18">
        <v>60</v>
      </c>
      <c r="G50">
        <v>-1.634076016034288</v>
      </c>
      <c r="K50">
        <v>-0.52639201082304976</v>
      </c>
      <c r="L50" s="75">
        <v>-0.74051434856156306</v>
      </c>
      <c r="M50" s="75">
        <v>0.8881730053637118</v>
      </c>
      <c r="AD50" s="70"/>
      <c r="AE50" s="71">
        <v>-4.0809294693198189E-2</v>
      </c>
      <c r="AF50" s="71">
        <v>4.5760722963524527</v>
      </c>
    </row>
    <row r="51" spans="1:32" x14ac:dyDescent="0.2">
      <c r="A51" s="18" t="s">
        <v>16</v>
      </c>
      <c r="B51" s="18">
        <v>196</v>
      </c>
      <c r="C51" s="25">
        <v>42430</v>
      </c>
      <c r="D51" s="18" t="s">
        <v>52</v>
      </c>
      <c r="E51" s="18" t="s">
        <v>38</v>
      </c>
      <c r="F51" s="18">
        <v>46</v>
      </c>
      <c r="G51">
        <v>-1.617533277622363</v>
      </c>
      <c r="K51">
        <v>-0.50210444763220474</v>
      </c>
      <c r="L51" s="75">
        <v>-0.70489703959887995</v>
      </c>
      <c r="M51" s="75">
        <v>0.9172601020514306</v>
      </c>
      <c r="AD51" s="70"/>
      <c r="AE51" s="71">
        <v>6.3933297863769695E-2</v>
      </c>
      <c r="AF51" s="71">
        <v>4.7740991544294689</v>
      </c>
    </row>
    <row r="52" spans="1:32" x14ac:dyDescent="0.2">
      <c r="A52" s="18" t="s">
        <v>16</v>
      </c>
      <c r="B52" s="18">
        <v>196</v>
      </c>
      <c r="C52" s="25">
        <v>42430</v>
      </c>
      <c r="D52" s="18" t="s">
        <v>52</v>
      </c>
      <c r="E52" s="18" t="s">
        <v>38</v>
      </c>
      <c r="F52" s="18">
        <v>51</v>
      </c>
      <c r="G52">
        <v>-1.617533277622363</v>
      </c>
      <c r="K52">
        <v>-0.47338017569822477</v>
      </c>
      <c r="L52" s="75">
        <v>-0.68608856872708379</v>
      </c>
      <c r="M52" s="75">
        <v>0.92039405135830388</v>
      </c>
      <c r="AD52" s="70"/>
      <c r="AE52" s="71">
        <v>7.0735757494906126E-2</v>
      </c>
      <c r="AF52" s="71">
        <v>4.9957275295432559</v>
      </c>
    </row>
    <row r="53" spans="1:32" x14ac:dyDescent="0.2">
      <c r="A53" s="18" t="s">
        <v>54</v>
      </c>
      <c r="B53" s="18">
        <v>194</v>
      </c>
      <c r="C53" s="25">
        <v>42430</v>
      </c>
      <c r="D53" s="18" t="s">
        <v>52</v>
      </c>
      <c r="E53" s="18" t="s">
        <v>38</v>
      </c>
      <c r="F53" s="18">
        <v>51</v>
      </c>
      <c r="G53">
        <v>-1.513193847961122</v>
      </c>
      <c r="K53">
        <v>-0.45050751141185197</v>
      </c>
      <c r="L53" s="75">
        <v>-0.65009759780671572</v>
      </c>
      <c r="M53" s="75">
        <v>0.99251243502495279</v>
      </c>
      <c r="AD53" s="70"/>
      <c r="AE53" s="71">
        <v>0.17120513467068288</v>
      </c>
      <c r="AF53" s="70"/>
    </row>
    <row r="54" spans="1:32" x14ac:dyDescent="0.2">
      <c r="A54" s="18" t="s">
        <v>24</v>
      </c>
      <c r="B54" s="18">
        <v>163</v>
      </c>
      <c r="C54" s="25">
        <v>42430</v>
      </c>
      <c r="D54" s="18" t="s">
        <v>52</v>
      </c>
      <c r="E54" s="18" t="s">
        <v>38</v>
      </c>
      <c r="F54" s="18">
        <v>51</v>
      </c>
      <c r="G54">
        <v>-1.4129977022047688</v>
      </c>
      <c r="K54">
        <v>-0.31802948753373683</v>
      </c>
      <c r="L54" s="75">
        <v>-0.54469318074844164</v>
      </c>
      <c r="M54" s="75">
        <v>0.99849784226541494</v>
      </c>
      <c r="AD54" s="70"/>
      <c r="AE54" s="71">
        <v>0.19988379725204281</v>
      </c>
      <c r="AF54" s="70"/>
    </row>
    <row r="55" spans="1:32" x14ac:dyDescent="0.2">
      <c r="A55" s="18" t="s">
        <v>24</v>
      </c>
      <c r="B55" s="18">
        <v>163</v>
      </c>
      <c r="C55" s="25">
        <v>42430</v>
      </c>
      <c r="D55" s="18" t="s">
        <v>52</v>
      </c>
      <c r="E55" s="18" t="s">
        <v>38</v>
      </c>
      <c r="F55" s="18">
        <v>80</v>
      </c>
      <c r="G55">
        <v>-1.4129977022047688</v>
      </c>
      <c r="K55">
        <v>-0.26459035148527066</v>
      </c>
      <c r="L55" s="75">
        <v>-0.52538786130132431</v>
      </c>
      <c r="M55" s="75">
        <v>1.0237149922030289</v>
      </c>
      <c r="AD55" s="70"/>
      <c r="AE55" s="71">
        <v>0.65803806572344836</v>
      </c>
      <c r="AF55" s="70"/>
    </row>
    <row r="56" spans="1:32" x14ac:dyDescent="0.2">
      <c r="A56" s="18" t="s">
        <v>24</v>
      </c>
      <c r="B56" s="18">
        <v>163</v>
      </c>
      <c r="C56" s="25">
        <v>42430</v>
      </c>
      <c r="D56" s="18" t="s">
        <v>52</v>
      </c>
      <c r="E56" s="18" t="s">
        <v>38</v>
      </c>
      <c r="F56" s="18">
        <v>61</v>
      </c>
      <c r="G56">
        <v>-1.3686575245545083</v>
      </c>
      <c r="K56">
        <v>-0.12214568828588673</v>
      </c>
      <c r="L56" s="75">
        <v>-0.51251726896555683</v>
      </c>
      <c r="M56" s="75">
        <v>1.4818865685507325</v>
      </c>
      <c r="AD56" s="70"/>
      <c r="AE56" s="71">
        <v>0.74249611510770519</v>
      </c>
      <c r="AF56" s="70"/>
    </row>
    <row r="57" spans="1:32" x14ac:dyDescent="0.2">
      <c r="A57" s="18" t="s">
        <v>16</v>
      </c>
      <c r="B57" s="18">
        <v>196</v>
      </c>
      <c r="C57" s="25">
        <v>42430</v>
      </c>
      <c r="D57" s="18" t="s">
        <v>52</v>
      </c>
      <c r="E57" s="18" t="s">
        <v>38</v>
      </c>
      <c r="F57" s="18">
        <v>40</v>
      </c>
      <c r="G57">
        <v>-1.3476828528124725</v>
      </c>
      <c r="K57">
        <v>-0.1064660213815769</v>
      </c>
      <c r="L57" s="75">
        <v>-0.20772745928985759</v>
      </c>
      <c r="M57" s="75">
        <v>2.0633210226822127</v>
      </c>
      <c r="AD57" s="70"/>
      <c r="AE57" s="71">
        <v>0.80135246484716638</v>
      </c>
      <c r="AF57" s="70"/>
    </row>
    <row r="58" spans="1:32" x14ac:dyDescent="0.2">
      <c r="A58" s="18" t="s">
        <v>24</v>
      </c>
      <c r="B58" s="18">
        <v>163</v>
      </c>
      <c r="C58" s="25">
        <v>42430</v>
      </c>
      <c r="D58" s="18" t="s">
        <v>52</v>
      </c>
      <c r="E58" s="18" t="s">
        <v>38</v>
      </c>
      <c r="F58" s="18">
        <v>58</v>
      </c>
      <c r="G58">
        <v>-1.2796631235624472</v>
      </c>
      <c r="K58">
        <v>-4.4288404446091667E-2</v>
      </c>
      <c r="L58" s="75">
        <v>-0.15883876734301339</v>
      </c>
      <c r="M58" s="75">
        <v>2.1768609190173684</v>
      </c>
      <c r="AD58" s="70"/>
      <c r="AE58" s="71">
        <v>0.82302064312973677</v>
      </c>
      <c r="AF58" s="70"/>
    </row>
    <row r="59" spans="1:32" x14ac:dyDescent="0.2">
      <c r="A59" s="18" t="s">
        <v>29</v>
      </c>
      <c r="B59" s="18">
        <v>148</v>
      </c>
      <c r="C59" s="25">
        <v>42217</v>
      </c>
      <c r="D59" s="18" t="s">
        <v>52</v>
      </c>
      <c r="E59" s="18" t="s">
        <v>26</v>
      </c>
      <c r="F59" s="18">
        <v>74</v>
      </c>
      <c r="G59">
        <v>-0.17972482978420901</v>
      </c>
      <c r="K59">
        <v>-2.7236307047004304E-2</v>
      </c>
      <c r="L59" s="75">
        <v>0.45202253538774539</v>
      </c>
      <c r="M59" s="75">
        <v>2.2321646196517868</v>
      </c>
      <c r="AD59" s="70"/>
      <c r="AE59" s="71">
        <v>0.85646198954637365</v>
      </c>
      <c r="AF59" s="70"/>
    </row>
    <row r="60" spans="1:32" x14ac:dyDescent="0.2">
      <c r="A60" s="18" t="s">
        <v>24</v>
      </c>
      <c r="B60" s="18">
        <v>163</v>
      </c>
      <c r="C60" s="25">
        <v>42217</v>
      </c>
      <c r="D60" s="18" t="s">
        <v>52</v>
      </c>
      <c r="E60" s="18" t="s">
        <v>26</v>
      </c>
      <c r="F60" s="18">
        <v>99</v>
      </c>
      <c r="G60">
        <v>-1.9295819510174728E-2</v>
      </c>
      <c r="K60">
        <v>0.19015463242012398</v>
      </c>
      <c r="L60" s="75">
        <v>2.1390125130726521</v>
      </c>
      <c r="M60" s="75">
        <v>2.3254116084998167</v>
      </c>
      <c r="AD60" s="70"/>
      <c r="AE60" s="71">
        <v>1.288646742159526</v>
      </c>
      <c r="AF60" s="70"/>
    </row>
    <row r="61" spans="1:32" x14ac:dyDescent="0.2">
      <c r="A61" s="18" t="s">
        <v>54</v>
      </c>
      <c r="B61" s="18">
        <v>194</v>
      </c>
      <c r="C61" s="25">
        <v>42430</v>
      </c>
      <c r="D61" s="18" t="s">
        <v>52</v>
      </c>
      <c r="E61" s="18" t="s">
        <v>38</v>
      </c>
      <c r="F61" s="18">
        <v>53</v>
      </c>
      <c r="G61">
        <v>0.28534179975654594</v>
      </c>
      <c r="K61">
        <v>0.47176606906319951</v>
      </c>
      <c r="L61" s="75">
        <v>2.6417235389745528</v>
      </c>
      <c r="M61" s="75">
        <v>2.3841390784027432</v>
      </c>
      <c r="AD61" s="70"/>
      <c r="AE61" s="71">
        <v>1.8740130563743289</v>
      </c>
      <c r="AF61" s="70"/>
    </row>
    <row r="62" spans="1:32" x14ac:dyDescent="0.2">
      <c r="A62" s="18" t="s">
        <v>29</v>
      </c>
      <c r="B62" s="18">
        <v>148</v>
      </c>
      <c r="C62" s="25">
        <v>42430</v>
      </c>
      <c r="D62" s="18" t="s">
        <v>52</v>
      </c>
      <c r="E62" s="18" t="s">
        <v>38</v>
      </c>
      <c r="F62" s="18">
        <v>60</v>
      </c>
      <c r="G62">
        <v>0.38778954087982698</v>
      </c>
      <c r="K62">
        <v>0.66935211510217973</v>
      </c>
      <c r="L62" s="75">
        <v>3.342997981955365</v>
      </c>
      <c r="M62" s="75">
        <v>2.4473014509275002</v>
      </c>
      <c r="AD62" s="70"/>
      <c r="AE62" s="71">
        <v>3.2813893953295787</v>
      </c>
      <c r="AF62" s="70"/>
    </row>
    <row r="63" spans="1:32" x14ac:dyDescent="0.2">
      <c r="A63" s="18" t="s">
        <v>17</v>
      </c>
      <c r="B63" s="18">
        <v>214</v>
      </c>
      <c r="C63" s="25">
        <v>42217</v>
      </c>
      <c r="D63" s="18" t="s">
        <v>52</v>
      </c>
      <c r="E63" s="18" t="s">
        <v>26</v>
      </c>
      <c r="F63" s="18">
        <v>66</v>
      </c>
      <c r="G63">
        <v>0.42607900270823418</v>
      </c>
      <c r="K63">
        <v>0.79200348595208991</v>
      </c>
      <c r="L63" s="75">
        <v>6.1530858449665198</v>
      </c>
      <c r="M63" s="75">
        <v>2.4666482113818691</v>
      </c>
      <c r="AD63" s="70"/>
      <c r="AE63" s="71">
        <v>4.1177207187788074</v>
      </c>
      <c r="AF63" s="70"/>
    </row>
    <row r="64" spans="1:32" x14ac:dyDescent="0.2">
      <c r="A64" s="18" t="s">
        <v>54</v>
      </c>
      <c r="B64" s="18">
        <v>194</v>
      </c>
      <c r="C64" s="25">
        <v>42430</v>
      </c>
      <c r="D64" s="18" t="s">
        <v>52</v>
      </c>
      <c r="E64" s="18" t="s">
        <v>38</v>
      </c>
      <c r="F64" s="18">
        <v>61</v>
      </c>
      <c r="G64">
        <v>0.43675395947928153</v>
      </c>
      <c r="K64">
        <v>1.5291790451860514</v>
      </c>
      <c r="M64" s="75">
        <v>2.5754837819272147</v>
      </c>
      <c r="AD64" s="70"/>
      <c r="AE64" s="71">
        <v>4.1581202432643734</v>
      </c>
      <c r="AF64" s="70"/>
    </row>
    <row r="65" spans="1:32" x14ac:dyDescent="0.2">
      <c r="A65" s="18" t="s">
        <v>16</v>
      </c>
      <c r="B65" s="18">
        <v>196</v>
      </c>
      <c r="C65" s="25">
        <v>42217</v>
      </c>
      <c r="D65" s="18" t="s">
        <v>52</v>
      </c>
      <c r="E65" s="18" t="s">
        <v>26</v>
      </c>
      <c r="F65" s="18">
        <v>71</v>
      </c>
      <c r="G65">
        <v>0.45600907397839263</v>
      </c>
      <c r="K65">
        <v>1.6084059906127668</v>
      </c>
      <c r="M65" s="75">
        <v>2.6724281115006168</v>
      </c>
      <c r="AD65" s="70"/>
      <c r="AE65" s="71">
        <v>4.924128263169937</v>
      </c>
      <c r="AF65" s="70"/>
    </row>
    <row r="66" spans="1:32" x14ac:dyDescent="0.2">
      <c r="A66" s="18" t="s">
        <v>24</v>
      </c>
      <c r="B66" s="18">
        <v>163</v>
      </c>
      <c r="C66" s="25">
        <v>42217</v>
      </c>
      <c r="D66" s="18" t="s">
        <v>52</v>
      </c>
      <c r="E66" s="18" t="s">
        <v>26</v>
      </c>
      <c r="F66" s="18">
        <v>69</v>
      </c>
      <c r="G66">
        <v>0.46223621888109634</v>
      </c>
      <c r="K66">
        <v>1.7326435660144683</v>
      </c>
      <c r="M66" s="75">
        <v>2.7492289319366705</v>
      </c>
      <c r="AD66" s="70"/>
      <c r="AE66" s="71">
        <v>5.9784256199724108</v>
      </c>
      <c r="AF66" s="70"/>
    </row>
    <row r="67" spans="1:32" x14ac:dyDescent="0.2">
      <c r="A67" s="18" t="s">
        <v>17</v>
      </c>
      <c r="B67" s="18">
        <v>214</v>
      </c>
      <c r="C67" s="25">
        <v>42430</v>
      </c>
      <c r="D67" s="18" t="s">
        <v>52</v>
      </c>
      <c r="E67" s="18" t="s">
        <v>38</v>
      </c>
      <c r="F67" s="18">
        <v>63</v>
      </c>
      <c r="G67">
        <v>0.46953041955692099</v>
      </c>
      <c r="K67">
        <v>2.2849871632377514</v>
      </c>
      <c r="M67" s="75">
        <v>2.7610987426689553</v>
      </c>
      <c r="AD67" s="70"/>
      <c r="AE67" s="71">
        <v>6.4706419564202022</v>
      </c>
      <c r="AF67" s="70"/>
    </row>
    <row r="68" spans="1:32" x14ac:dyDescent="0.2">
      <c r="A68" s="18" t="s">
        <v>17</v>
      </c>
      <c r="B68" s="18">
        <v>214</v>
      </c>
      <c r="C68" s="25">
        <v>42217</v>
      </c>
      <c r="D68" s="18" t="s">
        <v>52</v>
      </c>
      <c r="E68" s="18" t="s">
        <v>26</v>
      </c>
      <c r="F68" s="18">
        <v>66</v>
      </c>
      <c r="G68">
        <v>0.49831746942539201</v>
      </c>
      <c r="K68">
        <v>2.4564849935572841</v>
      </c>
      <c r="M68" s="75">
        <v>2.8925254389236184</v>
      </c>
      <c r="AD68" s="70"/>
      <c r="AE68" s="71">
        <v>12.809626760002537</v>
      </c>
      <c r="AF68" s="70"/>
    </row>
    <row r="69" spans="1:32" x14ac:dyDescent="0.2">
      <c r="A69" s="18" t="s">
        <v>54</v>
      </c>
      <c r="B69" s="18">
        <v>194</v>
      </c>
      <c r="C69" s="25">
        <v>42430</v>
      </c>
      <c r="D69" s="18" t="s">
        <v>52</v>
      </c>
      <c r="E69" s="18" t="s">
        <v>38</v>
      </c>
      <c r="F69" s="18">
        <v>76</v>
      </c>
      <c r="G69">
        <v>0.49831746942539201</v>
      </c>
      <c r="K69">
        <v>2.6274949787313338</v>
      </c>
      <c r="M69" s="75">
        <v>2.9059201185266939</v>
      </c>
      <c r="AD69" s="70"/>
      <c r="AE69" s="71">
        <v>13.376713863728122</v>
      </c>
      <c r="AF69" s="70"/>
    </row>
    <row r="70" spans="1:32" x14ac:dyDescent="0.2">
      <c r="A70" s="18" t="s">
        <v>16</v>
      </c>
      <c r="B70" s="18">
        <v>196</v>
      </c>
      <c r="C70" s="25">
        <v>42430</v>
      </c>
      <c r="D70" s="18" t="s">
        <v>52</v>
      </c>
      <c r="E70" s="18" t="s">
        <v>38</v>
      </c>
      <c r="F70" s="18">
        <v>60</v>
      </c>
      <c r="G70">
        <v>0.50562906805869157</v>
      </c>
      <c r="K70">
        <v>2.6941196723862415</v>
      </c>
      <c r="M70" s="75">
        <v>2.9098709805165535</v>
      </c>
      <c r="AD70" s="70"/>
      <c r="AE70" s="71">
        <v>13.992370302293279</v>
      </c>
      <c r="AF70" s="70"/>
    </row>
    <row r="71" spans="1:32" x14ac:dyDescent="0.2">
      <c r="A71" s="18" t="s">
        <v>16</v>
      </c>
      <c r="B71" s="18">
        <v>196</v>
      </c>
      <c r="C71" s="25">
        <v>42430</v>
      </c>
      <c r="D71" s="18" t="s">
        <v>52</v>
      </c>
      <c r="E71" s="18" t="s">
        <v>38</v>
      </c>
      <c r="F71" s="18">
        <v>70</v>
      </c>
      <c r="G71">
        <v>0.54272266507955891</v>
      </c>
      <c r="K71">
        <v>2.7740686454639309</v>
      </c>
      <c r="M71" s="75">
        <v>2.9326384632745812</v>
      </c>
      <c r="AD71" s="70"/>
      <c r="AE71" s="71">
        <v>15.361962378945844</v>
      </c>
      <c r="AF71" s="70"/>
    </row>
    <row r="72" spans="1:32" x14ac:dyDescent="0.2">
      <c r="A72" s="18" t="s">
        <v>29</v>
      </c>
      <c r="B72" s="18">
        <v>148</v>
      </c>
      <c r="C72" s="25">
        <v>42430</v>
      </c>
      <c r="D72" s="18" t="s">
        <v>52</v>
      </c>
      <c r="E72" s="18" t="s">
        <v>38</v>
      </c>
      <c r="F72" s="18">
        <v>62</v>
      </c>
      <c r="G72">
        <v>0.5815139822205686</v>
      </c>
      <c r="K72">
        <v>2.9669370870704395</v>
      </c>
      <c r="M72" s="75">
        <v>2.998334028703721</v>
      </c>
      <c r="AD72" s="70"/>
      <c r="AE72" s="71">
        <v>15.650162245558912</v>
      </c>
      <c r="AF72" s="70"/>
    </row>
    <row r="73" spans="1:32" x14ac:dyDescent="0.2">
      <c r="A73" s="18" t="s">
        <v>29</v>
      </c>
      <c r="B73" s="18">
        <v>148</v>
      </c>
      <c r="C73" s="25">
        <v>42217</v>
      </c>
      <c r="D73" s="18" t="s">
        <v>52</v>
      </c>
      <c r="E73" s="18" t="s">
        <v>26</v>
      </c>
      <c r="F73" s="18">
        <v>67</v>
      </c>
      <c r="G73">
        <v>0.58534459375952441</v>
      </c>
      <c r="K73">
        <v>4.0871159380482132</v>
      </c>
      <c r="M73" s="75">
        <v>3.1822516149064959</v>
      </c>
    </row>
    <row r="74" spans="1:32" x14ac:dyDescent="0.2">
      <c r="A74" s="18" t="s">
        <v>54</v>
      </c>
      <c r="B74" s="18">
        <v>194</v>
      </c>
      <c r="C74" s="25">
        <v>42430</v>
      </c>
      <c r="D74" s="18" t="s">
        <v>52</v>
      </c>
      <c r="E74" s="18" t="s">
        <v>38</v>
      </c>
      <c r="F74" s="18">
        <v>56</v>
      </c>
      <c r="G74">
        <v>0.58811663513714085</v>
      </c>
      <c r="K74">
        <v>4.2830114378094066</v>
      </c>
      <c r="M74" s="75">
        <v>3.1929357467896597</v>
      </c>
    </row>
    <row r="75" spans="1:32" x14ac:dyDescent="0.2">
      <c r="A75" s="18" t="s">
        <v>16</v>
      </c>
      <c r="B75" s="18">
        <v>196</v>
      </c>
      <c r="C75" s="25">
        <v>42217</v>
      </c>
      <c r="D75" s="18" t="s">
        <v>52</v>
      </c>
      <c r="E75" s="18" t="s">
        <v>26</v>
      </c>
      <c r="F75" s="18">
        <v>95</v>
      </c>
      <c r="G75">
        <v>0.64815778136597513</v>
      </c>
      <c r="K75">
        <v>5.7722049373399757</v>
      </c>
      <c r="M75" s="75">
        <v>3.3807387560314996</v>
      </c>
    </row>
    <row r="76" spans="1:32" x14ac:dyDescent="0.2">
      <c r="A76" s="18" t="s">
        <v>24</v>
      </c>
      <c r="B76" s="18">
        <v>163</v>
      </c>
      <c r="C76" s="25">
        <v>42430</v>
      </c>
      <c r="D76" s="18" t="s">
        <v>52</v>
      </c>
      <c r="E76" s="18" t="s">
        <v>38</v>
      </c>
      <c r="F76" s="18">
        <v>66</v>
      </c>
      <c r="G76">
        <v>0.66785289056777797</v>
      </c>
      <c r="K76">
        <v>7.7568004264312371</v>
      </c>
      <c r="M76" s="75">
        <v>3.4072250799196624</v>
      </c>
    </row>
    <row r="77" spans="1:32" x14ac:dyDescent="0.2">
      <c r="A77" s="18" t="s">
        <v>17</v>
      </c>
      <c r="B77" s="18">
        <v>214</v>
      </c>
      <c r="C77" s="25">
        <v>42217</v>
      </c>
      <c r="D77" s="18" t="s">
        <v>52</v>
      </c>
      <c r="E77" s="18" t="s">
        <v>26</v>
      </c>
      <c r="F77" s="18">
        <v>64</v>
      </c>
      <c r="G77">
        <v>0.67404422091280636</v>
      </c>
      <c r="K77">
        <v>11.694421499726543</v>
      </c>
      <c r="M77" s="75">
        <v>3.5227665548162248</v>
      </c>
    </row>
    <row r="78" spans="1:32" x14ac:dyDescent="0.2">
      <c r="A78" s="18" t="s">
        <v>54</v>
      </c>
      <c r="B78" s="18">
        <v>194</v>
      </c>
      <c r="C78" s="25">
        <v>42430</v>
      </c>
      <c r="D78" s="18" t="s">
        <v>52</v>
      </c>
      <c r="E78" s="18" t="s">
        <v>38</v>
      </c>
      <c r="F78" s="18">
        <v>66</v>
      </c>
      <c r="G78">
        <v>0.69518102736259346</v>
      </c>
      <c r="M78" s="75">
        <v>3.7215569904211976</v>
      </c>
    </row>
    <row r="79" spans="1:32" x14ac:dyDescent="0.2">
      <c r="A79" s="18" t="s">
        <v>16</v>
      </c>
      <c r="B79" s="18">
        <v>196</v>
      </c>
      <c r="C79" s="25">
        <v>42217</v>
      </c>
      <c r="D79" s="18" t="s">
        <v>52</v>
      </c>
      <c r="E79" s="18" t="s">
        <v>26</v>
      </c>
      <c r="F79" s="18">
        <v>66</v>
      </c>
      <c r="G79">
        <v>0.72712314167712477</v>
      </c>
      <c r="M79" s="75">
        <v>3.9876367573969329</v>
      </c>
    </row>
    <row r="80" spans="1:32" x14ac:dyDescent="0.2">
      <c r="A80" s="18" t="s">
        <v>16</v>
      </c>
      <c r="B80" s="18">
        <v>196</v>
      </c>
      <c r="C80" s="25">
        <v>42217</v>
      </c>
      <c r="D80" s="18" t="s">
        <v>52</v>
      </c>
      <c r="E80" s="18" t="s">
        <v>26</v>
      </c>
      <c r="F80" s="18">
        <v>77</v>
      </c>
      <c r="G80">
        <v>0.73929193857839404</v>
      </c>
      <c r="M80" s="75">
        <v>4.1740966322760933</v>
      </c>
    </row>
    <row r="81" spans="1:13" x14ac:dyDescent="0.2">
      <c r="A81" s="18" t="s">
        <v>17</v>
      </c>
      <c r="B81" s="18">
        <v>214</v>
      </c>
      <c r="C81" s="25">
        <v>42430</v>
      </c>
      <c r="D81" s="18" t="s">
        <v>52</v>
      </c>
      <c r="E81" s="18" t="s">
        <v>38</v>
      </c>
      <c r="F81" s="18">
        <v>70</v>
      </c>
      <c r="G81">
        <v>0.75471994672252274</v>
      </c>
      <c r="M81" s="75">
        <v>4.3361262649313064</v>
      </c>
    </row>
    <row r="82" spans="1:13" x14ac:dyDescent="0.2">
      <c r="A82" s="18" t="s">
        <v>16</v>
      </c>
      <c r="B82" s="18">
        <v>196</v>
      </c>
      <c r="C82" s="25">
        <v>42430</v>
      </c>
      <c r="D82" s="18" t="s">
        <v>52</v>
      </c>
      <c r="E82" s="18" t="s">
        <v>38</v>
      </c>
      <c r="F82" s="18">
        <v>69</v>
      </c>
      <c r="G82">
        <v>0.7649671178667401</v>
      </c>
      <c r="M82" s="75">
        <v>4.4804089240123872</v>
      </c>
    </row>
    <row r="83" spans="1:13" x14ac:dyDescent="0.2">
      <c r="A83" s="18" t="s">
        <v>17</v>
      </c>
      <c r="B83" s="18">
        <v>214</v>
      </c>
      <c r="C83" s="25">
        <v>42430</v>
      </c>
      <c r="D83" s="18" t="s">
        <v>52</v>
      </c>
      <c r="E83" s="18" t="s">
        <v>38</v>
      </c>
      <c r="F83" s="18">
        <v>66</v>
      </c>
      <c r="G83">
        <v>0.80296790768982496</v>
      </c>
      <c r="M83" s="75">
        <v>4.6892872441258264</v>
      </c>
    </row>
    <row r="84" spans="1:13" x14ac:dyDescent="0.2">
      <c r="A84" s="18" t="s">
        <v>24</v>
      </c>
      <c r="B84" s="18">
        <v>163</v>
      </c>
      <c r="C84" s="25">
        <v>42430</v>
      </c>
      <c r="D84" s="18" t="s">
        <v>52</v>
      </c>
      <c r="E84" s="18" t="s">
        <v>38</v>
      </c>
      <c r="F84" s="18">
        <v>50</v>
      </c>
      <c r="G84">
        <v>0.83028578105516204</v>
      </c>
      <c r="M84" s="75">
        <v>4.9261505392239284</v>
      </c>
    </row>
    <row r="85" spans="1:13" x14ac:dyDescent="0.2">
      <c r="A85" s="18" t="s">
        <v>29</v>
      </c>
      <c r="B85" s="18">
        <v>148</v>
      </c>
      <c r="C85" s="25">
        <v>42430</v>
      </c>
      <c r="D85" s="18" t="s">
        <v>52</v>
      </c>
      <c r="E85" s="18" t="s">
        <v>38</v>
      </c>
      <c r="F85" s="18">
        <v>58</v>
      </c>
      <c r="G85">
        <v>0.88472272323701695</v>
      </c>
      <c r="M85" s="75">
        <v>5.019249236599852</v>
      </c>
    </row>
    <row r="86" spans="1:13" x14ac:dyDescent="0.2">
      <c r="A86" s="18" t="s">
        <v>17</v>
      </c>
      <c r="B86" s="18">
        <v>214</v>
      </c>
      <c r="C86" s="25">
        <v>42430</v>
      </c>
      <c r="D86" s="18" t="s">
        <v>52</v>
      </c>
      <c r="E86" s="18" t="s">
        <v>38</v>
      </c>
      <c r="F86" s="18">
        <v>80</v>
      </c>
      <c r="G86">
        <v>0.8881730053637118</v>
      </c>
      <c r="M86" s="75">
        <v>5.0541934091566514</v>
      </c>
    </row>
    <row r="87" spans="1:13" x14ac:dyDescent="0.2">
      <c r="A87" s="18" t="s">
        <v>24</v>
      </c>
      <c r="B87" s="18">
        <v>163</v>
      </c>
      <c r="C87" s="25">
        <v>42430</v>
      </c>
      <c r="D87" s="18" t="s">
        <v>52</v>
      </c>
      <c r="E87" s="18" t="s">
        <v>38</v>
      </c>
      <c r="F87" s="18">
        <v>70</v>
      </c>
      <c r="G87">
        <v>0.9172601020514306</v>
      </c>
      <c r="M87" s="75">
        <v>5.3377976825951352</v>
      </c>
    </row>
    <row r="88" spans="1:13" x14ac:dyDescent="0.2">
      <c r="A88" s="18" t="s">
        <v>17</v>
      </c>
      <c r="B88" s="18">
        <v>214</v>
      </c>
      <c r="C88" s="25">
        <v>42217</v>
      </c>
      <c r="D88" s="18" t="s">
        <v>52</v>
      </c>
      <c r="E88" s="18" t="s">
        <v>26</v>
      </c>
      <c r="F88" s="18">
        <v>69</v>
      </c>
      <c r="G88">
        <v>0.92039405135830388</v>
      </c>
      <c r="M88" s="75">
        <v>5.4312775100214168</v>
      </c>
    </row>
    <row r="89" spans="1:13" x14ac:dyDescent="0.2">
      <c r="A89" s="18" t="s">
        <v>17</v>
      </c>
      <c r="B89" s="18">
        <v>214</v>
      </c>
      <c r="C89" s="25">
        <v>42430</v>
      </c>
      <c r="D89" s="18" t="s">
        <v>52</v>
      </c>
      <c r="E89" s="18" t="s">
        <v>38</v>
      </c>
      <c r="F89" s="18">
        <v>72</v>
      </c>
      <c r="G89">
        <v>0.99251243502495279</v>
      </c>
      <c r="M89" s="75">
        <v>6.2573455644253357</v>
      </c>
    </row>
    <row r="90" spans="1:13" x14ac:dyDescent="0.2">
      <c r="A90" s="18" t="s">
        <v>24</v>
      </c>
      <c r="B90" s="18">
        <v>163</v>
      </c>
      <c r="C90" s="25">
        <v>42430</v>
      </c>
      <c r="D90" s="18" t="s">
        <v>52</v>
      </c>
      <c r="E90" s="18" t="s">
        <v>38</v>
      </c>
      <c r="F90" s="18">
        <v>60</v>
      </c>
      <c r="G90">
        <v>0.99849784226541494</v>
      </c>
      <c r="M90" s="75">
        <v>6.4774220217688603</v>
      </c>
    </row>
    <row r="91" spans="1:13" x14ac:dyDescent="0.2">
      <c r="A91" s="18" t="s">
        <v>17</v>
      </c>
      <c r="B91" s="18">
        <v>214</v>
      </c>
      <c r="C91" s="25">
        <v>42217</v>
      </c>
      <c r="D91" s="18" t="s">
        <v>52</v>
      </c>
      <c r="E91" s="18" t="s">
        <v>26</v>
      </c>
      <c r="F91" s="18">
        <v>73</v>
      </c>
      <c r="G91">
        <v>1.0237149922030289</v>
      </c>
      <c r="M91" s="75">
        <v>6.9281265372773611</v>
      </c>
    </row>
    <row r="92" spans="1:13" x14ac:dyDescent="0.2">
      <c r="A92" s="18" t="s">
        <v>16</v>
      </c>
      <c r="B92" s="18">
        <v>196</v>
      </c>
      <c r="C92" s="25">
        <v>42217</v>
      </c>
      <c r="D92" s="18" t="s">
        <v>52</v>
      </c>
      <c r="E92" s="18" t="s">
        <v>26</v>
      </c>
      <c r="F92" s="18">
        <v>71</v>
      </c>
      <c r="G92">
        <v>1.4818865685507325</v>
      </c>
      <c r="M92" s="75">
        <v>7.6613912857618196</v>
      </c>
    </row>
    <row r="93" spans="1:13" x14ac:dyDescent="0.2">
      <c r="A93" s="18" t="s">
        <v>54</v>
      </c>
      <c r="B93" s="18">
        <v>194</v>
      </c>
      <c r="C93" s="25">
        <v>42217</v>
      </c>
      <c r="D93" s="18" t="s">
        <v>52</v>
      </c>
      <c r="E93" s="18" t="s">
        <v>26</v>
      </c>
      <c r="F93" s="18">
        <v>80</v>
      </c>
      <c r="G93">
        <v>2.0633210226822127</v>
      </c>
      <c r="M93" s="75">
        <v>7.8437409128694657</v>
      </c>
    </row>
    <row r="94" spans="1:13" x14ac:dyDescent="0.2">
      <c r="A94" s="18" t="s">
        <v>29</v>
      </c>
      <c r="B94" s="18">
        <v>148</v>
      </c>
      <c r="C94" s="25">
        <v>42217</v>
      </c>
      <c r="D94" s="18" t="s">
        <v>52</v>
      </c>
      <c r="E94" s="18" t="s">
        <v>26</v>
      </c>
      <c r="F94" s="18">
        <v>64</v>
      </c>
      <c r="G94">
        <v>2.1768609190173684</v>
      </c>
      <c r="M94" s="75">
        <v>7.9508139137035947</v>
      </c>
    </row>
    <row r="95" spans="1:13" x14ac:dyDescent="0.2">
      <c r="A95" s="18" t="s">
        <v>29</v>
      </c>
      <c r="B95" s="18">
        <v>148</v>
      </c>
      <c r="C95" s="25">
        <v>42430</v>
      </c>
      <c r="D95" s="18" t="s">
        <v>52</v>
      </c>
      <c r="E95" s="18" t="s">
        <v>38</v>
      </c>
      <c r="F95" s="18">
        <v>57</v>
      </c>
      <c r="G95">
        <v>2.2321646196517868</v>
      </c>
      <c r="M95" s="75">
        <v>8.3084525371202105</v>
      </c>
    </row>
    <row r="96" spans="1:13" x14ac:dyDescent="0.2">
      <c r="A96" s="18" t="s">
        <v>54</v>
      </c>
      <c r="B96" s="18">
        <v>194</v>
      </c>
      <c r="C96" s="25">
        <v>42217</v>
      </c>
      <c r="D96" s="18" t="s">
        <v>52</v>
      </c>
      <c r="E96" s="18" t="s">
        <v>26</v>
      </c>
      <c r="F96" s="18">
        <v>68</v>
      </c>
      <c r="G96">
        <v>2.3254116084998167</v>
      </c>
      <c r="M96" s="75">
        <v>8.4932537738729934</v>
      </c>
    </row>
    <row r="97" spans="1:13" x14ac:dyDescent="0.2">
      <c r="A97" s="18" t="s">
        <v>29</v>
      </c>
      <c r="B97" s="18">
        <v>148</v>
      </c>
      <c r="C97" s="25">
        <v>42430</v>
      </c>
      <c r="D97" s="18" t="s">
        <v>52</v>
      </c>
      <c r="E97" s="18" t="s">
        <v>38</v>
      </c>
      <c r="F97" s="18">
        <v>66</v>
      </c>
      <c r="G97">
        <v>2.3841390784027432</v>
      </c>
      <c r="M97" s="75">
        <v>8.6464754620706206</v>
      </c>
    </row>
    <row r="98" spans="1:13" x14ac:dyDescent="0.2">
      <c r="A98" s="18" t="s">
        <v>16</v>
      </c>
      <c r="B98" s="18">
        <v>196</v>
      </c>
      <c r="C98" s="25">
        <v>42217</v>
      </c>
      <c r="D98" s="18" t="s">
        <v>52</v>
      </c>
      <c r="E98" s="18" t="s">
        <v>26</v>
      </c>
      <c r="F98" s="18">
        <v>68</v>
      </c>
      <c r="G98">
        <v>2.4473014509275002</v>
      </c>
      <c r="M98" s="75">
        <v>8.675829415152144</v>
      </c>
    </row>
    <row r="99" spans="1:13" x14ac:dyDescent="0.2">
      <c r="A99" s="18" t="s">
        <v>16</v>
      </c>
      <c r="B99" s="18">
        <v>196</v>
      </c>
      <c r="C99" s="25">
        <v>42217</v>
      </c>
      <c r="D99" s="18" t="s">
        <v>52</v>
      </c>
      <c r="E99" s="18" t="s">
        <v>26</v>
      </c>
      <c r="F99" s="18">
        <v>86</v>
      </c>
      <c r="G99">
        <v>2.4666482113818691</v>
      </c>
      <c r="M99" s="75">
        <v>9.4673674355510435</v>
      </c>
    </row>
    <row r="100" spans="1:13" x14ac:dyDescent="0.2">
      <c r="A100" s="18" t="s">
        <v>29</v>
      </c>
      <c r="B100" s="18">
        <v>148</v>
      </c>
      <c r="C100" s="25">
        <v>42217</v>
      </c>
      <c r="D100" s="18" t="s">
        <v>52</v>
      </c>
      <c r="E100" s="18" t="s">
        <v>26</v>
      </c>
      <c r="F100" s="18">
        <v>65</v>
      </c>
      <c r="G100">
        <v>2.5754837819272147</v>
      </c>
      <c r="M100" s="75">
        <v>13.375926758800659</v>
      </c>
    </row>
    <row r="101" spans="1:13" x14ac:dyDescent="0.2">
      <c r="A101" s="18" t="s">
        <v>16</v>
      </c>
      <c r="B101" s="18">
        <v>196</v>
      </c>
      <c r="C101" s="25">
        <v>42217</v>
      </c>
      <c r="D101" s="18" t="s">
        <v>52</v>
      </c>
      <c r="E101" s="18" t="s">
        <v>26</v>
      </c>
      <c r="F101" s="18">
        <v>75</v>
      </c>
      <c r="G101">
        <v>2.6724281115006168</v>
      </c>
      <c r="M101" s="75">
        <v>19.831301958172439</v>
      </c>
    </row>
    <row r="102" spans="1:13" x14ac:dyDescent="0.2">
      <c r="A102" s="18" t="s">
        <v>24</v>
      </c>
      <c r="B102" s="18">
        <v>163</v>
      </c>
      <c r="C102" s="25">
        <v>42217</v>
      </c>
      <c r="D102" s="18" t="s">
        <v>52</v>
      </c>
      <c r="E102" s="18" t="s">
        <v>26</v>
      </c>
      <c r="F102" s="18">
        <v>75</v>
      </c>
      <c r="G102">
        <v>2.7492289319366705</v>
      </c>
    </row>
    <row r="103" spans="1:13" x14ac:dyDescent="0.2">
      <c r="A103" s="18" t="s">
        <v>17</v>
      </c>
      <c r="B103" s="18">
        <v>214</v>
      </c>
      <c r="C103" s="25">
        <v>42217</v>
      </c>
      <c r="D103" s="18" t="s">
        <v>52</v>
      </c>
      <c r="E103" s="18" t="s">
        <v>26</v>
      </c>
      <c r="F103" s="18">
        <v>66</v>
      </c>
      <c r="G103">
        <v>2.7610987426689553</v>
      </c>
    </row>
    <row r="104" spans="1:13" x14ac:dyDescent="0.2">
      <c r="A104" s="18" t="s">
        <v>16</v>
      </c>
      <c r="B104" s="18">
        <v>196</v>
      </c>
      <c r="C104" s="25">
        <v>42217</v>
      </c>
      <c r="D104" s="18" t="s">
        <v>52</v>
      </c>
      <c r="E104" s="18" t="s">
        <v>26</v>
      </c>
      <c r="F104" s="18">
        <v>68</v>
      </c>
      <c r="G104">
        <v>2.8925254389236184</v>
      </c>
    </row>
    <row r="105" spans="1:13" x14ac:dyDescent="0.2">
      <c r="A105" s="18" t="s">
        <v>29</v>
      </c>
      <c r="B105" s="18">
        <v>148</v>
      </c>
      <c r="C105" s="25">
        <v>42430</v>
      </c>
      <c r="D105" s="18" t="s">
        <v>52</v>
      </c>
      <c r="E105" s="18" t="s">
        <v>38</v>
      </c>
      <c r="F105" s="18">
        <v>67</v>
      </c>
      <c r="G105">
        <v>2.9059201185266939</v>
      </c>
    </row>
    <row r="106" spans="1:13" x14ac:dyDescent="0.2">
      <c r="A106" s="18" t="s">
        <v>54</v>
      </c>
      <c r="B106" s="18">
        <v>194</v>
      </c>
      <c r="C106" s="25">
        <v>42217</v>
      </c>
      <c r="D106" s="18" t="s">
        <v>52</v>
      </c>
      <c r="E106" s="18" t="s">
        <v>26</v>
      </c>
      <c r="F106" s="18">
        <v>73</v>
      </c>
      <c r="G106">
        <v>2.9098709805165535</v>
      </c>
    </row>
    <row r="107" spans="1:13" x14ac:dyDescent="0.2">
      <c r="A107" s="18" t="s">
        <v>29</v>
      </c>
      <c r="B107" s="18">
        <v>148</v>
      </c>
      <c r="C107" s="25">
        <v>42430</v>
      </c>
      <c r="D107" s="18" t="s">
        <v>52</v>
      </c>
      <c r="E107" s="18" t="s">
        <v>38</v>
      </c>
      <c r="F107" s="18">
        <v>64</v>
      </c>
      <c r="G107">
        <v>2.9326384632745812</v>
      </c>
    </row>
    <row r="108" spans="1:13" x14ac:dyDescent="0.2">
      <c r="A108" s="18" t="s">
        <v>54</v>
      </c>
      <c r="B108" s="18">
        <v>194</v>
      </c>
      <c r="C108" s="25">
        <v>42217</v>
      </c>
      <c r="D108" s="18" t="s">
        <v>52</v>
      </c>
      <c r="E108" s="18" t="s">
        <v>26</v>
      </c>
      <c r="F108" s="18">
        <v>77</v>
      </c>
      <c r="G108">
        <v>2.998334028703721</v>
      </c>
    </row>
    <row r="109" spans="1:13" x14ac:dyDescent="0.2">
      <c r="A109" s="18" t="s">
        <v>54</v>
      </c>
      <c r="B109" s="18">
        <v>194</v>
      </c>
      <c r="C109" s="25">
        <v>42217</v>
      </c>
      <c r="D109" s="18" t="s">
        <v>52</v>
      </c>
      <c r="E109" s="18" t="s">
        <v>26</v>
      </c>
      <c r="F109" s="18">
        <v>69</v>
      </c>
      <c r="G109">
        <v>3.1822516149064959</v>
      </c>
    </row>
    <row r="110" spans="1:13" x14ac:dyDescent="0.2">
      <c r="A110" s="18" t="s">
        <v>24</v>
      </c>
      <c r="B110" s="18">
        <v>163</v>
      </c>
      <c r="C110" s="25">
        <v>42430</v>
      </c>
      <c r="D110" s="18" t="s">
        <v>52</v>
      </c>
      <c r="E110" s="18" t="s">
        <v>38</v>
      </c>
      <c r="F110" s="18">
        <v>65</v>
      </c>
      <c r="G110">
        <v>3.1929357467896597</v>
      </c>
    </row>
    <row r="111" spans="1:13" x14ac:dyDescent="0.2">
      <c r="A111" s="18" t="s">
        <v>17</v>
      </c>
      <c r="B111" s="18">
        <v>214</v>
      </c>
      <c r="C111" s="25">
        <v>42430</v>
      </c>
      <c r="D111" s="18" t="s">
        <v>52</v>
      </c>
      <c r="E111" s="18" t="s">
        <v>38</v>
      </c>
      <c r="F111" s="18">
        <v>41</v>
      </c>
      <c r="G111">
        <v>3.3807387560314996</v>
      </c>
    </row>
    <row r="112" spans="1:13" x14ac:dyDescent="0.2">
      <c r="A112" s="36" t="s">
        <v>29</v>
      </c>
      <c r="B112" s="36">
        <v>148</v>
      </c>
      <c r="C112" s="37">
        <v>42217</v>
      </c>
      <c r="D112" s="18" t="s">
        <v>52</v>
      </c>
      <c r="E112" s="18" t="s">
        <v>26</v>
      </c>
      <c r="F112" s="18">
        <v>58</v>
      </c>
      <c r="G112">
        <v>3.4072250799196624</v>
      </c>
    </row>
    <row r="113" spans="1:7" x14ac:dyDescent="0.2">
      <c r="A113" s="36" t="s">
        <v>24</v>
      </c>
      <c r="B113" s="36">
        <v>163</v>
      </c>
      <c r="C113" s="37">
        <v>42217</v>
      </c>
      <c r="D113" s="18" t="s">
        <v>52</v>
      </c>
      <c r="E113" s="18" t="s">
        <v>26</v>
      </c>
      <c r="F113" s="18">
        <v>67</v>
      </c>
      <c r="G113">
        <v>3.5227665548162248</v>
      </c>
    </row>
    <row r="114" spans="1:7" x14ac:dyDescent="0.2">
      <c r="A114" s="36" t="s">
        <v>54</v>
      </c>
      <c r="B114" s="36">
        <v>194</v>
      </c>
      <c r="C114" s="37">
        <v>42217</v>
      </c>
      <c r="D114" s="18" t="s">
        <v>52</v>
      </c>
      <c r="E114" s="18" t="s">
        <v>26</v>
      </c>
      <c r="F114" s="18">
        <v>70</v>
      </c>
      <c r="G114">
        <v>3.7215569904211976</v>
      </c>
    </row>
    <row r="115" spans="1:7" x14ac:dyDescent="0.2">
      <c r="A115" s="36" t="s">
        <v>16</v>
      </c>
      <c r="B115" s="36">
        <v>196</v>
      </c>
      <c r="C115" s="37">
        <v>42430</v>
      </c>
      <c r="D115" s="18" t="s">
        <v>52</v>
      </c>
      <c r="E115" s="18" t="s">
        <v>38</v>
      </c>
      <c r="F115" s="18">
        <v>55</v>
      </c>
      <c r="G115">
        <v>3.9876367573969329</v>
      </c>
    </row>
    <row r="116" spans="1:7" x14ac:dyDescent="0.2">
      <c r="A116" s="36" t="s">
        <v>54</v>
      </c>
      <c r="B116" s="36">
        <v>194</v>
      </c>
      <c r="C116" s="37">
        <v>42217</v>
      </c>
      <c r="D116" s="18" t="s">
        <v>52</v>
      </c>
      <c r="E116" s="18" t="s">
        <v>26</v>
      </c>
      <c r="F116" s="18">
        <v>78</v>
      </c>
      <c r="G116">
        <v>4.1740966322760933</v>
      </c>
    </row>
    <row r="117" spans="1:7" x14ac:dyDescent="0.2">
      <c r="A117" s="36" t="s">
        <v>54</v>
      </c>
      <c r="B117" s="36">
        <v>194</v>
      </c>
      <c r="C117" s="37">
        <v>42217</v>
      </c>
      <c r="D117" s="18" t="s">
        <v>52</v>
      </c>
      <c r="E117" s="18" t="s">
        <v>26</v>
      </c>
      <c r="F117" s="18">
        <v>73</v>
      </c>
      <c r="G117">
        <v>4.3361262649313064</v>
      </c>
    </row>
    <row r="118" spans="1:7" x14ac:dyDescent="0.2">
      <c r="A118" s="36" t="s">
        <v>17</v>
      </c>
      <c r="B118" s="36">
        <v>214</v>
      </c>
      <c r="C118" s="37">
        <v>42217</v>
      </c>
      <c r="D118" s="18" t="s">
        <v>52</v>
      </c>
      <c r="E118" s="18" t="s">
        <v>26</v>
      </c>
      <c r="F118" s="18">
        <v>74</v>
      </c>
      <c r="G118">
        <v>4.4804089240123872</v>
      </c>
    </row>
    <row r="119" spans="1:7" x14ac:dyDescent="0.2">
      <c r="A119" s="36" t="s">
        <v>17</v>
      </c>
      <c r="B119" s="36">
        <v>214</v>
      </c>
      <c r="C119" s="37">
        <v>42217</v>
      </c>
      <c r="D119" s="18" t="s">
        <v>52</v>
      </c>
      <c r="E119" s="18" t="s">
        <v>26</v>
      </c>
      <c r="F119" s="18">
        <v>70</v>
      </c>
      <c r="G119">
        <v>4.6892872441258264</v>
      </c>
    </row>
    <row r="120" spans="1:7" x14ac:dyDescent="0.2">
      <c r="A120" s="36" t="s">
        <v>24</v>
      </c>
      <c r="B120" s="36">
        <v>163</v>
      </c>
      <c r="C120" s="37">
        <v>42217</v>
      </c>
      <c r="D120" s="18" t="s">
        <v>52</v>
      </c>
      <c r="E120" s="18" t="s">
        <v>26</v>
      </c>
      <c r="F120" s="18">
        <v>107</v>
      </c>
      <c r="G120">
        <v>4.9261505392239284</v>
      </c>
    </row>
    <row r="121" spans="1:7" x14ac:dyDescent="0.2">
      <c r="A121" s="36" t="s">
        <v>17</v>
      </c>
      <c r="B121" s="36">
        <v>214</v>
      </c>
      <c r="C121" s="37">
        <v>42430</v>
      </c>
      <c r="D121" s="18" t="s">
        <v>52</v>
      </c>
      <c r="E121" s="18" t="s">
        <v>38</v>
      </c>
      <c r="F121" s="18">
        <v>71</v>
      </c>
      <c r="G121">
        <v>5.019249236599852</v>
      </c>
    </row>
    <row r="122" spans="1:7" x14ac:dyDescent="0.2">
      <c r="A122" s="36" t="s">
        <v>24</v>
      </c>
      <c r="B122" s="36">
        <v>163</v>
      </c>
      <c r="C122" s="37">
        <v>42217</v>
      </c>
      <c r="D122" s="18" t="s">
        <v>52</v>
      </c>
      <c r="E122" s="18" t="s">
        <v>26</v>
      </c>
      <c r="F122" s="18">
        <v>62</v>
      </c>
      <c r="G122">
        <v>5.0541934091566514</v>
      </c>
    </row>
    <row r="123" spans="1:7" x14ac:dyDescent="0.2">
      <c r="A123" s="36" t="s">
        <v>29</v>
      </c>
      <c r="B123" s="36">
        <v>148</v>
      </c>
      <c r="C123" s="37">
        <v>42430</v>
      </c>
      <c r="D123" s="18" t="s">
        <v>52</v>
      </c>
      <c r="E123" s="18" t="s">
        <v>38</v>
      </c>
      <c r="F123" s="18">
        <v>79</v>
      </c>
      <c r="G123">
        <v>5.3377976825951352</v>
      </c>
    </row>
    <row r="124" spans="1:7" x14ac:dyDescent="0.2">
      <c r="A124" s="36" t="s">
        <v>54</v>
      </c>
      <c r="B124" s="36">
        <v>194</v>
      </c>
      <c r="C124" s="37">
        <v>42217</v>
      </c>
      <c r="D124" s="18" t="s">
        <v>52</v>
      </c>
      <c r="E124" s="18" t="s">
        <v>26</v>
      </c>
      <c r="F124" s="18">
        <v>79</v>
      </c>
      <c r="G124">
        <v>5.4312775100214168</v>
      </c>
    </row>
    <row r="125" spans="1:7" x14ac:dyDescent="0.2">
      <c r="A125" s="36" t="s">
        <v>29</v>
      </c>
      <c r="B125" s="36">
        <v>148</v>
      </c>
      <c r="C125" s="37">
        <v>42217</v>
      </c>
      <c r="D125" s="18" t="s">
        <v>52</v>
      </c>
      <c r="E125" s="18" t="s">
        <v>26</v>
      </c>
      <c r="F125" s="18">
        <v>52</v>
      </c>
      <c r="G125">
        <v>6.2573455644253357</v>
      </c>
    </row>
    <row r="126" spans="1:7" x14ac:dyDescent="0.2">
      <c r="A126" s="36" t="s">
        <v>24</v>
      </c>
      <c r="B126" s="36">
        <v>163</v>
      </c>
      <c r="C126" s="37">
        <v>42217</v>
      </c>
      <c r="D126" s="18" t="s">
        <v>52</v>
      </c>
      <c r="E126" s="18" t="s">
        <v>26</v>
      </c>
      <c r="F126" s="18">
        <v>79</v>
      </c>
      <c r="G126">
        <v>6.4774220217688603</v>
      </c>
    </row>
    <row r="127" spans="1:7" x14ac:dyDescent="0.2">
      <c r="A127" s="36" t="s">
        <v>17</v>
      </c>
      <c r="B127" s="36">
        <v>214</v>
      </c>
      <c r="C127" s="37">
        <v>42217</v>
      </c>
      <c r="D127" s="18" t="s">
        <v>52</v>
      </c>
      <c r="E127" s="18" t="s">
        <v>26</v>
      </c>
      <c r="F127" s="18">
        <v>81</v>
      </c>
      <c r="G127">
        <v>6.9281265372773611</v>
      </c>
    </row>
    <row r="128" spans="1:7" x14ac:dyDescent="0.2">
      <c r="A128" s="36" t="s">
        <v>24</v>
      </c>
      <c r="B128" s="36">
        <v>163</v>
      </c>
      <c r="C128" s="37">
        <v>42217</v>
      </c>
      <c r="D128" s="18" t="s">
        <v>52</v>
      </c>
      <c r="E128" s="18" t="s">
        <v>26</v>
      </c>
      <c r="F128" s="18">
        <v>81</v>
      </c>
      <c r="G128">
        <v>7.6613912857618196</v>
      </c>
    </row>
    <row r="129" spans="1:7" x14ac:dyDescent="0.2">
      <c r="A129" s="36" t="s">
        <v>24</v>
      </c>
      <c r="B129" s="36">
        <v>163</v>
      </c>
      <c r="C129" s="37">
        <v>42217</v>
      </c>
      <c r="D129" s="18" t="s">
        <v>52</v>
      </c>
      <c r="E129" s="18" t="s">
        <v>26</v>
      </c>
      <c r="F129" s="18">
        <v>80</v>
      </c>
      <c r="G129">
        <v>7.8437409128694657</v>
      </c>
    </row>
    <row r="130" spans="1:7" x14ac:dyDescent="0.2">
      <c r="A130" s="36" t="s">
        <v>29</v>
      </c>
      <c r="B130" s="36">
        <v>148</v>
      </c>
      <c r="C130" s="37">
        <v>42217</v>
      </c>
      <c r="D130" s="18" t="s">
        <v>52</v>
      </c>
      <c r="E130" s="18" t="s">
        <v>26</v>
      </c>
      <c r="F130" s="18">
        <v>70</v>
      </c>
      <c r="G130">
        <v>7.9508139137035947</v>
      </c>
    </row>
    <row r="131" spans="1:7" x14ac:dyDescent="0.2">
      <c r="A131" s="36" t="s">
        <v>16</v>
      </c>
      <c r="B131" s="36">
        <v>196</v>
      </c>
      <c r="C131" s="37">
        <v>42217</v>
      </c>
      <c r="D131" s="18" t="s">
        <v>52</v>
      </c>
      <c r="E131" s="18" t="s">
        <v>26</v>
      </c>
      <c r="F131" s="18">
        <v>68</v>
      </c>
      <c r="G131">
        <v>8.3084525371202105</v>
      </c>
    </row>
    <row r="132" spans="1:7" x14ac:dyDescent="0.2">
      <c r="A132" s="36" t="s">
        <v>29</v>
      </c>
      <c r="B132" s="36">
        <v>148</v>
      </c>
      <c r="C132" s="37">
        <v>42217</v>
      </c>
      <c r="D132" s="18" t="s">
        <v>52</v>
      </c>
      <c r="E132" s="18" t="s">
        <v>26</v>
      </c>
      <c r="F132" s="18">
        <v>74</v>
      </c>
      <c r="G132">
        <v>8.4932537738729934</v>
      </c>
    </row>
    <row r="133" spans="1:7" x14ac:dyDescent="0.2">
      <c r="A133" s="36" t="s">
        <v>54</v>
      </c>
      <c r="B133" s="36">
        <v>194</v>
      </c>
      <c r="C133" s="37">
        <v>42217</v>
      </c>
      <c r="D133" s="18" t="s">
        <v>52</v>
      </c>
      <c r="E133" s="18" t="s">
        <v>26</v>
      </c>
      <c r="F133" s="18">
        <v>79</v>
      </c>
      <c r="G133">
        <v>8.6464754620706206</v>
      </c>
    </row>
    <row r="134" spans="1:7" x14ac:dyDescent="0.2">
      <c r="A134" s="36" t="s">
        <v>24</v>
      </c>
      <c r="B134" s="36">
        <v>163</v>
      </c>
      <c r="C134" s="37">
        <v>42430</v>
      </c>
      <c r="D134" s="18" t="s">
        <v>52</v>
      </c>
      <c r="E134" s="18" t="s">
        <v>38</v>
      </c>
      <c r="F134" s="18">
        <v>82</v>
      </c>
      <c r="G134">
        <v>8.675829415152144</v>
      </c>
    </row>
    <row r="135" spans="1:7" x14ac:dyDescent="0.2">
      <c r="A135" s="36" t="s">
        <v>29</v>
      </c>
      <c r="B135" s="36">
        <v>148</v>
      </c>
      <c r="C135" s="37">
        <v>42217</v>
      </c>
      <c r="D135" s="18" t="s">
        <v>52</v>
      </c>
      <c r="E135" s="18" t="s">
        <v>26</v>
      </c>
      <c r="F135" s="18">
        <v>63</v>
      </c>
      <c r="G135">
        <v>9.4673674355510435</v>
      </c>
    </row>
    <row r="136" spans="1:7" x14ac:dyDescent="0.2">
      <c r="A136" s="36" t="s">
        <v>24</v>
      </c>
      <c r="B136" s="36">
        <v>163</v>
      </c>
      <c r="C136" s="37">
        <v>42217</v>
      </c>
      <c r="D136" s="18" t="s">
        <v>52</v>
      </c>
      <c r="E136" s="18" t="s">
        <v>26</v>
      </c>
      <c r="F136" s="18">
        <v>86</v>
      </c>
      <c r="G136">
        <v>13.375926758800659</v>
      </c>
    </row>
    <row r="137" spans="1:7" x14ac:dyDescent="0.2">
      <c r="A137" s="36" t="s">
        <v>29</v>
      </c>
      <c r="B137" s="36">
        <v>148</v>
      </c>
      <c r="C137" s="37">
        <v>42217</v>
      </c>
      <c r="D137" s="18" t="s">
        <v>52</v>
      </c>
      <c r="E137" s="18" t="s">
        <v>26</v>
      </c>
      <c r="F137" s="18">
        <v>96</v>
      </c>
      <c r="G137">
        <v>19.831301958172439</v>
      </c>
    </row>
    <row r="138" spans="1:7" x14ac:dyDescent="0.2">
      <c r="A138" s="18" t="s">
        <v>54</v>
      </c>
      <c r="B138" s="18">
        <v>194</v>
      </c>
      <c r="C138" s="25">
        <v>42430</v>
      </c>
      <c r="D138" s="18" t="s">
        <v>52</v>
      </c>
      <c r="E138" s="18" t="s">
        <v>15</v>
      </c>
      <c r="F138" s="18">
        <v>249</v>
      </c>
      <c r="G138">
        <v>-4.1289129895732524</v>
      </c>
    </row>
    <row r="139" spans="1:7" x14ac:dyDescent="0.2">
      <c r="A139" s="18" t="s">
        <v>54</v>
      </c>
      <c r="B139" s="18">
        <v>194</v>
      </c>
      <c r="C139" s="25">
        <v>42430</v>
      </c>
      <c r="D139" s="18" t="s">
        <v>52</v>
      </c>
      <c r="E139" s="18" t="s">
        <v>15</v>
      </c>
      <c r="F139" s="18">
        <v>391</v>
      </c>
      <c r="G139">
        <v>-4.1289129895732524</v>
      </c>
    </row>
    <row r="140" spans="1:7" x14ac:dyDescent="0.2">
      <c r="A140" s="18" t="s">
        <v>54</v>
      </c>
      <c r="B140" s="18">
        <v>194</v>
      </c>
      <c r="C140" s="25">
        <v>42430</v>
      </c>
      <c r="D140" s="18" t="s">
        <v>52</v>
      </c>
      <c r="E140" s="18" t="s">
        <v>15</v>
      </c>
      <c r="F140" s="18">
        <v>456</v>
      </c>
      <c r="G140">
        <v>-4.1289129895732524</v>
      </c>
    </row>
    <row r="141" spans="1:7" x14ac:dyDescent="0.2">
      <c r="A141" s="18" t="s">
        <v>54</v>
      </c>
      <c r="B141" s="18">
        <v>194</v>
      </c>
      <c r="C141" s="25">
        <v>42430</v>
      </c>
      <c r="D141" s="18" t="s">
        <v>52</v>
      </c>
      <c r="E141" s="18" t="s">
        <v>15</v>
      </c>
      <c r="F141" s="18">
        <v>477</v>
      </c>
      <c r="G141">
        <v>-4.1289129895732524</v>
      </c>
    </row>
    <row r="142" spans="1:7" x14ac:dyDescent="0.2">
      <c r="A142" s="18" t="s">
        <v>54</v>
      </c>
      <c r="B142" s="18">
        <v>194</v>
      </c>
      <c r="C142" s="25">
        <v>42430</v>
      </c>
      <c r="D142" s="18" t="s">
        <v>52</v>
      </c>
      <c r="E142" s="18" t="s">
        <v>15</v>
      </c>
      <c r="F142" s="18">
        <v>530</v>
      </c>
      <c r="G142">
        <v>-4.1289129895732524</v>
      </c>
    </row>
    <row r="143" spans="1:7" x14ac:dyDescent="0.2">
      <c r="A143" s="18" t="s">
        <v>16</v>
      </c>
      <c r="B143" s="18">
        <v>196</v>
      </c>
      <c r="C143" s="25">
        <v>42430</v>
      </c>
      <c r="D143" s="18" t="s">
        <v>52</v>
      </c>
      <c r="E143" s="18" t="s">
        <v>15</v>
      </c>
      <c r="F143" s="18">
        <v>285</v>
      </c>
      <c r="G143">
        <v>-4.1289129895732524</v>
      </c>
    </row>
    <row r="144" spans="1:7" x14ac:dyDescent="0.2">
      <c r="A144" s="18" t="s">
        <v>16</v>
      </c>
      <c r="B144" s="18">
        <v>196</v>
      </c>
      <c r="C144" s="25">
        <v>42430</v>
      </c>
      <c r="D144" s="18" t="s">
        <v>52</v>
      </c>
      <c r="E144" s="18" t="s">
        <v>15</v>
      </c>
      <c r="F144" s="18">
        <v>370</v>
      </c>
      <c r="G144">
        <v>-4.1289129895732524</v>
      </c>
    </row>
    <row r="145" spans="1:7" x14ac:dyDescent="0.2">
      <c r="A145" s="18" t="s">
        <v>16</v>
      </c>
      <c r="B145" s="18">
        <v>196</v>
      </c>
      <c r="C145" s="25">
        <v>42430</v>
      </c>
      <c r="D145" s="18" t="s">
        <v>52</v>
      </c>
      <c r="E145" s="18" t="s">
        <v>15</v>
      </c>
      <c r="F145" s="18">
        <v>389</v>
      </c>
      <c r="G145">
        <v>-4.1289129895732524</v>
      </c>
    </row>
    <row r="146" spans="1:7" x14ac:dyDescent="0.2">
      <c r="A146" s="18" t="s">
        <v>16</v>
      </c>
      <c r="B146" s="18">
        <v>196</v>
      </c>
      <c r="C146" s="25">
        <v>42430</v>
      </c>
      <c r="D146" s="18" t="s">
        <v>52</v>
      </c>
      <c r="E146" s="18" t="s">
        <v>15</v>
      </c>
      <c r="F146" s="18">
        <v>418</v>
      </c>
      <c r="G146">
        <v>-4.1289129895732524</v>
      </c>
    </row>
    <row r="147" spans="1:7" x14ac:dyDescent="0.2">
      <c r="A147" s="18" t="s">
        <v>16</v>
      </c>
      <c r="B147" s="18">
        <v>196</v>
      </c>
      <c r="C147" s="25">
        <v>42430</v>
      </c>
      <c r="D147" s="18" t="s">
        <v>52</v>
      </c>
      <c r="E147" s="18" t="s">
        <v>15</v>
      </c>
      <c r="F147" s="18">
        <v>421</v>
      </c>
      <c r="G147">
        <v>-4.1289129895732524</v>
      </c>
    </row>
    <row r="148" spans="1:7" x14ac:dyDescent="0.2">
      <c r="A148" s="18" t="s">
        <v>16</v>
      </c>
      <c r="B148" s="18">
        <v>196</v>
      </c>
      <c r="C148" s="25">
        <v>42430</v>
      </c>
      <c r="D148" s="18" t="s">
        <v>52</v>
      </c>
      <c r="E148" s="18" t="s">
        <v>15</v>
      </c>
      <c r="F148" s="18">
        <v>421</v>
      </c>
      <c r="G148">
        <v>-4.1289129895732524</v>
      </c>
    </row>
    <row r="149" spans="1:7" x14ac:dyDescent="0.2">
      <c r="A149" s="18" t="s">
        <v>17</v>
      </c>
      <c r="B149" s="18">
        <v>214</v>
      </c>
      <c r="C149" s="25">
        <v>42430</v>
      </c>
      <c r="D149" s="18" t="s">
        <v>52</v>
      </c>
      <c r="E149" s="18" t="s">
        <v>15</v>
      </c>
      <c r="F149" s="18">
        <v>387</v>
      </c>
      <c r="G149">
        <v>-4.1289129895732524</v>
      </c>
    </row>
    <row r="150" spans="1:7" x14ac:dyDescent="0.2">
      <c r="A150" s="18" t="s">
        <v>17</v>
      </c>
      <c r="B150" s="18">
        <v>214</v>
      </c>
      <c r="C150" s="25">
        <v>42430</v>
      </c>
      <c r="D150" s="18" t="s">
        <v>52</v>
      </c>
      <c r="E150" s="18" t="s">
        <v>15</v>
      </c>
      <c r="F150" s="18">
        <v>433</v>
      </c>
      <c r="G150">
        <v>-4.1289129895732524</v>
      </c>
    </row>
    <row r="151" spans="1:7" x14ac:dyDescent="0.2">
      <c r="A151" s="18" t="s">
        <v>17</v>
      </c>
      <c r="B151" s="18">
        <v>214</v>
      </c>
      <c r="C151" s="25">
        <v>42430</v>
      </c>
      <c r="D151" s="18" t="s">
        <v>52</v>
      </c>
      <c r="E151" s="18" t="s">
        <v>15</v>
      </c>
      <c r="F151" s="18">
        <v>436</v>
      </c>
      <c r="G151">
        <v>-4.1289129895732524</v>
      </c>
    </row>
    <row r="152" spans="1:7" x14ac:dyDescent="0.2">
      <c r="A152" s="18" t="s">
        <v>17</v>
      </c>
      <c r="B152" s="18">
        <v>214</v>
      </c>
      <c r="C152" s="25">
        <v>42430</v>
      </c>
      <c r="D152" s="18" t="s">
        <v>52</v>
      </c>
      <c r="E152" s="18" t="s">
        <v>15</v>
      </c>
      <c r="F152" s="18">
        <v>466</v>
      </c>
      <c r="G152">
        <v>-4.1289129895732524</v>
      </c>
    </row>
    <row r="153" spans="1:7" x14ac:dyDescent="0.2">
      <c r="A153" s="18" t="s">
        <v>54</v>
      </c>
      <c r="B153" s="18">
        <v>194</v>
      </c>
      <c r="C153" s="25">
        <v>42430</v>
      </c>
      <c r="D153" s="18" t="s">
        <v>52</v>
      </c>
      <c r="E153" s="18" t="s">
        <v>15</v>
      </c>
      <c r="F153" s="18">
        <v>498</v>
      </c>
      <c r="G153">
        <v>-2.9226732394786907</v>
      </c>
    </row>
    <row r="154" spans="1:7" x14ac:dyDescent="0.2">
      <c r="A154" s="18" t="s">
        <v>16</v>
      </c>
      <c r="B154" s="18">
        <v>196</v>
      </c>
      <c r="C154" s="25">
        <v>42430</v>
      </c>
      <c r="D154" s="18" t="s">
        <v>52</v>
      </c>
      <c r="E154" s="18" t="s">
        <v>15</v>
      </c>
      <c r="F154" s="18">
        <v>381</v>
      </c>
      <c r="G154">
        <v>-2.7537381624487329</v>
      </c>
    </row>
    <row r="155" spans="1:7" x14ac:dyDescent="0.2">
      <c r="A155" s="18" t="s">
        <v>54</v>
      </c>
      <c r="B155" s="18">
        <v>194</v>
      </c>
      <c r="C155" s="25">
        <v>42430</v>
      </c>
      <c r="D155" s="18" t="s">
        <v>52</v>
      </c>
      <c r="E155" s="18" t="s">
        <v>15</v>
      </c>
      <c r="F155" s="18">
        <v>123</v>
      </c>
      <c r="G155">
        <v>-2.7315759708301126</v>
      </c>
    </row>
    <row r="156" spans="1:7" x14ac:dyDescent="0.2">
      <c r="A156" s="18" t="s">
        <v>17</v>
      </c>
      <c r="B156" s="18">
        <v>214</v>
      </c>
      <c r="C156" s="25">
        <v>42217</v>
      </c>
      <c r="D156" s="18" t="s">
        <v>52</v>
      </c>
      <c r="E156" s="18" t="s">
        <v>19</v>
      </c>
      <c r="F156" s="18">
        <v>494</v>
      </c>
      <c r="G156">
        <v>-2.6926067124340438</v>
      </c>
    </row>
    <row r="157" spans="1:7" x14ac:dyDescent="0.2">
      <c r="A157" s="18" t="s">
        <v>54</v>
      </c>
      <c r="B157" s="18">
        <v>194</v>
      </c>
      <c r="C157" s="25">
        <v>42430</v>
      </c>
      <c r="D157" s="18" t="s">
        <v>52</v>
      </c>
      <c r="E157" s="18" t="s">
        <v>15</v>
      </c>
      <c r="F157" s="18">
        <v>197</v>
      </c>
      <c r="G157">
        <v>-2.6697052860256072</v>
      </c>
    </row>
    <row r="158" spans="1:7" x14ac:dyDescent="0.2">
      <c r="A158" s="18" t="s">
        <v>17</v>
      </c>
      <c r="B158" s="18">
        <v>214</v>
      </c>
      <c r="C158" s="25">
        <v>42430</v>
      </c>
      <c r="D158" s="18" t="s">
        <v>52</v>
      </c>
      <c r="E158" s="18" t="s">
        <v>15</v>
      </c>
      <c r="F158" s="18">
        <v>328</v>
      </c>
      <c r="G158">
        <v>-2.613736443651248</v>
      </c>
    </row>
    <row r="159" spans="1:7" x14ac:dyDescent="0.2">
      <c r="A159" s="18" t="s">
        <v>16</v>
      </c>
      <c r="B159" s="18">
        <v>196</v>
      </c>
      <c r="C159" s="25">
        <v>42217</v>
      </c>
      <c r="D159" s="18" t="s">
        <v>52</v>
      </c>
      <c r="E159" s="18" t="s">
        <v>19</v>
      </c>
      <c r="F159" s="18">
        <v>485</v>
      </c>
      <c r="G159">
        <v>-2.5330012664360138</v>
      </c>
    </row>
    <row r="160" spans="1:7" x14ac:dyDescent="0.2">
      <c r="A160" s="18" t="s">
        <v>16</v>
      </c>
      <c r="B160" s="18">
        <v>196</v>
      </c>
      <c r="C160" s="25">
        <v>42430</v>
      </c>
      <c r="D160" s="18" t="s">
        <v>52</v>
      </c>
      <c r="E160" s="18" t="s">
        <v>15</v>
      </c>
      <c r="F160" s="18">
        <v>358</v>
      </c>
      <c r="G160">
        <v>-2.4934753527156697</v>
      </c>
    </row>
    <row r="161" spans="1:7" x14ac:dyDescent="0.2">
      <c r="A161" s="18" t="s">
        <v>54</v>
      </c>
      <c r="B161" s="18">
        <v>194</v>
      </c>
      <c r="C161" s="25">
        <v>42430</v>
      </c>
      <c r="D161" s="18" t="s">
        <v>52</v>
      </c>
      <c r="E161" s="18" t="s">
        <v>15</v>
      </c>
      <c r="F161" s="18">
        <v>183</v>
      </c>
      <c r="G161">
        <v>-2.4448013666212898</v>
      </c>
    </row>
    <row r="162" spans="1:7" x14ac:dyDescent="0.2">
      <c r="A162" s="18" t="s">
        <v>17</v>
      </c>
      <c r="B162" s="18">
        <v>214</v>
      </c>
      <c r="C162" s="25">
        <v>42430</v>
      </c>
      <c r="D162" s="18" t="s">
        <v>52</v>
      </c>
      <c r="E162" s="18" t="s">
        <v>15</v>
      </c>
      <c r="F162" s="18">
        <v>450</v>
      </c>
      <c r="G162">
        <v>-2.4448013666212898</v>
      </c>
    </row>
    <row r="163" spans="1:7" x14ac:dyDescent="0.2">
      <c r="A163" s="18" t="s">
        <v>17</v>
      </c>
      <c r="B163" s="18">
        <v>214</v>
      </c>
      <c r="C163" s="25">
        <v>42430</v>
      </c>
      <c r="D163" s="18" t="s">
        <v>52</v>
      </c>
      <c r="E163" s="18" t="s">
        <v>15</v>
      </c>
      <c r="F163" s="18">
        <v>404</v>
      </c>
      <c r="G163">
        <v>-2.4186980301498111</v>
      </c>
    </row>
    <row r="164" spans="1:7" x14ac:dyDescent="0.2">
      <c r="A164" s="18" t="s">
        <v>16</v>
      </c>
      <c r="B164" s="18">
        <v>196</v>
      </c>
      <c r="C164" s="25">
        <v>42430</v>
      </c>
      <c r="D164" s="18" t="s">
        <v>52</v>
      </c>
      <c r="E164" s="18" t="s">
        <v>15</v>
      </c>
      <c r="F164" s="18">
        <v>440</v>
      </c>
      <c r="G164">
        <v>-2.393705816770197</v>
      </c>
    </row>
    <row r="165" spans="1:7" x14ac:dyDescent="0.2">
      <c r="A165" s="18" t="s">
        <v>17</v>
      </c>
      <c r="B165" s="18">
        <v>214</v>
      </c>
      <c r="C165" s="25">
        <v>42217</v>
      </c>
      <c r="D165" s="18" t="s">
        <v>52</v>
      </c>
      <c r="E165" s="18" t="s">
        <v>19</v>
      </c>
      <c r="F165" s="18">
        <v>380</v>
      </c>
      <c r="G165">
        <v>-2.3798322986642821</v>
      </c>
    </row>
    <row r="166" spans="1:7" x14ac:dyDescent="0.2">
      <c r="A166" s="18" t="s">
        <v>16</v>
      </c>
      <c r="B166" s="18">
        <v>196</v>
      </c>
      <c r="C166" s="25">
        <v>42217</v>
      </c>
      <c r="D166" s="18" t="s">
        <v>52</v>
      </c>
      <c r="E166" s="18" t="s">
        <v>19</v>
      </c>
      <c r="F166" s="18">
        <v>349</v>
      </c>
      <c r="G166">
        <v>-2.3684624440568998</v>
      </c>
    </row>
    <row r="167" spans="1:7" x14ac:dyDescent="0.2">
      <c r="A167" s="18" t="s">
        <v>17</v>
      </c>
      <c r="B167" s="18">
        <v>214</v>
      </c>
      <c r="C167" s="25">
        <v>42217</v>
      </c>
      <c r="D167" s="18" t="s">
        <v>52</v>
      </c>
      <c r="E167" s="18" t="s">
        <v>19</v>
      </c>
      <c r="F167" s="18">
        <v>351</v>
      </c>
      <c r="G167">
        <v>-2.2936642591806442</v>
      </c>
    </row>
    <row r="168" spans="1:7" x14ac:dyDescent="0.2">
      <c r="A168" s="18" t="s">
        <v>17</v>
      </c>
      <c r="B168" s="18">
        <v>214</v>
      </c>
      <c r="C168" s="25">
        <v>42430</v>
      </c>
      <c r="D168" s="18" t="s">
        <v>52</v>
      </c>
      <c r="E168" s="18" t="s">
        <v>15</v>
      </c>
      <c r="F168" s="18">
        <v>353</v>
      </c>
      <c r="G168">
        <v>-2.1721479370676793</v>
      </c>
    </row>
    <row r="169" spans="1:7" x14ac:dyDescent="0.2">
      <c r="A169" s="18" t="s">
        <v>16</v>
      </c>
      <c r="B169" s="18">
        <v>196</v>
      </c>
      <c r="C169" s="25">
        <v>42217</v>
      </c>
      <c r="D169" s="18" t="s">
        <v>52</v>
      </c>
      <c r="E169" s="18" t="s">
        <v>19</v>
      </c>
      <c r="F169" s="18">
        <v>491</v>
      </c>
      <c r="G169">
        <v>-2.126380884534997</v>
      </c>
    </row>
    <row r="170" spans="1:7" x14ac:dyDescent="0.2">
      <c r="A170" s="18" t="s">
        <v>17</v>
      </c>
      <c r="B170" s="18">
        <v>214</v>
      </c>
      <c r="C170" s="25">
        <v>42430</v>
      </c>
      <c r="D170" s="18" t="s">
        <v>52</v>
      </c>
      <c r="E170" s="18" t="s">
        <v>15</v>
      </c>
      <c r="F170" s="18">
        <v>400</v>
      </c>
      <c r="G170">
        <v>-2.0700710030578753</v>
      </c>
    </row>
    <row r="171" spans="1:7" x14ac:dyDescent="0.2">
      <c r="A171" s="18" t="s">
        <v>17</v>
      </c>
      <c r="B171" s="18">
        <v>214</v>
      </c>
      <c r="C171" s="25">
        <v>42430</v>
      </c>
      <c r="D171" s="18" t="s">
        <v>52</v>
      </c>
      <c r="E171" s="18" t="s">
        <v>15</v>
      </c>
      <c r="F171" s="18">
        <v>396</v>
      </c>
      <c r="G171">
        <v>-2.0627491492267307</v>
      </c>
    </row>
    <row r="172" spans="1:7" x14ac:dyDescent="0.2">
      <c r="A172" s="18" t="s">
        <v>16</v>
      </c>
      <c r="B172" s="18">
        <v>196</v>
      </c>
      <c r="C172" s="25">
        <v>42217</v>
      </c>
      <c r="D172" s="18" t="s">
        <v>52</v>
      </c>
      <c r="E172" s="18" t="s">
        <v>19</v>
      </c>
      <c r="F172" s="18">
        <v>391</v>
      </c>
      <c r="G172">
        <v>-1.8403843895427725</v>
      </c>
    </row>
    <row r="173" spans="1:7" x14ac:dyDescent="0.2">
      <c r="A173" s="18" t="s">
        <v>16</v>
      </c>
      <c r="B173" s="18">
        <v>196</v>
      </c>
      <c r="C173" s="25">
        <v>42217</v>
      </c>
      <c r="D173" s="18" t="s">
        <v>52</v>
      </c>
      <c r="E173" s="18" t="s">
        <v>19</v>
      </c>
      <c r="F173" s="18">
        <v>520</v>
      </c>
      <c r="G173">
        <v>-1.6090387590151711</v>
      </c>
    </row>
    <row r="174" spans="1:7" x14ac:dyDescent="0.2">
      <c r="A174" s="18" t="s">
        <v>16</v>
      </c>
      <c r="B174" s="18">
        <v>196</v>
      </c>
      <c r="C174" s="25">
        <v>42430</v>
      </c>
      <c r="D174" s="18" t="s">
        <v>52</v>
      </c>
      <c r="E174" s="18" t="s">
        <v>15</v>
      </c>
      <c r="F174" s="18">
        <v>382</v>
      </c>
      <c r="G174">
        <v>-1.3660822689061944</v>
      </c>
    </row>
    <row r="175" spans="1:7" x14ac:dyDescent="0.2">
      <c r="A175" s="18" t="s">
        <v>16</v>
      </c>
      <c r="B175" s="18">
        <v>196</v>
      </c>
      <c r="C175" s="25">
        <v>42217</v>
      </c>
      <c r="D175" s="18" t="s">
        <v>52</v>
      </c>
      <c r="E175" s="18" t="s">
        <v>19</v>
      </c>
      <c r="F175" s="18">
        <v>477</v>
      </c>
      <c r="G175">
        <v>-1.3524601496931421</v>
      </c>
    </row>
    <row r="176" spans="1:7" x14ac:dyDescent="0.2">
      <c r="A176" s="18" t="s">
        <v>16</v>
      </c>
      <c r="B176" s="18">
        <v>196</v>
      </c>
      <c r="C176" s="25">
        <v>42217</v>
      </c>
      <c r="D176" s="18" t="s">
        <v>52</v>
      </c>
      <c r="E176" s="18" t="s">
        <v>19</v>
      </c>
      <c r="F176" s="18">
        <v>405</v>
      </c>
      <c r="G176">
        <v>-1.3237643422568048</v>
      </c>
    </row>
    <row r="177" spans="1:7" x14ac:dyDescent="0.2">
      <c r="A177" s="18" t="s">
        <v>17</v>
      </c>
      <c r="B177" s="18">
        <v>214</v>
      </c>
      <c r="C177" s="25">
        <v>42217</v>
      </c>
      <c r="D177" s="18" t="s">
        <v>52</v>
      </c>
      <c r="E177" s="18" t="s">
        <v>19</v>
      </c>
      <c r="F177" s="18">
        <v>366</v>
      </c>
      <c r="G177">
        <v>-1.3051210170923038</v>
      </c>
    </row>
    <row r="178" spans="1:7" x14ac:dyDescent="0.2">
      <c r="A178" s="18" t="s">
        <v>17</v>
      </c>
      <c r="B178" s="18">
        <v>214</v>
      </c>
      <c r="C178" s="25">
        <v>42217</v>
      </c>
      <c r="D178" s="18" t="s">
        <v>52</v>
      </c>
      <c r="E178" s="18" t="s">
        <v>19</v>
      </c>
      <c r="F178" s="18">
        <v>377</v>
      </c>
      <c r="G178">
        <v>-1.2517001788117907</v>
      </c>
    </row>
    <row r="179" spans="1:7" x14ac:dyDescent="0.2">
      <c r="A179" s="18" t="s">
        <v>17</v>
      </c>
      <c r="B179" s="18">
        <v>214</v>
      </c>
      <c r="C179" s="25">
        <v>42217</v>
      </c>
      <c r="D179" s="18" t="s">
        <v>52</v>
      </c>
      <c r="E179" s="18" t="s">
        <v>19</v>
      </c>
      <c r="F179" s="18">
        <v>382</v>
      </c>
      <c r="G179">
        <v>-1.2357984902840431</v>
      </c>
    </row>
    <row r="180" spans="1:7" x14ac:dyDescent="0.2">
      <c r="A180" s="18" t="s">
        <v>54</v>
      </c>
      <c r="B180" s="18">
        <v>194</v>
      </c>
      <c r="C180" s="25">
        <v>42217</v>
      </c>
      <c r="D180" s="18" t="s">
        <v>52</v>
      </c>
      <c r="E180" s="18" t="s">
        <v>19</v>
      </c>
      <c r="F180" s="18">
        <v>131</v>
      </c>
      <c r="G180">
        <v>-1.1444974729488804</v>
      </c>
    </row>
    <row r="181" spans="1:7" x14ac:dyDescent="0.2">
      <c r="A181" s="18" t="s">
        <v>17</v>
      </c>
      <c r="B181" s="18">
        <v>214</v>
      </c>
      <c r="C181" s="25">
        <v>42217</v>
      </c>
      <c r="D181" s="18" t="s">
        <v>52</v>
      </c>
      <c r="E181" s="18" t="s">
        <v>19</v>
      </c>
      <c r="F181" s="18">
        <v>320</v>
      </c>
      <c r="G181">
        <v>-1.1378781406786418</v>
      </c>
    </row>
    <row r="182" spans="1:7" x14ac:dyDescent="0.2">
      <c r="A182" s="18" t="s">
        <v>17</v>
      </c>
      <c r="B182" s="18">
        <v>214</v>
      </c>
      <c r="C182" s="25">
        <v>42217</v>
      </c>
      <c r="D182" s="18" t="s">
        <v>52</v>
      </c>
      <c r="E182" s="18" t="s">
        <v>19</v>
      </c>
      <c r="F182" s="18">
        <v>271</v>
      </c>
      <c r="G182">
        <v>-0.99498448067129597</v>
      </c>
    </row>
    <row r="183" spans="1:7" x14ac:dyDescent="0.2">
      <c r="A183" s="18" t="s">
        <v>54</v>
      </c>
      <c r="B183" s="18">
        <v>194</v>
      </c>
      <c r="C183" s="25">
        <v>42217</v>
      </c>
      <c r="D183" s="18" t="s">
        <v>52</v>
      </c>
      <c r="E183" s="18" t="s">
        <v>19</v>
      </c>
      <c r="F183" s="18">
        <v>131</v>
      </c>
      <c r="G183">
        <v>-0.82485116787876722</v>
      </c>
    </row>
    <row r="184" spans="1:7" x14ac:dyDescent="0.2">
      <c r="A184" s="18" t="s">
        <v>54</v>
      </c>
      <c r="B184" s="18">
        <v>194</v>
      </c>
      <c r="C184" s="25">
        <v>42430</v>
      </c>
      <c r="D184" s="18" t="s">
        <v>52</v>
      </c>
      <c r="E184" s="18" t="s">
        <v>15</v>
      </c>
      <c r="F184" s="18">
        <v>133</v>
      </c>
      <c r="G184">
        <v>-0.74051434856156306</v>
      </c>
    </row>
    <row r="185" spans="1:7" x14ac:dyDescent="0.2">
      <c r="A185" s="18" t="s">
        <v>16</v>
      </c>
      <c r="B185" s="18">
        <v>196</v>
      </c>
      <c r="C185" s="25">
        <v>42217</v>
      </c>
      <c r="D185" s="18" t="s">
        <v>52</v>
      </c>
      <c r="E185" s="18" t="s">
        <v>19</v>
      </c>
      <c r="F185" s="18">
        <v>411</v>
      </c>
      <c r="G185">
        <v>-0.70489703959887995</v>
      </c>
    </row>
    <row r="186" spans="1:7" x14ac:dyDescent="0.2">
      <c r="A186" s="18" t="s">
        <v>54</v>
      </c>
      <c r="B186" s="18">
        <v>194</v>
      </c>
      <c r="C186" s="25">
        <v>42217</v>
      </c>
      <c r="D186" s="18" t="s">
        <v>52</v>
      </c>
      <c r="E186" s="18" t="s">
        <v>19</v>
      </c>
      <c r="F186" s="18">
        <v>132</v>
      </c>
      <c r="G186">
        <v>-0.68608856872708379</v>
      </c>
    </row>
    <row r="187" spans="1:7" x14ac:dyDescent="0.2">
      <c r="A187" s="18" t="s">
        <v>54</v>
      </c>
      <c r="B187" s="18">
        <v>194</v>
      </c>
      <c r="C187" s="25">
        <v>42217</v>
      </c>
      <c r="D187" s="18" t="s">
        <v>52</v>
      </c>
      <c r="E187" s="18" t="s">
        <v>19</v>
      </c>
      <c r="F187" s="18">
        <v>186</v>
      </c>
      <c r="G187">
        <v>-0.65009759780671572</v>
      </c>
    </row>
    <row r="188" spans="1:7" x14ac:dyDescent="0.2">
      <c r="A188" s="18" t="s">
        <v>54</v>
      </c>
      <c r="B188" s="18">
        <v>194</v>
      </c>
      <c r="C188" s="25">
        <v>42217</v>
      </c>
      <c r="D188" s="18" t="s">
        <v>52</v>
      </c>
      <c r="E188" s="18" t="s">
        <v>19</v>
      </c>
      <c r="F188" s="18">
        <v>162</v>
      </c>
      <c r="G188">
        <v>-0.54469318074844164</v>
      </c>
    </row>
    <row r="189" spans="1:7" x14ac:dyDescent="0.2">
      <c r="A189" s="18" t="s">
        <v>16</v>
      </c>
      <c r="B189" s="18">
        <v>196</v>
      </c>
      <c r="C189" s="25">
        <v>42217</v>
      </c>
      <c r="D189" s="18" t="s">
        <v>52</v>
      </c>
      <c r="E189" s="18" t="s">
        <v>19</v>
      </c>
      <c r="F189" s="18">
        <v>435</v>
      </c>
      <c r="G189">
        <v>-0.52538786130132431</v>
      </c>
    </row>
    <row r="190" spans="1:7" x14ac:dyDescent="0.2">
      <c r="A190" s="18" t="s">
        <v>54</v>
      </c>
      <c r="B190" s="18">
        <v>194</v>
      </c>
      <c r="C190" s="25">
        <v>42217</v>
      </c>
      <c r="D190" s="18" t="s">
        <v>52</v>
      </c>
      <c r="E190" s="18" t="s">
        <v>19</v>
      </c>
      <c r="F190" s="18">
        <v>196</v>
      </c>
      <c r="G190">
        <v>-0.51251726896555683</v>
      </c>
    </row>
    <row r="191" spans="1:7" x14ac:dyDescent="0.2">
      <c r="A191" s="18" t="s">
        <v>54</v>
      </c>
      <c r="B191" s="18">
        <v>194</v>
      </c>
      <c r="C191" s="25">
        <v>42217</v>
      </c>
      <c r="D191" s="18" t="s">
        <v>52</v>
      </c>
      <c r="E191" s="18" t="s">
        <v>19</v>
      </c>
      <c r="F191" s="18">
        <v>141</v>
      </c>
      <c r="G191">
        <v>-0.20772745928985759</v>
      </c>
    </row>
    <row r="192" spans="1:7" x14ac:dyDescent="0.2">
      <c r="A192" s="18" t="s">
        <v>54</v>
      </c>
      <c r="B192" s="18">
        <v>194</v>
      </c>
      <c r="C192" s="25">
        <v>42217</v>
      </c>
      <c r="D192" s="18" t="s">
        <v>52</v>
      </c>
      <c r="E192" s="18" t="s">
        <v>19</v>
      </c>
      <c r="F192" s="18">
        <v>136</v>
      </c>
      <c r="G192">
        <v>-0.15883876734301339</v>
      </c>
    </row>
    <row r="193" spans="1:7" x14ac:dyDescent="0.2">
      <c r="A193" s="18" t="s">
        <v>17</v>
      </c>
      <c r="B193" s="18">
        <v>214</v>
      </c>
      <c r="C193" s="25">
        <v>42217</v>
      </c>
      <c r="D193" s="18" t="s">
        <v>52</v>
      </c>
      <c r="E193" s="18" t="s">
        <v>19</v>
      </c>
      <c r="F193" s="18">
        <v>395</v>
      </c>
      <c r="G193">
        <v>0.45202253538774539</v>
      </c>
    </row>
    <row r="194" spans="1:7" x14ac:dyDescent="0.2">
      <c r="A194" s="18" t="s">
        <v>17</v>
      </c>
      <c r="B194" s="18">
        <v>214</v>
      </c>
      <c r="C194" s="25">
        <v>42217</v>
      </c>
      <c r="D194" s="18" t="s">
        <v>52</v>
      </c>
      <c r="E194" s="18" t="s">
        <v>19</v>
      </c>
      <c r="F194" s="18">
        <v>305</v>
      </c>
      <c r="G194">
        <v>2.1390125130726521</v>
      </c>
    </row>
    <row r="195" spans="1:7" x14ac:dyDescent="0.2">
      <c r="A195" s="18" t="s">
        <v>54</v>
      </c>
      <c r="B195" s="18">
        <v>194</v>
      </c>
      <c r="C195" s="25">
        <v>42217</v>
      </c>
      <c r="D195" s="18" t="s">
        <v>52</v>
      </c>
      <c r="E195" s="18" t="s">
        <v>19</v>
      </c>
      <c r="F195" s="18">
        <v>133</v>
      </c>
      <c r="G195">
        <v>2.6417235389745528</v>
      </c>
    </row>
    <row r="196" spans="1:7" x14ac:dyDescent="0.2">
      <c r="A196" s="18" t="s">
        <v>54</v>
      </c>
      <c r="B196" s="18">
        <v>194</v>
      </c>
      <c r="C196" s="25">
        <v>42217</v>
      </c>
      <c r="D196" s="18" t="s">
        <v>52</v>
      </c>
      <c r="E196" s="18" t="s">
        <v>19</v>
      </c>
      <c r="F196" s="18">
        <v>138</v>
      </c>
      <c r="G196">
        <v>3.342997981955365</v>
      </c>
    </row>
    <row r="197" spans="1:7" x14ac:dyDescent="0.2">
      <c r="A197" s="18" t="s">
        <v>16</v>
      </c>
      <c r="B197" s="18">
        <v>196</v>
      </c>
      <c r="C197" s="25">
        <v>42217</v>
      </c>
      <c r="D197" s="18" t="s">
        <v>52</v>
      </c>
      <c r="E197" s="18" t="s">
        <v>19</v>
      </c>
      <c r="F197" s="18">
        <v>446</v>
      </c>
      <c r="G197">
        <v>6.1530858449665198</v>
      </c>
    </row>
    <row r="198" spans="1:7" x14ac:dyDescent="0.2">
      <c r="A198" s="18" t="s">
        <v>29</v>
      </c>
      <c r="B198" s="18">
        <v>148</v>
      </c>
      <c r="C198" s="25">
        <v>42430</v>
      </c>
      <c r="D198" s="18" t="s">
        <v>52</v>
      </c>
      <c r="E198" s="18" t="s">
        <v>36</v>
      </c>
      <c r="F198" s="18">
        <v>353</v>
      </c>
      <c r="G198">
        <v>-4.1289129895732524</v>
      </c>
    </row>
    <row r="199" spans="1:7" x14ac:dyDescent="0.2">
      <c r="A199" s="18" t="s">
        <v>29</v>
      </c>
      <c r="B199" s="18">
        <v>148</v>
      </c>
      <c r="C199" s="25">
        <v>42430</v>
      </c>
      <c r="D199" s="18" t="s">
        <v>52</v>
      </c>
      <c r="E199" s="18" t="s">
        <v>36</v>
      </c>
      <c r="F199" s="18">
        <v>370</v>
      </c>
      <c r="G199">
        <v>-4.1289129895732524</v>
      </c>
    </row>
    <row r="200" spans="1:7" x14ac:dyDescent="0.2">
      <c r="A200" s="18" t="s">
        <v>24</v>
      </c>
      <c r="B200" s="18">
        <v>163</v>
      </c>
      <c r="C200" s="25">
        <v>42430</v>
      </c>
      <c r="D200" s="18" t="s">
        <v>52</v>
      </c>
      <c r="E200" s="18" t="s">
        <v>36</v>
      </c>
      <c r="F200" s="18">
        <v>272</v>
      </c>
      <c r="G200">
        <v>-4.1289129895732524</v>
      </c>
    </row>
    <row r="201" spans="1:7" x14ac:dyDescent="0.2">
      <c r="A201" s="18" t="s">
        <v>54</v>
      </c>
      <c r="B201" s="18">
        <v>194</v>
      </c>
      <c r="C201" s="25">
        <v>42430</v>
      </c>
      <c r="D201" s="18" t="s">
        <v>52</v>
      </c>
      <c r="E201" s="18" t="s">
        <v>36</v>
      </c>
      <c r="F201" s="18">
        <v>363</v>
      </c>
      <c r="G201">
        <v>-4.1289129895732524</v>
      </c>
    </row>
    <row r="202" spans="1:7" x14ac:dyDescent="0.2">
      <c r="A202" s="18" t="s">
        <v>16</v>
      </c>
      <c r="B202" s="18">
        <v>196</v>
      </c>
      <c r="C202" s="25">
        <v>42217</v>
      </c>
      <c r="D202" s="18" t="s">
        <v>52</v>
      </c>
      <c r="E202" s="18" t="s">
        <v>25</v>
      </c>
      <c r="F202" s="18">
        <v>415</v>
      </c>
      <c r="G202">
        <v>-3.1254579016024411</v>
      </c>
    </row>
    <row r="203" spans="1:7" x14ac:dyDescent="0.2">
      <c r="A203" s="18" t="s">
        <v>24</v>
      </c>
      <c r="B203" s="18">
        <v>163</v>
      </c>
      <c r="C203" s="25">
        <v>42430</v>
      </c>
      <c r="D203" s="18" t="s">
        <v>52</v>
      </c>
      <c r="E203" s="18" t="s">
        <v>36</v>
      </c>
      <c r="F203" s="18">
        <v>331</v>
      </c>
      <c r="G203">
        <v>-2.851837061765691</v>
      </c>
    </row>
    <row r="204" spans="1:7" x14ac:dyDescent="0.2">
      <c r="A204" s="18" t="s">
        <v>16</v>
      </c>
      <c r="B204" s="18">
        <v>196</v>
      </c>
      <c r="C204" s="25">
        <v>42430</v>
      </c>
      <c r="D204" s="18" t="s">
        <v>52</v>
      </c>
      <c r="E204" s="18" t="s">
        <v>36</v>
      </c>
      <c r="F204" s="18">
        <v>355</v>
      </c>
      <c r="G204">
        <v>-2.7651410135269612</v>
      </c>
    </row>
    <row r="205" spans="1:7" x14ac:dyDescent="0.2">
      <c r="A205" s="18" t="s">
        <v>16</v>
      </c>
      <c r="B205" s="18">
        <v>196</v>
      </c>
      <c r="C205" s="25">
        <v>42430</v>
      </c>
      <c r="D205" s="18" t="s">
        <v>52</v>
      </c>
      <c r="E205" s="18" t="s">
        <v>36</v>
      </c>
      <c r="F205" s="18">
        <v>322</v>
      </c>
      <c r="G205">
        <v>-2.6896132392566043</v>
      </c>
    </row>
    <row r="206" spans="1:7" x14ac:dyDescent="0.2">
      <c r="A206" s="18" t="s">
        <v>24</v>
      </c>
      <c r="B206" s="18">
        <v>163</v>
      </c>
      <c r="C206" s="25">
        <v>42430</v>
      </c>
      <c r="D206" s="18" t="s">
        <v>52</v>
      </c>
      <c r="E206" s="18" t="s">
        <v>36</v>
      </c>
      <c r="F206" s="18">
        <v>314</v>
      </c>
      <c r="G206">
        <v>-2.6599988108372821</v>
      </c>
    </row>
    <row r="207" spans="1:7" x14ac:dyDescent="0.2">
      <c r="A207" s="18" t="s">
        <v>24</v>
      </c>
      <c r="B207" s="18">
        <v>163</v>
      </c>
      <c r="C207" s="25">
        <v>42430</v>
      </c>
      <c r="D207" s="18" t="s">
        <v>52</v>
      </c>
      <c r="E207" s="18" t="s">
        <v>36</v>
      </c>
      <c r="F207" s="18">
        <v>340</v>
      </c>
      <c r="G207">
        <v>-2.6599988108372821</v>
      </c>
    </row>
    <row r="208" spans="1:7" x14ac:dyDescent="0.2">
      <c r="A208" s="18" t="s">
        <v>29</v>
      </c>
      <c r="B208" s="18">
        <v>148</v>
      </c>
      <c r="C208" s="25">
        <v>42430</v>
      </c>
      <c r="D208" s="18" t="s">
        <v>52</v>
      </c>
      <c r="E208" s="18" t="s">
        <v>36</v>
      </c>
      <c r="F208" s="18">
        <v>300</v>
      </c>
      <c r="G208">
        <v>-2.6227019365597428</v>
      </c>
    </row>
    <row r="209" spans="1:7" x14ac:dyDescent="0.2">
      <c r="A209" s="18" t="s">
        <v>16</v>
      </c>
      <c r="B209" s="18">
        <v>196</v>
      </c>
      <c r="C209" s="25">
        <v>42430</v>
      </c>
      <c r="D209" s="18" t="s">
        <v>52</v>
      </c>
      <c r="E209" s="18" t="s">
        <v>36</v>
      </c>
      <c r="F209" s="18">
        <v>238</v>
      </c>
      <c r="G209">
        <v>-2.613736443651248</v>
      </c>
    </row>
    <row r="210" spans="1:7" x14ac:dyDescent="0.2">
      <c r="A210" s="18" t="s">
        <v>29</v>
      </c>
      <c r="B210" s="18">
        <v>148</v>
      </c>
      <c r="C210" s="25">
        <v>42430</v>
      </c>
      <c r="D210" s="18" t="s">
        <v>52</v>
      </c>
      <c r="E210" s="18" t="s">
        <v>36</v>
      </c>
      <c r="F210" s="18">
        <v>211</v>
      </c>
      <c r="G210">
        <v>-2.5626408938001548</v>
      </c>
    </row>
    <row r="211" spans="1:7" x14ac:dyDescent="0.2">
      <c r="A211" s="18" t="s">
        <v>54</v>
      </c>
      <c r="B211" s="18">
        <v>194</v>
      </c>
      <c r="C211" s="25">
        <v>42430</v>
      </c>
      <c r="D211" s="18" t="s">
        <v>52</v>
      </c>
      <c r="E211" s="18" t="s">
        <v>36</v>
      </c>
      <c r="F211" s="18">
        <v>283</v>
      </c>
      <c r="G211">
        <v>-2.5386690601366171</v>
      </c>
    </row>
    <row r="212" spans="1:7" x14ac:dyDescent="0.2">
      <c r="A212" s="18" t="s">
        <v>29</v>
      </c>
      <c r="B212" s="18">
        <v>148</v>
      </c>
      <c r="C212" s="25">
        <v>42430</v>
      </c>
      <c r="D212" s="18" t="s">
        <v>52</v>
      </c>
      <c r="E212" s="18" t="s">
        <v>36</v>
      </c>
      <c r="F212" s="18">
        <v>261</v>
      </c>
      <c r="G212">
        <v>-2.4934753527156697</v>
      </c>
    </row>
    <row r="213" spans="1:7" x14ac:dyDescent="0.2">
      <c r="A213" s="18" t="s">
        <v>24</v>
      </c>
      <c r="B213" s="18">
        <v>163</v>
      </c>
      <c r="C213" s="25">
        <v>42430</v>
      </c>
      <c r="D213" s="18" t="s">
        <v>52</v>
      </c>
      <c r="E213" s="18" t="s">
        <v>36</v>
      </c>
      <c r="F213" s="18">
        <v>239</v>
      </c>
      <c r="G213">
        <v>-2.4060689761226977</v>
      </c>
    </row>
    <row r="214" spans="1:7" x14ac:dyDescent="0.2">
      <c r="A214" s="18" t="s">
        <v>16</v>
      </c>
      <c r="B214" s="18">
        <v>196</v>
      </c>
      <c r="C214" s="25">
        <v>42217</v>
      </c>
      <c r="D214" s="18" t="s">
        <v>52</v>
      </c>
      <c r="E214" s="18" t="s">
        <v>25</v>
      </c>
      <c r="F214" s="18">
        <v>350</v>
      </c>
      <c r="G214">
        <v>-2.3704946745419764</v>
      </c>
    </row>
    <row r="215" spans="1:7" x14ac:dyDescent="0.2">
      <c r="A215" s="18" t="s">
        <v>24</v>
      </c>
      <c r="B215" s="18">
        <v>163</v>
      </c>
      <c r="C215" s="25">
        <v>42430</v>
      </c>
      <c r="D215" s="18" t="s">
        <v>52</v>
      </c>
      <c r="E215" s="18" t="s">
        <v>36</v>
      </c>
      <c r="F215" s="18">
        <v>287</v>
      </c>
      <c r="G215">
        <v>-2.3137651407322997</v>
      </c>
    </row>
    <row r="216" spans="1:7" x14ac:dyDescent="0.2">
      <c r="A216" s="18" t="s">
        <v>24</v>
      </c>
      <c r="B216" s="18">
        <v>163</v>
      </c>
      <c r="C216" s="25">
        <v>42430</v>
      </c>
      <c r="D216" s="18" t="s">
        <v>52</v>
      </c>
      <c r="E216" s="18" t="s">
        <v>36</v>
      </c>
      <c r="F216" s="18">
        <v>289</v>
      </c>
      <c r="G216">
        <v>-2.3137651407322997</v>
      </c>
    </row>
    <row r="217" spans="1:7" x14ac:dyDescent="0.2">
      <c r="A217" s="18" t="s">
        <v>16</v>
      </c>
      <c r="B217" s="18">
        <v>196</v>
      </c>
      <c r="C217" s="25">
        <v>42430</v>
      </c>
      <c r="D217" s="18" t="s">
        <v>52</v>
      </c>
      <c r="E217" s="18" t="s">
        <v>36</v>
      </c>
      <c r="F217" s="18">
        <v>277</v>
      </c>
      <c r="G217">
        <v>-2.3137651407322997</v>
      </c>
    </row>
    <row r="218" spans="1:7" x14ac:dyDescent="0.2">
      <c r="A218" s="18" t="s">
        <v>16</v>
      </c>
      <c r="B218" s="18">
        <v>196</v>
      </c>
      <c r="C218" s="25">
        <v>42430</v>
      </c>
      <c r="D218" s="18" t="s">
        <v>52</v>
      </c>
      <c r="E218" s="18" t="s">
        <v>36</v>
      </c>
      <c r="F218" s="18">
        <v>204</v>
      </c>
      <c r="G218">
        <v>-2.3084508204910827</v>
      </c>
    </row>
    <row r="219" spans="1:7" x14ac:dyDescent="0.2">
      <c r="A219" s="18" t="s">
        <v>54</v>
      </c>
      <c r="B219" s="18">
        <v>194</v>
      </c>
      <c r="C219" s="25">
        <v>42430</v>
      </c>
      <c r="D219" s="18" t="s">
        <v>52</v>
      </c>
      <c r="E219" s="18" t="s">
        <v>36</v>
      </c>
      <c r="F219" s="18">
        <v>362</v>
      </c>
      <c r="G219">
        <v>-2.189943611859424</v>
      </c>
    </row>
    <row r="220" spans="1:7" x14ac:dyDescent="0.2">
      <c r="A220" s="18" t="s">
        <v>54</v>
      </c>
      <c r="B220" s="18">
        <v>194</v>
      </c>
      <c r="C220" s="25">
        <v>42430</v>
      </c>
      <c r="D220" s="18" t="s">
        <v>52</v>
      </c>
      <c r="E220" s="18" t="s">
        <v>36</v>
      </c>
      <c r="F220" s="18">
        <v>143</v>
      </c>
      <c r="G220">
        <v>-2.0937345138512486</v>
      </c>
    </row>
    <row r="221" spans="1:7" x14ac:dyDescent="0.2">
      <c r="A221" s="18" t="s">
        <v>17</v>
      </c>
      <c r="B221" s="18">
        <v>214</v>
      </c>
      <c r="C221" s="25">
        <v>42430</v>
      </c>
      <c r="D221" s="18" t="s">
        <v>52</v>
      </c>
      <c r="E221" s="18" t="s">
        <v>36</v>
      </c>
      <c r="F221" s="18">
        <v>365</v>
      </c>
      <c r="G221">
        <v>-2.0581340154636125</v>
      </c>
    </row>
    <row r="222" spans="1:7" x14ac:dyDescent="0.2">
      <c r="A222" s="18" t="s">
        <v>29</v>
      </c>
      <c r="B222" s="18">
        <v>148</v>
      </c>
      <c r="C222" s="25">
        <v>42430</v>
      </c>
      <c r="D222" s="18" t="s">
        <v>52</v>
      </c>
      <c r="E222" s="18" t="s">
        <v>36</v>
      </c>
      <c r="F222" s="18">
        <v>388</v>
      </c>
      <c r="G222">
        <v>-1.9928191660713162</v>
      </c>
    </row>
    <row r="223" spans="1:7" x14ac:dyDescent="0.2">
      <c r="A223" s="18" t="s">
        <v>17</v>
      </c>
      <c r="B223" s="18">
        <v>214</v>
      </c>
      <c r="C223" s="25">
        <v>42430</v>
      </c>
      <c r="D223" s="18" t="s">
        <v>52</v>
      </c>
      <c r="E223" s="18" t="s">
        <v>36</v>
      </c>
      <c r="F223" s="18">
        <v>383</v>
      </c>
      <c r="G223">
        <v>-1.9799122728487697</v>
      </c>
    </row>
    <row r="224" spans="1:7" x14ac:dyDescent="0.2">
      <c r="A224" s="18" t="s">
        <v>16</v>
      </c>
      <c r="B224" s="18">
        <v>196</v>
      </c>
      <c r="C224" s="25">
        <v>42217</v>
      </c>
      <c r="D224" s="18" t="s">
        <v>52</v>
      </c>
      <c r="E224" s="18" t="s">
        <v>25</v>
      </c>
      <c r="F224" s="18">
        <v>391</v>
      </c>
      <c r="G224">
        <v>-1.9786290696403444</v>
      </c>
    </row>
    <row r="225" spans="1:7" x14ac:dyDescent="0.2">
      <c r="A225" s="18" t="s">
        <v>29</v>
      </c>
      <c r="B225" s="18">
        <v>148</v>
      </c>
      <c r="C225" s="25">
        <v>42217</v>
      </c>
      <c r="D225" s="18" t="s">
        <v>52</v>
      </c>
      <c r="E225" s="18" t="s">
        <v>25</v>
      </c>
      <c r="F225" s="18">
        <v>385</v>
      </c>
      <c r="G225">
        <v>-1.9633925841762712</v>
      </c>
    </row>
    <row r="226" spans="1:7" x14ac:dyDescent="0.2">
      <c r="A226" s="18" t="s">
        <v>29</v>
      </c>
      <c r="B226" s="18">
        <v>148</v>
      </c>
      <c r="C226" s="25">
        <v>42430</v>
      </c>
      <c r="D226" s="18" t="s">
        <v>52</v>
      </c>
      <c r="E226" s="18" t="s">
        <v>36</v>
      </c>
      <c r="F226" s="18">
        <v>427</v>
      </c>
      <c r="G226">
        <v>-1.8926230215418052</v>
      </c>
    </row>
    <row r="227" spans="1:7" x14ac:dyDescent="0.2">
      <c r="A227" s="18" t="s">
        <v>29</v>
      </c>
      <c r="B227" s="18">
        <v>148</v>
      </c>
      <c r="C227" s="25">
        <v>42430</v>
      </c>
      <c r="D227" s="18" t="s">
        <v>52</v>
      </c>
      <c r="E227" s="18" t="s">
        <v>36</v>
      </c>
      <c r="F227" s="18">
        <v>341</v>
      </c>
      <c r="G227">
        <v>-1.8316620620732684</v>
      </c>
    </row>
    <row r="228" spans="1:7" x14ac:dyDescent="0.2">
      <c r="A228" s="18" t="s">
        <v>16</v>
      </c>
      <c r="B228" s="18">
        <v>196</v>
      </c>
      <c r="C228" s="25">
        <v>42217</v>
      </c>
      <c r="D228" s="18" t="s">
        <v>52</v>
      </c>
      <c r="E228" s="18" t="s">
        <v>25</v>
      </c>
      <c r="F228" s="18">
        <v>302</v>
      </c>
      <c r="G228">
        <v>-1.8046677886109579</v>
      </c>
    </row>
    <row r="229" spans="1:7" x14ac:dyDescent="0.2">
      <c r="A229" s="18" t="s">
        <v>16</v>
      </c>
      <c r="B229" s="18">
        <v>196</v>
      </c>
      <c r="C229" s="25">
        <v>42217</v>
      </c>
      <c r="D229" s="18" t="s">
        <v>52</v>
      </c>
      <c r="E229" s="18" t="s">
        <v>25</v>
      </c>
      <c r="F229" s="18">
        <v>361</v>
      </c>
      <c r="G229">
        <v>-1.6714104337513154</v>
      </c>
    </row>
    <row r="230" spans="1:7" x14ac:dyDescent="0.2">
      <c r="A230" s="18" t="s">
        <v>16</v>
      </c>
      <c r="B230" s="18">
        <v>196</v>
      </c>
      <c r="C230" s="25">
        <v>42217</v>
      </c>
      <c r="D230" s="18" t="s">
        <v>52</v>
      </c>
      <c r="E230" s="18" t="s">
        <v>25</v>
      </c>
      <c r="F230" s="18">
        <v>355</v>
      </c>
      <c r="G230">
        <v>-1.6698200979856535</v>
      </c>
    </row>
    <row r="231" spans="1:7" x14ac:dyDescent="0.2">
      <c r="A231" s="18" t="s">
        <v>29</v>
      </c>
      <c r="B231" s="18">
        <v>148</v>
      </c>
      <c r="C231" s="25">
        <v>42217</v>
      </c>
      <c r="D231" s="18" t="s">
        <v>52</v>
      </c>
      <c r="E231" s="18" t="s">
        <v>25</v>
      </c>
      <c r="F231" s="18">
        <v>404</v>
      </c>
      <c r="G231">
        <v>-1.6283698419454338</v>
      </c>
    </row>
    <row r="232" spans="1:7" x14ac:dyDescent="0.2">
      <c r="A232" s="18" t="s">
        <v>24</v>
      </c>
      <c r="B232" s="18">
        <v>163</v>
      </c>
      <c r="C232" s="25">
        <v>42430</v>
      </c>
      <c r="D232" s="18" t="s">
        <v>52</v>
      </c>
      <c r="E232" s="18" t="s">
        <v>36</v>
      </c>
      <c r="F232" s="18">
        <v>262</v>
      </c>
      <c r="G232">
        <v>-1.6014438224277341</v>
      </c>
    </row>
    <row r="233" spans="1:7" x14ac:dyDescent="0.2">
      <c r="A233" s="18" t="s">
        <v>24</v>
      </c>
      <c r="B233" s="18">
        <v>163</v>
      </c>
      <c r="C233" s="25">
        <v>42217</v>
      </c>
      <c r="D233" s="18" t="s">
        <v>52</v>
      </c>
      <c r="E233" s="18" t="s">
        <v>25</v>
      </c>
      <c r="F233" s="18">
        <v>280</v>
      </c>
      <c r="G233">
        <v>-1.5333703118053468</v>
      </c>
    </row>
    <row r="234" spans="1:7" x14ac:dyDescent="0.2">
      <c r="A234" s="18" t="s">
        <v>54</v>
      </c>
      <c r="B234" s="18">
        <v>194</v>
      </c>
      <c r="C234" s="25">
        <v>42430</v>
      </c>
      <c r="D234" s="18" t="s">
        <v>52</v>
      </c>
      <c r="E234" s="18" t="s">
        <v>36</v>
      </c>
      <c r="F234" s="18">
        <v>382</v>
      </c>
      <c r="G234">
        <v>-1.4096452856606176</v>
      </c>
    </row>
    <row r="235" spans="1:7" x14ac:dyDescent="0.2">
      <c r="A235" s="18" t="s">
        <v>29</v>
      </c>
      <c r="B235" s="18">
        <v>148</v>
      </c>
      <c r="C235" s="25">
        <v>42217</v>
      </c>
      <c r="D235" s="18" t="s">
        <v>52</v>
      </c>
      <c r="E235" s="18" t="s">
        <v>25</v>
      </c>
      <c r="F235" s="18">
        <v>315</v>
      </c>
      <c r="G235">
        <v>-1.3560256442074832</v>
      </c>
    </row>
    <row r="236" spans="1:7" x14ac:dyDescent="0.2">
      <c r="A236" s="18" t="s">
        <v>24</v>
      </c>
      <c r="B236" s="18">
        <v>163</v>
      </c>
      <c r="C236" s="25">
        <v>42217</v>
      </c>
      <c r="D236" s="18" t="s">
        <v>52</v>
      </c>
      <c r="E236" s="18" t="s">
        <v>25</v>
      </c>
      <c r="F236" s="18">
        <v>216</v>
      </c>
      <c r="G236">
        <v>-1.1373012703779077</v>
      </c>
    </row>
    <row r="237" spans="1:7" x14ac:dyDescent="0.2">
      <c r="A237" s="18" t="s">
        <v>29</v>
      </c>
      <c r="B237" s="18">
        <v>148</v>
      </c>
      <c r="C237" s="25">
        <v>42217</v>
      </c>
      <c r="D237" s="18" t="s">
        <v>52</v>
      </c>
      <c r="E237" s="18" t="s">
        <v>25</v>
      </c>
      <c r="F237" s="18">
        <v>235</v>
      </c>
      <c r="G237">
        <v>-0.98651810399668771</v>
      </c>
    </row>
    <row r="238" spans="1:7" x14ac:dyDescent="0.2">
      <c r="A238" s="18" t="s">
        <v>17</v>
      </c>
      <c r="B238" s="18">
        <v>214</v>
      </c>
      <c r="C238" s="25">
        <v>42430</v>
      </c>
      <c r="D238" s="18" t="s">
        <v>52</v>
      </c>
      <c r="E238" s="18" t="s">
        <v>36</v>
      </c>
      <c r="F238" s="18">
        <v>387</v>
      </c>
      <c r="G238">
        <v>-0.89967098534173684</v>
      </c>
    </row>
    <row r="239" spans="1:7" x14ac:dyDescent="0.2">
      <c r="A239" s="18" t="s">
        <v>29</v>
      </c>
      <c r="B239" s="18">
        <v>148</v>
      </c>
      <c r="C239" s="25">
        <v>42217</v>
      </c>
      <c r="D239" s="18" t="s">
        <v>52</v>
      </c>
      <c r="E239" s="18" t="s">
        <v>25</v>
      </c>
      <c r="F239" s="18">
        <v>233</v>
      </c>
      <c r="G239">
        <v>-0.73213719992990856</v>
      </c>
    </row>
    <row r="240" spans="1:7" x14ac:dyDescent="0.2">
      <c r="A240" s="18" t="s">
        <v>29</v>
      </c>
      <c r="B240" s="18">
        <v>148</v>
      </c>
      <c r="C240" s="25">
        <v>42217</v>
      </c>
      <c r="D240" s="18" t="s">
        <v>52</v>
      </c>
      <c r="E240" s="18" t="s">
        <v>25</v>
      </c>
      <c r="F240" s="18">
        <v>230</v>
      </c>
      <c r="G240">
        <v>-0.70087284095448921</v>
      </c>
    </row>
    <row r="241" spans="1:7" x14ac:dyDescent="0.2">
      <c r="A241" s="18" t="s">
        <v>16</v>
      </c>
      <c r="B241" s="18">
        <v>196</v>
      </c>
      <c r="C241" s="25">
        <v>42217</v>
      </c>
      <c r="D241" s="18" t="s">
        <v>52</v>
      </c>
      <c r="E241" s="18" t="s">
        <v>25</v>
      </c>
      <c r="F241" s="18">
        <v>400</v>
      </c>
      <c r="G241">
        <v>-0.67073808544177593</v>
      </c>
    </row>
    <row r="242" spans="1:7" x14ac:dyDescent="0.2">
      <c r="A242" s="18" t="s">
        <v>29</v>
      </c>
      <c r="B242" s="18">
        <v>148</v>
      </c>
      <c r="C242" s="25">
        <v>42430</v>
      </c>
      <c r="D242" s="18" t="s">
        <v>52</v>
      </c>
      <c r="E242" s="18" t="s">
        <v>36</v>
      </c>
      <c r="F242" s="18">
        <v>395</v>
      </c>
      <c r="G242">
        <v>-0.59361767169879054</v>
      </c>
    </row>
    <row r="243" spans="1:7" x14ac:dyDescent="0.2">
      <c r="A243" s="18" t="s">
        <v>16</v>
      </c>
      <c r="B243" s="18">
        <v>196</v>
      </c>
      <c r="C243" s="25">
        <v>42217</v>
      </c>
      <c r="D243" s="18" t="s">
        <v>52</v>
      </c>
      <c r="E243" s="18" t="s">
        <v>25</v>
      </c>
      <c r="F243" s="18">
        <v>378</v>
      </c>
      <c r="G243">
        <v>-0.54873142636018413</v>
      </c>
    </row>
    <row r="244" spans="1:7" x14ac:dyDescent="0.2">
      <c r="A244" s="18" t="s">
        <v>24</v>
      </c>
      <c r="B244" s="18">
        <v>163</v>
      </c>
      <c r="C244" s="25">
        <v>42217</v>
      </c>
      <c r="D244" s="18" t="s">
        <v>52</v>
      </c>
      <c r="E244" s="18" t="s">
        <v>25</v>
      </c>
      <c r="F244" s="18">
        <v>344</v>
      </c>
      <c r="G244">
        <v>-0.52639201082304976</v>
      </c>
    </row>
    <row r="245" spans="1:7" x14ac:dyDescent="0.2">
      <c r="A245" s="18" t="s">
        <v>54</v>
      </c>
      <c r="B245" s="18">
        <v>194</v>
      </c>
      <c r="C245" s="25">
        <v>42430</v>
      </c>
      <c r="D245" s="18" t="s">
        <v>52</v>
      </c>
      <c r="E245" s="18" t="s">
        <v>36</v>
      </c>
      <c r="F245" s="18">
        <v>379</v>
      </c>
      <c r="G245">
        <v>-0.50210444763220474</v>
      </c>
    </row>
    <row r="246" spans="1:7" x14ac:dyDescent="0.2">
      <c r="A246" s="18" t="s">
        <v>16</v>
      </c>
      <c r="B246" s="18">
        <v>196</v>
      </c>
      <c r="C246" s="25">
        <v>42430</v>
      </c>
      <c r="D246" s="18" t="s">
        <v>52</v>
      </c>
      <c r="E246" s="18" t="s">
        <v>36</v>
      </c>
      <c r="F246" s="18">
        <v>176</v>
      </c>
      <c r="G246">
        <v>-0.47338017569822477</v>
      </c>
    </row>
    <row r="247" spans="1:7" x14ac:dyDescent="0.2">
      <c r="A247" s="18" t="s">
        <v>16</v>
      </c>
      <c r="B247" s="18">
        <v>196</v>
      </c>
      <c r="C247" s="25">
        <v>42430</v>
      </c>
      <c r="D247" s="18" t="s">
        <v>52</v>
      </c>
      <c r="E247" s="18" t="s">
        <v>36</v>
      </c>
      <c r="F247" s="18">
        <v>383</v>
      </c>
      <c r="G247">
        <v>-0.45050751141185197</v>
      </c>
    </row>
    <row r="248" spans="1:7" x14ac:dyDescent="0.2">
      <c r="A248" s="18" t="s">
        <v>24</v>
      </c>
      <c r="B248" s="18">
        <v>163</v>
      </c>
      <c r="C248" s="25">
        <v>42430</v>
      </c>
      <c r="D248" s="18" t="s">
        <v>52</v>
      </c>
      <c r="E248" s="18" t="s">
        <v>36</v>
      </c>
      <c r="F248" s="18">
        <v>280</v>
      </c>
      <c r="G248">
        <v>-0.31802948753373683</v>
      </c>
    </row>
    <row r="249" spans="1:7" x14ac:dyDescent="0.2">
      <c r="A249" s="18" t="s">
        <v>29</v>
      </c>
      <c r="B249" s="18">
        <v>148</v>
      </c>
      <c r="C249" s="25">
        <v>42430</v>
      </c>
      <c r="D249" s="18" t="s">
        <v>52</v>
      </c>
      <c r="E249" s="18" t="s">
        <v>36</v>
      </c>
      <c r="F249" s="18">
        <v>411</v>
      </c>
      <c r="G249">
        <v>-0.26459035148527066</v>
      </c>
    </row>
    <row r="250" spans="1:7" x14ac:dyDescent="0.2">
      <c r="A250" s="18" t="s">
        <v>29</v>
      </c>
      <c r="B250" s="18">
        <v>148</v>
      </c>
      <c r="C250" s="25">
        <v>42217</v>
      </c>
      <c r="D250" s="18" t="s">
        <v>52</v>
      </c>
      <c r="E250" s="18" t="s">
        <v>25</v>
      </c>
      <c r="F250" s="18">
        <v>260</v>
      </c>
      <c r="G250">
        <v>-0.12214568828588673</v>
      </c>
    </row>
    <row r="251" spans="1:7" x14ac:dyDescent="0.2">
      <c r="A251" s="18" t="s">
        <v>29</v>
      </c>
      <c r="B251" s="18">
        <v>148</v>
      </c>
      <c r="C251" s="25">
        <v>42430</v>
      </c>
      <c r="D251" s="18" t="s">
        <v>52</v>
      </c>
      <c r="E251" s="18" t="s">
        <v>36</v>
      </c>
      <c r="F251" s="18">
        <v>408</v>
      </c>
      <c r="G251">
        <v>-0.1064660213815769</v>
      </c>
    </row>
    <row r="252" spans="1:7" x14ac:dyDescent="0.2">
      <c r="A252" s="18" t="s">
        <v>29</v>
      </c>
      <c r="B252" s="18">
        <v>148</v>
      </c>
      <c r="C252" s="25">
        <v>42217</v>
      </c>
      <c r="D252" s="18" t="s">
        <v>52</v>
      </c>
      <c r="E252" s="18" t="s">
        <v>25</v>
      </c>
      <c r="F252" s="18">
        <v>237</v>
      </c>
      <c r="G252">
        <v>-4.4288404446091667E-2</v>
      </c>
    </row>
    <row r="253" spans="1:7" x14ac:dyDescent="0.2">
      <c r="A253" s="18" t="s">
        <v>16</v>
      </c>
      <c r="B253" s="18">
        <v>196</v>
      </c>
      <c r="C253" s="25">
        <v>42430</v>
      </c>
      <c r="D253" s="18" t="s">
        <v>52</v>
      </c>
      <c r="E253" s="18" t="s">
        <v>36</v>
      </c>
      <c r="F253" s="18">
        <v>236</v>
      </c>
      <c r="G253">
        <v>-2.7236307047004304E-2</v>
      </c>
    </row>
    <row r="254" spans="1:7" x14ac:dyDescent="0.2">
      <c r="A254" s="18" t="s">
        <v>16</v>
      </c>
      <c r="B254" s="18">
        <v>196</v>
      </c>
      <c r="C254" s="25">
        <v>42430</v>
      </c>
      <c r="D254" s="18" t="s">
        <v>52</v>
      </c>
      <c r="E254" s="18" t="s">
        <v>36</v>
      </c>
      <c r="F254" s="18">
        <v>402</v>
      </c>
      <c r="G254">
        <v>0.19015463242012398</v>
      </c>
    </row>
    <row r="255" spans="1:7" x14ac:dyDescent="0.2">
      <c r="A255" s="18" t="s">
        <v>54</v>
      </c>
      <c r="B255" s="18">
        <v>194</v>
      </c>
      <c r="C255" s="25">
        <v>42430</v>
      </c>
      <c r="D255" s="18" t="s">
        <v>52</v>
      </c>
      <c r="E255" s="18" t="s">
        <v>36</v>
      </c>
      <c r="F255" s="18">
        <v>314</v>
      </c>
      <c r="G255">
        <v>0.47176606906319951</v>
      </c>
    </row>
    <row r="256" spans="1:7" x14ac:dyDescent="0.2">
      <c r="A256" s="18" t="s">
        <v>17</v>
      </c>
      <c r="B256" s="18">
        <v>214</v>
      </c>
      <c r="C256" s="25">
        <v>42430</v>
      </c>
      <c r="D256" s="18" t="s">
        <v>52</v>
      </c>
      <c r="E256" s="18" t="s">
        <v>36</v>
      </c>
      <c r="F256" s="18">
        <v>317</v>
      </c>
      <c r="G256">
        <v>0.66935211510217973</v>
      </c>
    </row>
    <row r="257" spans="1:7" x14ac:dyDescent="0.2">
      <c r="A257" s="18" t="s">
        <v>17</v>
      </c>
      <c r="B257" s="18">
        <v>214</v>
      </c>
      <c r="C257" s="25">
        <v>42430</v>
      </c>
      <c r="D257" s="18" t="s">
        <v>52</v>
      </c>
      <c r="E257" s="18" t="s">
        <v>36</v>
      </c>
      <c r="F257" s="18">
        <v>391</v>
      </c>
      <c r="G257">
        <v>0.79200348595208991</v>
      </c>
    </row>
    <row r="258" spans="1:7" x14ac:dyDescent="0.2">
      <c r="A258" s="18" t="s">
        <v>24</v>
      </c>
      <c r="B258" s="18">
        <v>163</v>
      </c>
      <c r="C258" s="25">
        <v>42217</v>
      </c>
      <c r="D258" s="18" t="s">
        <v>52</v>
      </c>
      <c r="E258" s="18" t="s">
        <v>25</v>
      </c>
      <c r="F258" s="18">
        <v>161</v>
      </c>
      <c r="G258">
        <v>1.5291790451860514</v>
      </c>
    </row>
    <row r="259" spans="1:7" x14ac:dyDescent="0.2">
      <c r="A259" s="18" t="s">
        <v>24</v>
      </c>
      <c r="B259" s="18">
        <v>163</v>
      </c>
      <c r="C259" s="25">
        <v>42217</v>
      </c>
      <c r="D259" s="18" t="s">
        <v>52</v>
      </c>
      <c r="E259" s="18" t="s">
        <v>25</v>
      </c>
      <c r="F259" s="18">
        <v>145</v>
      </c>
      <c r="G259">
        <v>1.6084059906127668</v>
      </c>
    </row>
    <row r="260" spans="1:7" x14ac:dyDescent="0.2">
      <c r="A260" s="18" t="s">
        <v>29</v>
      </c>
      <c r="B260" s="18">
        <v>148</v>
      </c>
      <c r="C260" s="25">
        <v>42217</v>
      </c>
      <c r="D260" s="18" t="s">
        <v>52</v>
      </c>
      <c r="E260" s="18" t="s">
        <v>25</v>
      </c>
      <c r="F260" s="18">
        <v>220</v>
      </c>
      <c r="G260">
        <v>1.7326435660144683</v>
      </c>
    </row>
    <row r="261" spans="1:7" x14ac:dyDescent="0.2">
      <c r="A261" s="18" t="s">
        <v>54</v>
      </c>
      <c r="B261" s="18">
        <v>194</v>
      </c>
      <c r="C261" s="25">
        <v>42217</v>
      </c>
      <c r="D261" s="18" t="s">
        <v>52</v>
      </c>
      <c r="E261" s="18" t="s">
        <v>25</v>
      </c>
      <c r="F261" s="18">
        <v>110</v>
      </c>
      <c r="G261">
        <v>2.2849871632377514</v>
      </c>
    </row>
    <row r="262" spans="1:7" x14ac:dyDescent="0.2">
      <c r="A262" s="18" t="s">
        <v>54</v>
      </c>
      <c r="B262" s="18">
        <v>194</v>
      </c>
      <c r="C262" s="25">
        <v>42217</v>
      </c>
      <c r="D262" s="18" t="s">
        <v>52</v>
      </c>
      <c r="E262" s="18" t="s">
        <v>25</v>
      </c>
      <c r="F262" s="18">
        <v>137</v>
      </c>
      <c r="G262">
        <v>2.4564849935572841</v>
      </c>
    </row>
    <row r="263" spans="1:7" x14ac:dyDescent="0.2">
      <c r="A263" s="18" t="s">
        <v>54</v>
      </c>
      <c r="B263" s="18">
        <v>194</v>
      </c>
      <c r="C263" s="25">
        <v>42217</v>
      </c>
      <c r="D263" s="18" t="s">
        <v>52</v>
      </c>
      <c r="E263" s="18" t="s">
        <v>25</v>
      </c>
      <c r="F263" s="18">
        <v>120</v>
      </c>
      <c r="G263">
        <v>2.6274949787313338</v>
      </c>
    </row>
    <row r="264" spans="1:7" x14ac:dyDescent="0.2">
      <c r="A264" s="18" t="s">
        <v>16</v>
      </c>
      <c r="B264" s="18">
        <v>196</v>
      </c>
      <c r="C264" s="25">
        <v>42217</v>
      </c>
      <c r="D264" s="18" t="s">
        <v>52</v>
      </c>
      <c r="E264" s="18" t="s">
        <v>25</v>
      </c>
      <c r="F264" s="18">
        <v>380</v>
      </c>
      <c r="G264">
        <v>2.6941196723862415</v>
      </c>
    </row>
    <row r="265" spans="1:7" x14ac:dyDescent="0.2">
      <c r="A265" s="18" t="s">
        <v>54</v>
      </c>
      <c r="B265" s="18">
        <v>194</v>
      </c>
      <c r="C265" s="25">
        <v>42217</v>
      </c>
      <c r="D265" s="18" t="s">
        <v>52</v>
      </c>
      <c r="E265" s="18" t="s">
        <v>25</v>
      </c>
      <c r="F265" s="18">
        <v>128</v>
      </c>
      <c r="G265">
        <v>2.7740686454639309</v>
      </c>
    </row>
    <row r="266" spans="1:7" x14ac:dyDescent="0.2">
      <c r="A266" s="18" t="s">
        <v>24</v>
      </c>
      <c r="B266" s="18">
        <v>163</v>
      </c>
      <c r="C266" s="25">
        <v>42217</v>
      </c>
      <c r="D266" s="18" t="s">
        <v>52</v>
      </c>
      <c r="E266" s="18" t="s">
        <v>25</v>
      </c>
      <c r="F266" s="18">
        <v>141</v>
      </c>
      <c r="G266">
        <v>2.9669370870704395</v>
      </c>
    </row>
    <row r="267" spans="1:7" x14ac:dyDescent="0.2">
      <c r="A267" s="18" t="s">
        <v>24</v>
      </c>
      <c r="B267" s="18">
        <v>163</v>
      </c>
      <c r="C267" s="25">
        <v>42217</v>
      </c>
      <c r="D267" s="18" t="s">
        <v>52</v>
      </c>
      <c r="E267" s="18" t="s">
        <v>25</v>
      </c>
      <c r="F267" s="18">
        <v>205</v>
      </c>
      <c r="G267">
        <v>4.0871159380482132</v>
      </c>
    </row>
    <row r="268" spans="1:7" x14ac:dyDescent="0.2">
      <c r="A268" s="18" t="s">
        <v>16</v>
      </c>
      <c r="B268" s="18">
        <v>196</v>
      </c>
      <c r="C268" s="25">
        <v>42430</v>
      </c>
      <c r="D268" s="18" t="s">
        <v>52</v>
      </c>
      <c r="E268" s="18" t="s">
        <v>36</v>
      </c>
      <c r="F268" s="18">
        <v>363</v>
      </c>
      <c r="G268">
        <v>4.2830114378094066</v>
      </c>
    </row>
    <row r="269" spans="1:7" x14ac:dyDescent="0.2">
      <c r="A269" s="18" t="s">
        <v>54</v>
      </c>
      <c r="B269" s="18">
        <v>194</v>
      </c>
      <c r="C269" s="25">
        <v>42217</v>
      </c>
      <c r="D269" s="18" t="s">
        <v>52</v>
      </c>
      <c r="E269" s="18" t="s">
        <v>25</v>
      </c>
      <c r="F269" s="18">
        <v>124</v>
      </c>
      <c r="G269">
        <v>5.7722049373399757</v>
      </c>
    </row>
    <row r="270" spans="1:7" x14ac:dyDescent="0.2">
      <c r="A270" s="18" t="s">
        <v>29</v>
      </c>
      <c r="B270" s="18">
        <v>148</v>
      </c>
      <c r="C270" s="25">
        <v>42217</v>
      </c>
      <c r="D270" s="18" t="s">
        <v>52</v>
      </c>
      <c r="E270" s="18" t="s">
        <v>25</v>
      </c>
      <c r="F270" s="18">
        <v>225</v>
      </c>
      <c r="G270">
        <v>7.7568004264312371</v>
      </c>
    </row>
    <row r="271" spans="1:7" x14ac:dyDescent="0.2">
      <c r="A271" s="18" t="s">
        <v>24</v>
      </c>
      <c r="B271" s="18">
        <v>163</v>
      </c>
      <c r="C271" s="25">
        <v>42217</v>
      </c>
      <c r="D271" s="18" t="s">
        <v>52</v>
      </c>
      <c r="E271" s="18" t="s">
        <v>25</v>
      </c>
      <c r="F271" s="18">
        <v>135</v>
      </c>
      <c r="G271">
        <v>11.694421499726543</v>
      </c>
    </row>
    <row r="272" spans="1:7" x14ac:dyDescent="0.2">
      <c r="A272" s="18" t="s">
        <v>54</v>
      </c>
      <c r="B272" s="18">
        <v>194</v>
      </c>
      <c r="C272" s="25">
        <v>42430</v>
      </c>
      <c r="D272" s="18" t="s">
        <v>28</v>
      </c>
      <c r="E272" s="18" t="s">
        <v>36</v>
      </c>
      <c r="F272" s="18">
        <v>143</v>
      </c>
      <c r="G272">
        <v>-6.9966055375894065</v>
      </c>
    </row>
    <row r="273" spans="1:7" x14ac:dyDescent="0.2">
      <c r="A273" s="18" t="s">
        <v>16</v>
      </c>
      <c r="B273" s="18">
        <v>196</v>
      </c>
      <c r="C273" s="25">
        <v>42430</v>
      </c>
      <c r="D273" s="18" t="s">
        <v>28</v>
      </c>
      <c r="E273" s="18" t="s">
        <v>36</v>
      </c>
      <c r="F273" s="18">
        <v>176</v>
      </c>
      <c r="G273">
        <v>-6.9966055375894065</v>
      </c>
    </row>
    <row r="274" spans="1:7" x14ac:dyDescent="0.2">
      <c r="A274" s="18" t="s">
        <v>16</v>
      </c>
      <c r="B274" s="18">
        <v>196</v>
      </c>
      <c r="C274" s="25">
        <v>42217</v>
      </c>
      <c r="D274" s="18" t="s">
        <v>28</v>
      </c>
      <c r="E274" s="18" t="s">
        <v>25</v>
      </c>
      <c r="F274" s="18">
        <v>378</v>
      </c>
      <c r="G274">
        <v>-5.4147935525222293</v>
      </c>
    </row>
    <row r="275" spans="1:7" x14ac:dyDescent="0.2">
      <c r="A275" s="18" t="s">
        <v>29</v>
      </c>
      <c r="B275" s="18">
        <v>148</v>
      </c>
      <c r="C275" s="25">
        <v>42430</v>
      </c>
      <c r="D275" s="18" t="s">
        <v>28</v>
      </c>
      <c r="E275" s="18" t="s">
        <v>36</v>
      </c>
      <c r="F275" s="18">
        <v>211</v>
      </c>
      <c r="G275">
        <v>-5.3000857088312561</v>
      </c>
    </row>
    <row r="276" spans="1:7" x14ac:dyDescent="0.2">
      <c r="A276" s="18" t="s">
        <v>16</v>
      </c>
      <c r="B276" s="18">
        <v>196</v>
      </c>
      <c r="C276" s="25">
        <v>42217</v>
      </c>
      <c r="D276" s="18" t="s">
        <v>28</v>
      </c>
      <c r="E276" s="18" t="s">
        <v>25</v>
      </c>
      <c r="F276" s="18">
        <v>415</v>
      </c>
      <c r="G276">
        <v>-5.2129814996842709</v>
      </c>
    </row>
    <row r="277" spans="1:7" x14ac:dyDescent="0.2">
      <c r="A277" s="18" t="s">
        <v>24</v>
      </c>
      <c r="B277" s="18">
        <v>163</v>
      </c>
      <c r="C277" s="25">
        <v>42430</v>
      </c>
      <c r="D277" s="18" t="s">
        <v>28</v>
      </c>
      <c r="E277" s="18" t="s">
        <v>36</v>
      </c>
      <c r="F277" s="18">
        <v>340</v>
      </c>
      <c r="G277">
        <v>-4.426816028864347</v>
      </c>
    </row>
    <row r="278" spans="1:7" x14ac:dyDescent="0.2">
      <c r="A278" s="18" t="s">
        <v>16</v>
      </c>
      <c r="B278" s="18">
        <v>196</v>
      </c>
      <c r="C278" s="25">
        <v>42217</v>
      </c>
      <c r="D278" s="18" t="s">
        <v>28</v>
      </c>
      <c r="E278" s="18" t="s">
        <v>25</v>
      </c>
      <c r="F278" s="18">
        <v>400</v>
      </c>
      <c r="G278">
        <v>-4.3599167560081051</v>
      </c>
    </row>
    <row r="279" spans="1:7" x14ac:dyDescent="0.2">
      <c r="A279" s="18" t="s">
        <v>16</v>
      </c>
      <c r="B279" s="18">
        <v>196</v>
      </c>
      <c r="C279" s="25">
        <v>42217</v>
      </c>
      <c r="D279" s="18" t="s">
        <v>28</v>
      </c>
      <c r="E279" s="18" t="s">
        <v>25</v>
      </c>
      <c r="F279" s="18">
        <v>302</v>
      </c>
      <c r="G279">
        <v>-4.0363110028503746</v>
      </c>
    </row>
    <row r="280" spans="1:7" x14ac:dyDescent="0.2">
      <c r="A280" s="18" t="s">
        <v>24</v>
      </c>
      <c r="B280" s="18">
        <v>163</v>
      </c>
      <c r="C280" s="25">
        <v>42217</v>
      </c>
      <c r="D280" s="18" t="s">
        <v>28</v>
      </c>
      <c r="E280" s="18" t="s">
        <v>25</v>
      </c>
      <c r="F280" s="18">
        <v>344</v>
      </c>
      <c r="G280">
        <v>-3.8306603603001559</v>
      </c>
    </row>
    <row r="281" spans="1:7" x14ac:dyDescent="0.2">
      <c r="A281" s="18" t="s">
        <v>29</v>
      </c>
      <c r="B281" s="18">
        <v>148</v>
      </c>
      <c r="C281" s="25">
        <v>42430</v>
      </c>
      <c r="D281" s="18" t="s">
        <v>28</v>
      </c>
      <c r="E281" s="18" t="s">
        <v>36</v>
      </c>
      <c r="F281" s="18">
        <v>341</v>
      </c>
      <c r="G281">
        <v>-3.8206757211393052</v>
      </c>
    </row>
    <row r="282" spans="1:7" x14ac:dyDescent="0.2">
      <c r="A282" s="18" t="s">
        <v>24</v>
      </c>
      <c r="B282" s="18">
        <v>163</v>
      </c>
      <c r="C282" s="25">
        <v>42430</v>
      </c>
      <c r="D282" s="18" t="s">
        <v>28</v>
      </c>
      <c r="E282" s="18" t="s">
        <v>36</v>
      </c>
      <c r="F282" s="18">
        <v>289</v>
      </c>
      <c r="G282">
        <v>-3.7973865135075302</v>
      </c>
    </row>
    <row r="283" spans="1:7" x14ac:dyDescent="0.2">
      <c r="A283" s="18" t="s">
        <v>24</v>
      </c>
      <c r="B283" s="18">
        <v>163</v>
      </c>
      <c r="C283" s="25">
        <v>42430</v>
      </c>
      <c r="D283" s="18" t="s">
        <v>28</v>
      </c>
      <c r="E283" s="18" t="s">
        <v>36</v>
      </c>
      <c r="F283" s="18">
        <v>287</v>
      </c>
      <c r="G283">
        <v>-3.6558769085887013</v>
      </c>
    </row>
    <row r="284" spans="1:7" x14ac:dyDescent="0.2">
      <c r="A284" s="18" t="s">
        <v>29</v>
      </c>
      <c r="B284" s="18">
        <v>148</v>
      </c>
      <c r="C284" s="25">
        <v>42430</v>
      </c>
      <c r="D284" s="18" t="s">
        <v>28</v>
      </c>
      <c r="E284" s="18" t="s">
        <v>36</v>
      </c>
      <c r="F284" s="18">
        <v>370</v>
      </c>
      <c r="G284">
        <v>-3.4541888630923578</v>
      </c>
    </row>
    <row r="285" spans="1:7" x14ac:dyDescent="0.2">
      <c r="A285" s="18" t="s">
        <v>29</v>
      </c>
      <c r="B285" s="18">
        <v>148</v>
      </c>
      <c r="C285" s="25">
        <v>42217</v>
      </c>
      <c r="D285" s="18" t="s">
        <v>28</v>
      </c>
      <c r="E285" s="18" t="s">
        <v>25</v>
      </c>
      <c r="F285" s="18">
        <v>233</v>
      </c>
      <c r="G285">
        <v>-3.4502262660384817</v>
      </c>
    </row>
    <row r="286" spans="1:7" x14ac:dyDescent="0.2">
      <c r="A286" s="18" t="s">
        <v>29</v>
      </c>
      <c r="B286" s="18">
        <v>148</v>
      </c>
      <c r="C286" s="25">
        <v>42430</v>
      </c>
      <c r="D286" s="18" t="s">
        <v>28</v>
      </c>
      <c r="E286" s="18" t="s">
        <v>36</v>
      </c>
      <c r="F286" s="18">
        <v>261</v>
      </c>
      <c r="G286">
        <v>-3.1141033516477559</v>
      </c>
    </row>
    <row r="287" spans="1:7" x14ac:dyDescent="0.2">
      <c r="A287" s="18" t="s">
        <v>24</v>
      </c>
      <c r="B287" s="18">
        <v>163</v>
      </c>
      <c r="C287" s="25">
        <v>42217</v>
      </c>
      <c r="D287" s="18" t="s">
        <v>28</v>
      </c>
      <c r="E287" s="18" t="s">
        <v>25</v>
      </c>
      <c r="F287" s="18">
        <v>216</v>
      </c>
      <c r="G287">
        <v>-3.0285057683571655</v>
      </c>
    </row>
    <row r="288" spans="1:7" x14ac:dyDescent="0.2">
      <c r="A288" s="18" t="s">
        <v>29</v>
      </c>
      <c r="B288" s="18">
        <v>148</v>
      </c>
      <c r="C288" s="25">
        <v>42217</v>
      </c>
      <c r="D288" s="18" t="s">
        <v>28</v>
      </c>
      <c r="E288" s="18" t="s">
        <v>25</v>
      </c>
      <c r="F288" s="18">
        <v>235</v>
      </c>
      <c r="G288">
        <v>-3.0206085043219328</v>
      </c>
    </row>
    <row r="289" spans="1:7" x14ac:dyDescent="0.2">
      <c r="A289" s="18" t="s">
        <v>29</v>
      </c>
      <c r="B289" s="18">
        <v>148</v>
      </c>
      <c r="C289" s="25">
        <v>42217</v>
      </c>
      <c r="D289" s="18" t="s">
        <v>28</v>
      </c>
      <c r="E289" s="18" t="s">
        <v>25</v>
      </c>
      <c r="F289" s="18">
        <v>237</v>
      </c>
      <c r="G289">
        <v>-2.8766097777618844</v>
      </c>
    </row>
    <row r="290" spans="1:7" x14ac:dyDescent="0.2">
      <c r="A290" s="18" t="s">
        <v>24</v>
      </c>
      <c r="B290" s="18">
        <v>163</v>
      </c>
      <c r="C290" s="25">
        <v>42217</v>
      </c>
      <c r="D290" s="18" t="s">
        <v>28</v>
      </c>
      <c r="E290" s="18" t="s">
        <v>25</v>
      </c>
      <c r="F290" s="18">
        <v>280</v>
      </c>
      <c r="G290">
        <v>-2.2860859381455962</v>
      </c>
    </row>
    <row r="291" spans="1:7" x14ac:dyDescent="0.2">
      <c r="A291" s="18" t="s">
        <v>16</v>
      </c>
      <c r="B291" s="18">
        <v>196</v>
      </c>
      <c r="C291" s="25">
        <v>42217</v>
      </c>
      <c r="D291" s="18" t="s">
        <v>28</v>
      </c>
      <c r="E291" s="18" t="s">
        <v>25</v>
      </c>
      <c r="F291" s="18">
        <v>350</v>
      </c>
      <c r="G291">
        <v>-2.2517461324569332</v>
      </c>
    </row>
    <row r="292" spans="1:7" x14ac:dyDescent="0.2">
      <c r="A292" s="18" t="s">
        <v>16</v>
      </c>
      <c r="B292" s="18">
        <v>196</v>
      </c>
      <c r="C292" s="25">
        <v>42430</v>
      </c>
      <c r="D292" s="18" t="s">
        <v>28</v>
      </c>
      <c r="E292" s="18" t="s">
        <v>36</v>
      </c>
      <c r="F292" s="18">
        <v>402</v>
      </c>
      <c r="G292">
        <v>-2.2252001397859615</v>
      </c>
    </row>
    <row r="293" spans="1:7" x14ac:dyDescent="0.2">
      <c r="A293" s="18" t="s">
        <v>54</v>
      </c>
      <c r="B293" s="18">
        <v>194</v>
      </c>
      <c r="C293" s="25">
        <v>42430</v>
      </c>
      <c r="D293" s="18" t="s">
        <v>28</v>
      </c>
      <c r="E293" s="18" t="s">
        <v>36</v>
      </c>
      <c r="F293" s="18">
        <v>283</v>
      </c>
      <c r="G293">
        <v>-2.126465363132076</v>
      </c>
    </row>
    <row r="294" spans="1:7" x14ac:dyDescent="0.2">
      <c r="A294" s="18" t="s">
        <v>16</v>
      </c>
      <c r="B294" s="18">
        <v>196</v>
      </c>
      <c r="C294" s="25">
        <v>42217</v>
      </c>
      <c r="D294" s="18" t="s">
        <v>28</v>
      </c>
      <c r="E294" s="18" t="s">
        <v>25</v>
      </c>
      <c r="F294" s="18">
        <v>355</v>
      </c>
      <c r="G294">
        <v>-2.1002511164060005</v>
      </c>
    </row>
    <row r="295" spans="1:7" x14ac:dyDescent="0.2">
      <c r="A295" s="18" t="s">
        <v>54</v>
      </c>
      <c r="B295" s="18">
        <v>194</v>
      </c>
      <c r="C295" s="25">
        <v>42430</v>
      </c>
      <c r="D295" s="18" t="s">
        <v>28</v>
      </c>
      <c r="E295" s="18" t="s">
        <v>36</v>
      </c>
      <c r="F295" s="18">
        <v>379</v>
      </c>
      <c r="G295">
        <v>-2.0972194995175393</v>
      </c>
    </row>
    <row r="296" spans="1:7" x14ac:dyDescent="0.2">
      <c r="A296" s="18" t="s">
        <v>29</v>
      </c>
      <c r="B296" s="18">
        <v>148</v>
      </c>
      <c r="C296" s="25">
        <v>42430</v>
      </c>
      <c r="D296" s="18" t="s">
        <v>28</v>
      </c>
      <c r="E296" s="18" t="s">
        <v>36</v>
      </c>
      <c r="F296" s="18">
        <v>408</v>
      </c>
      <c r="G296">
        <v>-1.8447946781308768</v>
      </c>
    </row>
    <row r="297" spans="1:7" x14ac:dyDescent="0.2">
      <c r="A297" s="18" t="s">
        <v>24</v>
      </c>
      <c r="B297" s="18">
        <v>163</v>
      </c>
      <c r="C297" s="25">
        <v>42430</v>
      </c>
      <c r="D297" s="18" t="s">
        <v>28</v>
      </c>
      <c r="E297" s="18" t="s">
        <v>36</v>
      </c>
      <c r="F297" s="18">
        <v>272</v>
      </c>
      <c r="G297">
        <v>-1.7406925646318965</v>
      </c>
    </row>
    <row r="298" spans="1:7" x14ac:dyDescent="0.2">
      <c r="A298" s="18" t="s">
        <v>24</v>
      </c>
      <c r="B298" s="18">
        <v>163</v>
      </c>
      <c r="C298" s="25">
        <v>42430</v>
      </c>
      <c r="D298" s="18" t="s">
        <v>28</v>
      </c>
      <c r="E298" s="18" t="s">
        <v>36</v>
      </c>
      <c r="F298" s="18">
        <v>239</v>
      </c>
      <c r="G298">
        <v>-1.5188886899238307</v>
      </c>
    </row>
    <row r="299" spans="1:7" x14ac:dyDescent="0.2">
      <c r="A299" s="18" t="s">
        <v>29</v>
      </c>
      <c r="B299" s="18">
        <v>148</v>
      </c>
      <c r="C299" s="25">
        <v>42430</v>
      </c>
      <c r="D299" s="18" t="s">
        <v>28</v>
      </c>
      <c r="E299" s="18" t="s">
        <v>36</v>
      </c>
      <c r="F299" s="18">
        <v>388</v>
      </c>
      <c r="G299">
        <v>-1.511261385557535</v>
      </c>
    </row>
    <row r="300" spans="1:7" x14ac:dyDescent="0.2">
      <c r="A300" s="18" t="s">
        <v>24</v>
      </c>
      <c r="B300" s="18">
        <v>163</v>
      </c>
      <c r="C300" s="25">
        <v>42430</v>
      </c>
      <c r="D300" s="18" t="s">
        <v>28</v>
      </c>
      <c r="E300" s="18" t="s">
        <v>36</v>
      </c>
      <c r="F300" s="18">
        <v>331</v>
      </c>
      <c r="G300">
        <v>-1.3423549742854048</v>
      </c>
    </row>
    <row r="301" spans="1:7" x14ac:dyDescent="0.2">
      <c r="A301" s="18" t="s">
        <v>16</v>
      </c>
      <c r="B301" s="18">
        <v>196</v>
      </c>
      <c r="C301" s="25">
        <v>42430</v>
      </c>
      <c r="D301" s="18" t="s">
        <v>28</v>
      </c>
      <c r="E301" s="18" t="s">
        <v>36</v>
      </c>
      <c r="F301" s="18">
        <v>322</v>
      </c>
      <c r="G301">
        <v>-1.3125470748491459</v>
      </c>
    </row>
    <row r="302" spans="1:7" x14ac:dyDescent="0.2">
      <c r="A302" s="18" t="s">
        <v>16</v>
      </c>
      <c r="B302" s="18">
        <v>196</v>
      </c>
      <c r="C302" s="25">
        <v>42430</v>
      </c>
      <c r="D302" s="18" t="s">
        <v>28</v>
      </c>
      <c r="E302" s="18" t="s">
        <v>36</v>
      </c>
      <c r="F302" s="18">
        <v>363</v>
      </c>
      <c r="G302">
        <v>-1.232236648563094</v>
      </c>
    </row>
    <row r="303" spans="1:7" x14ac:dyDescent="0.2">
      <c r="A303" s="18" t="s">
        <v>17</v>
      </c>
      <c r="B303" s="18">
        <v>214</v>
      </c>
      <c r="C303" s="25">
        <v>42430</v>
      </c>
      <c r="D303" s="18" t="s">
        <v>28</v>
      </c>
      <c r="E303" s="18" t="s">
        <v>36</v>
      </c>
      <c r="F303" s="18">
        <v>383</v>
      </c>
      <c r="G303">
        <v>-0.88793258580123735</v>
      </c>
    </row>
    <row r="304" spans="1:7" x14ac:dyDescent="0.2">
      <c r="A304" s="18" t="s">
        <v>29</v>
      </c>
      <c r="B304" s="18">
        <v>148</v>
      </c>
      <c r="C304" s="25">
        <v>42430</v>
      </c>
      <c r="D304" s="18" t="s">
        <v>28</v>
      </c>
      <c r="E304" s="18" t="s">
        <v>36</v>
      </c>
      <c r="F304" s="18">
        <v>411</v>
      </c>
      <c r="G304">
        <v>-0.87783970722418925</v>
      </c>
    </row>
    <row r="305" spans="1:7" x14ac:dyDescent="0.2">
      <c r="A305" s="18" t="s">
        <v>29</v>
      </c>
      <c r="B305" s="18">
        <v>148</v>
      </c>
      <c r="C305" s="25">
        <v>42217</v>
      </c>
      <c r="D305" s="18" t="s">
        <v>28</v>
      </c>
      <c r="E305" s="18" t="s">
        <v>25</v>
      </c>
      <c r="F305" s="18">
        <v>260</v>
      </c>
      <c r="G305">
        <v>-0.71936449550216741</v>
      </c>
    </row>
    <row r="306" spans="1:7" x14ac:dyDescent="0.2">
      <c r="A306" s="18" t="s">
        <v>16</v>
      </c>
      <c r="B306" s="18">
        <v>196</v>
      </c>
      <c r="C306" s="25">
        <v>42217</v>
      </c>
      <c r="D306" s="18" t="s">
        <v>28</v>
      </c>
      <c r="E306" s="18" t="s">
        <v>25</v>
      </c>
      <c r="F306" s="18">
        <v>391</v>
      </c>
      <c r="G306">
        <v>-0.66711642860681586</v>
      </c>
    </row>
    <row r="307" spans="1:7" x14ac:dyDescent="0.2">
      <c r="A307" s="18" t="s">
        <v>16</v>
      </c>
      <c r="B307" s="18">
        <v>196</v>
      </c>
      <c r="C307" s="25">
        <v>42430</v>
      </c>
      <c r="D307" s="18" t="s">
        <v>28</v>
      </c>
      <c r="E307" s="18" t="s">
        <v>36</v>
      </c>
      <c r="F307" s="18">
        <v>383</v>
      </c>
      <c r="G307">
        <v>-0.59515872061333541</v>
      </c>
    </row>
    <row r="308" spans="1:7" x14ac:dyDescent="0.2">
      <c r="A308" s="18" t="s">
        <v>16</v>
      </c>
      <c r="B308" s="18">
        <v>196</v>
      </c>
      <c r="C308" s="25">
        <v>42430</v>
      </c>
      <c r="D308" s="18" t="s">
        <v>28</v>
      </c>
      <c r="E308" s="18" t="s">
        <v>36</v>
      </c>
      <c r="F308" s="18">
        <v>355</v>
      </c>
      <c r="G308">
        <v>-0.54932656476366004</v>
      </c>
    </row>
    <row r="309" spans="1:7" x14ac:dyDescent="0.2">
      <c r="A309" s="18" t="s">
        <v>29</v>
      </c>
      <c r="B309" s="18">
        <v>148</v>
      </c>
      <c r="C309" s="25">
        <v>42430</v>
      </c>
      <c r="D309" s="18" t="s">
        <v>28</v>
      </c>
      <c r="E309" s="18" t="s">
        <v>36</v>
      </c>
      <c r="F309" s="18">
        <v>395</v>
      </c>
      <c r="G309">
        <v>-0.54262251180517662</v>
      </c>
    </row>
    <row r="310" spans="1:7" x14ac:dyDescent="0.2">
      <c r="A310" s="18" t="s">
        <v>17</v>
      </c>
      <c r="B310" s="18">
        <v>214</v>
      </c>
      <c r="C310" s="25">
        <v>42430</v>
      </c>
      <c r="D310" s="18" t="s">
        <v>28</v>
      </c>
      <c r="E310" s="18" t="s">
        <v>36</v>
      </c>
      <c r="F310" s="18">
        <v>365</v>
      </c>
      <c r="G310">
        <v>-0.49020027897097584</v>
      </c>
    </row>
    <row r="311" spans="1:7" x14ac:dyDescent="0.2">
      <c r="A311" s="18" t="s">
        <v>54</v>
      </c>
      <c r="B311" s="18">
        <v>194</v>
      </c>
      <c r="C311" s="25">
        <v>42430</v>
      </c>
      <c r="D311" s="18" t="s">
        <v>28</v>
      </c>
      <c r="E311" s="18" t="s">
        <v>36</v>
      </c>
      <c r="F311" s="18">
        <v>314</v>
      </c>
      <c r="G311">
        <v>-0.41486524142024384</v>
      </c>
    </row>
    <row r="312" spans="1:7" x14ac:dyDescent="0.2">
      <c r="A312" s="18" t="s">
        <v>29</v>
      </c>
      <c r="B312" s="18">
        <v>148</v>
      </c>
      <c r="C312" s="25">
        <v>42430</v>
      </c>
      <c r="D312" s="18" t="s">
        <v>28</v>
      </c>
      <c r="E312" s="18" t="s">
        <v>36</v>
      </c>
      <c r="F312" s="18">
        <v>427</v>
      </c>
      <c r="G312">
        <v>-0.40451844665488723</v>
      </c>
    </row>
    <row r="313" spans="1:7" x14ac:dyDescent="0.2">
      <c r="A313" s="18" t="s">
        <v>17</v>
      </c>
      <c r="B313" s="18">
        <v>214</v>
      </c>
      <c r="C313" s="25">
        <v>42430</v>
      </c>
      <c r="D313" s="18" t="s">
        <v>28</v>
      </c>
      <c r="E313" s="18" t="s">
        <v>36</v>
      </c>
      <c r="F313" s="18">
        <v>391</v>
      </c>
      <c r="G313">
        <v>-0.38446471585574671</v>
      </c>
    </row>
    <row r="314" spans="1:7" x14ac:dyDescent="0.2">
      <c r="A314" s="18" t="s">
        <v>17</v>
      </c>
      <c r="B314" s="18">
        <v>214</v>
      </c>
      <c r="C314" s="25">
        <v>42430</v>
      </c>
      <c r="D314" s="18" t="s">
        <v>28</v>
      </c>
      <c r="E314" s="18" t="s">
        <v>36</v>
      </c>
      <c r="F314" s="18">
        <v>387</v>
      </c>
      <c r="G314">
        <v>-0.36159621353723032</v>
      </c>
    </row>
    <row r="315" spans="1:7" x14ac:dyDescent="0.2">
      <c r="A315" s="18" t="s">
        <v>24</v>
      </c>
      <c r="B315" s="18">
        <v>163</v>
      </c>
      <c r="C315" s="25">
        <v>42430</v>
      </c>
      <c r="D315" s="18" t="s">
        <v>28</v>
      </c>
      <c r="E315" s="18" t="s">
        <v>36</v>
      </c>
      <c r="F315" s="18">
        <v>314</v>
      </c>
      <c r="G315">
        <v>-0.28025697663215576</v>
      </c>
    </row>
    <row r="316" spans="1:7" x14ac:dyDescent="0.2">
      <c r="A316" s="18" t="s">
        <v>29</v>
      </c>
      <c r="B316" s="18">
        <v>148</v>
      </c>
      <c r="C316" s="25">
        <v>42430</v>
      </c>
      <c r="D316" s="18" t="s">
        <v>28</v>
      </c>
      <c r="E316" s="18" t="s">
        <v>36</v>
      </c>
      <c r="F316" s="18">
        <v>353</v>
      </c>
      <c r="G316">
        <v>-0.11420959117118705</v>
      </c>
    </row>
    <row r="317" spans="1:7" x14ac:dyDescent="0.2">
      <c r="A317" s="18" t="s">
        <v>54</v>
      </c>
      <c r="B317" s="18">
        <v>194</v>
      </c>
      <c r="C317" s="25">
        <v>42430</v>
      </c>
      <c r="D317" s="18" t="s">
        <v>28</v>
      </c>
      <c r="E317" s="18" t="s">
        <v>36</v>
      </c>
      <c r="F317" s="18">
        <v>362</v>
      </c>
      <c r="G317">
        <v>-4.0985772107728163E-2</v>
      </c>
    </row>
    <row r="318" spans="1:7" x14ac:dyDescent="0.2">
      <c r="A318" s="18" t="s">
        <v>29</v>
      </c>
      <c r="B318" s="18">
        <v>148</v>
      </c>
      <c r="C318" s="25">
        <v>42217</v>
      </c>
      <c r="D318" s="18" t="s">
        <v>28</v>
      </c>
      <c r="E318" s="18" t="s">
        <v>25</v>
      </c>
      <c r="F318" s="18">
        <v>404</v>
      </c>
      <c r="G318">
        <v>-4.0809294693198189E-2</v>
      </c>
    </row>
    <row r="319" spans="1:7" x14ac:dyDescent="0.2">
      <c r="A319" s="18" t="s">
        <v>16</v>
      </c>
      <c r="B319" s="18">
        <v>196</v>
      </c>
      <c r="C319" s="25">
        <v>42217</v>
      </c>
      <c r="D319" s="18" t="s">
        <v>28</v>
      </c>
      <c r="E319" s="18" t="s">
        <v>25</v>
      </c>
      <c r="F319" s="18">
        <v>380</v>
      </c>
      <c r="G319">
        <v>6.3933297863769695E-2</v>
      </c>
    </row>
    <row r="320" spans="1:7" x14ac:dyDescent="0.2">
      <c r="A320" s="18" t="s">
        <v>24</v>
      </c>
      <c r="B320" s="18">
        <v>163</v>
      </c>
      <c r="C320" s="25">
        <v>42217</v>
      </c>
      <c r="D320" s="18" t="s">
        <v>28</v>
      </c>
      <c r="E320" s="18" t="s">
        <v>25</v>
      </c>
      <c r="F320" s="18">
        <v>145</v>
      </c>
      <c r="G320">
        <v>7.0735757494906126E-2</v>
      </c>
    </row>
    <row r="321" spans="1:7" x14ac:dyDescent="0.2">
      <c r="A321" s="18" t="s">
        <v>16</v>
      </c>
      <c r="B321" s="18">
        <v>196</v>
      </c>
      <c r="C321" s="25">
        <v>42430</v>
      </c>
      <c r="D321" s="18" t="s">
        <v>28</v>
      </c>
      <c r="E321" s="18" t="s">
        <v>36</v>
      </c>
      <c r="F321" s="18">
        <v>236</v>
      </c>
      <c r="G321">
        <v>0.17120513467068288</v>
      </c>
    </row>
    <row r="322" spans="1:7" x14ac:dyDescent="0.2">
      <c r="A322" s="18" t="s">
        <v>29</v>
      </c>
      <c r="B322" s="18">
        <v>148</v>
      </c>
      <c r="C322" s="25">
        <v>42430</v>
      </c>
      <c r="D322" s="18" t="s">
        <v>28</v>
      </c>
      <c r="E322" s="18" t="s">
        <v>36</v>
      </c>
      <c r="F322" s="18">
        <v>300</v>
      </c>
      <c r="G322">
        <v>0.19988379725204281</v>
      </c>
    </row>
    <row r="323" spans="1:7" x14ac:dyDescent="0.2">
      <c r="A323" s="18" t="s">
        <v>54</v>
      </c>
      <c r="B323" s="18">
        <v>194</v>
      </c>
      <c r="C323" s="25">
        <v>42430</v>
      </c>
      <c r="D323" s="18" t="s">
        <v>28</v>
      </c>
      <c r="E323" s="18" t="s">
        <v>36</v>
      </c>
      <c r="F323" s="18">
        <v>363</v>
      </c>
      <c r="G323">
        <v>0.65803806572344836</v>
      </c>
    </row>
    <row r="324" spans="1:7" x14ac:dyDescent="0.2">
      <c r="A324" s="18" t="s">
        <v>24</v>
      </c>
      <c r="B324" s="18">
        <v>163</v>
      </c>
      <c r="C324" s="25">
        <v>42430</v>
      </c>
      <c r="D324" s="18" t="s">
        <v>28</v>
      </c>
      <c r="E324" s="18" t="s">
        <v>36</v>
      </c>
      <c r="F324" s="18">
        <v>280</v>
      </c>
      <c r="G324">
        <v>0.74249611510770519</v>
      </c>
    </row>
    <row r="325" spans="1:7" x14ac:dyDescent="0.2">
      <c r="A325" s="18" t="s">
        <v>16</v>
      </c>
      <c r="B325" s="18">
        <v>196</v>
      </c>
      <c r="C325" s="25">
        <v>42430</v>
      </c>
      <c r="D325" s="18" t="s">
        <v>28</v>
      </c>
      <c r="E325" s="18" t="s">
        <v>36</v>
      </c>
      <c r="F325" s="18">
        <v>277</v>
      </c>
      <c r="G325">
        <v>0.80135246484716638</v>
      </c>
    </row>
    <row r="326" spans="1:7" x14ac:dyDescent="0.2">
      <c r="A326" s="18" t="s">
        <v>24</v>
      </c>
      <c r="B326" s="18">
        <v>163</v>
      </c>
      <c r="C326" s="25">
        <v>42430</v>
      </c>
      <c r="D326" s="18" t="s">
        <v>28</v>
      </c>
      <c r="E326" s="18" t="s">
        <v>36</v>
      </c>
      <c r="F326" s="18">
        <v>262</v>
      </c>
      <c r="G326">
        <v>0.82302064312973677</v>
      </c>
    </row>
    <row r="327" spans="1:7" x14ac:dyDescent="0.2">
      <c r="A327" s="18" t="s">
        <v>54</v>
      </c>
      <c r="B327" s="18">
        <v>194</v>
      </c>
      <c r="C327" s="25">
        <v>42430</v>
      </c>
      <c r="D327" s="18" t="s">
        <v>28</v>
      </c>
      <c r="E327" s="18" t="s">
        <v>36</v>
      </c>
      <c r="F327" s="18">
        <v>382</v>
      </c>
      <c r="G327">
        <v>0.85646198954637365</v>
      </c>
    </row>
    <row r="328" spans="1:7" x14ac:dyDescent="0.2">
      <c r="A328" s="18" t="s">
        <v>16</v>
      </c>
      <c r="B328" s="18">
        <v>196</v>
      </c>
      <c r="C328" s="25">
        <v>42430</v>
      </c>
      <c r="D328" s="18" t="s">
        <v>28</v>
      </c>
      <c r="E328" s="18" t="s">
        <v>36</v>
      </c>
      <c r="F328" s="18">
        <v>204</v>
      </c>
      <c r="G328">
        <v>1.288646742159526</v>
      </c>
    </row>
    <row r="329" spans="1:7" x14ac:dyDescent="0.2">
      <c r="A329" s="18" t="s">
        <v>29</v>
      </c>
      <c r="B329" s="18">
        <v>148</v>
      </c>
      <c r="C329" s="25">
        <v>42217</v>
      </c>
      <c r="D329" s="18" t="s">
        <v>28</v>
      </c>
      <c r="E329" s="18" t="s">
        <v>25</v>
      </c>
      <c r="F329" s="18">
        <v>225</v>
      </c>
      <c r="G329">
        <v>1.8740130563743289</v>
      </c>
    </row>
    <row r="330" spans="1:7" x14ac:dyDescent="0.2">
      <c r="A330" s="18" t="s">
        <v>29</v>
      </c>
      <c r="B330" s="18">
        <v>148</v>
      </c>
      <c r="C330" s="25">
        <v>42217</v>
      </c>
      <c r="D330" s="18" t="s">
        <v>28</v>
      </c>
      <c r="E330" s="18" t="s">
        <v>25</v>
      </c>
      <c r="F330" s="18">
        <v>315</v>
      </c>
      <c r="G330">
        <v>3.2813893953295787</v>
      </c>
    </row>
    <row r="331" spans="1:7" x14ac:dyDescent="0.2">
      <c r="A331" s="18" t="s">
        <v>16</v>
      </c>
      <c r="B331" s="18">
        <v>196</v>
      </c>
      <c r="C331" s="25">
        <v>42217</v>
      </c>
      <c r="D331" s="18" t="s">
        <v>28</v>
      </c>
      <c r="E331" s="18" t="s">
        <v>25</v>
      </c>
      <c r="F331" s="18">
        <v>361</v>
      </c>
      <c r="G331">
        <v>4.1177207187788074</v>
      </c>
    </row>
    <row r="332" spans="1:7" x14ac:dyDescent="0.2">
      <c r="A332" s="18" t="s">
        <v>29</v>
      </c>
      <c r="B332" s="18">
        <v>148</v>
      </c>
      <c r="C332" s="25">
        <v>42217</v>
      </c>
      <c r="D332" s="18" t="s">
        <v>28</v>
      </c>
      <c r="E332" s="18" t="s">
        <v>25</v>
      </c>
      <c r="F332" s="18">
        <v>385</v>
      </c>
      <c r="G332">
        <v>4.1581202432643734</v>
      </c>
    </row>
    <row r="333" spans="1:7" x14ac:dyDescent="0.2">
      <c r="A333" s="18" t="s">
        <v>17</v>
      </c>
      <c r="B333" s="18">
        <v>214</v>
      </c>
      <c r="C333" s="25">
        <v>42430</v>
      </c>
      <c r="D333" s="18" t="s">
        <v>28</v>
      </c>
      <c r="E333" s="18" t="s">
        <v>36</v>
      </c>
      <c r="F333" s="18">
        <v>317</v>
      </c>
      <c r="G333">
        <v>4.924128263169937</v>
      </c>
    </row>
    <row r="334" spans="1:7" x14ac:dyDescent="0.2">
      <c r="A334" s="18" t="s">
        <v>16</v>
      </c>
      <c r="B334" s="18">
        <v>196</v>
      </c>
      <c r="C334" s="25">
        <v>42430</v>
      </c>
      <c r="D334" s="18" t="s">
        <v>28</v>
      </c>
      <c r="E334" s="18" t="s">
        <v>36</v>
      </c>
      <c r="F334" s="18">
        <v>238</v>
      </c>
      <c r="G334">
        <v>5.9784256199724108</v>
      </c>
    </row>
    <row r="335" spans="1:7" x14ac:dyDescent="0.2">
      <c r="A335" s="18" t="s">
        <v>24</v>
      </c>
      <c r="B335" s="18">
        <v>163</v>
      </c>
      <c r="C335" s="25">
        <v>42217</v>
      </c>
      <c r="D335" s="18" t="s">
        <v>28</v>
      </c>
      <c r="E335" s="18" t="s">
        <v>25</v>
      </c>
      <c r="F335" s="18">
        <v>135</v>
      </c>
      <c r="G335">
        <v>6.4706419564202022</v>
      </c>
    </row>
    <row r="336" spans="1:7" x14ac:dyDescent="0.2">
      <c r="A336" s="18" t="s">
        <v>24</v>
      </c>
      <c r="B336" s="18">
        <v>163</v>
      </c>
      <c r="C336" s="25">
        <v>42217</v>
      </c>
      <c r="D336" s="18" t="s">
        <v>28</v>
      </c>
      <c r="E336" s="18" t="s">
        <v>25</v>
      </c>
      <c r="F336" s="18">
        <v>141</v>
      </c>
      <c r="G336">
        <v>12.809626760002537</v>
      </c>
    </row>
    <row r="337" spans="1:7" x14ac:dyDescent="0.2">
      <c r="A337" s="18" t="s">
        <v>24</v>
      </c>
      <c r="B337" s="18">
        <v>163</v>
      </c>
      <c r="C337" s="25">
        <v>42217</v>
      </c>
      <c r="D337" s="18" t="s">
        <v>28</v>
      </c>
      <c r="E337" s="18" t="s">
        <v>25</v>
      </c>
      <c r="F337" s="18">
        <v>205</v>
      </c>
      <c r="G337">
        <v>13.376713863728122</v>
      </c>
    </row>
    <row r="338" spans="1:7" x14ac:dyDescent="0.2">
      <c r="A338" s="18" t="s">
        <v>24</v>
      </c>
      <c r="B338" s="18">
        <v>163</v>
      </c>
      <c r="C338" s="25">
        <v>42217</v>
      </c>
      <c r="D338" s="18" t="s">
        <v>28</v>
      </c>
      <c r="E338" s="18" t="s">
        <v>25</v>
      </c>
      <c r="F338" s="18">
        <v>161</v>
      </c>
      <c r="G338">
        <v>13.992370302293279</v>
      </c>
    </row>
    <row r="339" spans="1:7" x14ac:dyDescent="0.2">
      <c r="A339" s="18" t="s">
        <v>29</v>
      </c>
      <c r="B339" s="18">
        <v>148</v>
      </c>
      <c r="C339" s="25">
        <v>42217</v>
      </c>
      <c r="D339" s="18" t="s">
        <v>28</v>
      </c>
      <c r="E339" s="18" t="s">
        <v>25</v>
      </c>
      <c r="F339" s="18">
        <v>220</v>
      </c>
      <c r="G339">
        <v>15.361962378945844</v>
      </c>
    </row>
    <row r="340" spans="1:7" x14ac:dyDescent="0.2">
      <c r="A340" s="18" t="s">
        <v>29</v>
      </c>
      <c r="B340" s="18">
        <v>148</v>
      </c>
      <c r="C340" s="25">
        <v>42217</v>
      </c>
      <c r="D340" s="18" t="s">
        <v>28</v>
      </c>
      <c r="E340" s="18" t="s">
        <v>25</v>
      </c>
      <c r="F340" s="18">
        <v>230</v>
      </c>
      <c r="G340">
        <v>15.650162245558912</v>
      </c>
    </row>
    <row r="341" spans="1:7" x14ac:dyDescent="0.2">
      <c r="A341" s="72" t="s">
        <v>54</v>
      </c>
      <c r="B341" s="72">
        <v>194</v>
      </c>
      <c r="C341" s="73">
        <v>42430</v>
      </c>
      <c r="D341" s="72" t="s">
        <v>28</v>
      </c>
      <c r="E341" s="72" t="s">
        <v>15</v>
      </c>
      <c r="F341" s="72">
        <v>123</v>
      </c>
      <c r="G341">
        <v>-6.9966055375894065</v>
      </c>
    </row>
    <row r="342" spans="1:7" x14ac:dyDescent="0.2">
      <c r="A342" s="72" t="s">
        <v>54</v>
      </c>
      <c r="B342" s="72">
        <v>194</v>
      </c>
      <c r="C342" s="73">
        <v>42430</v>
      </c>
      <c r="D342" s="72" t="s">
        <v>28</v>
      </c>
      <c r="E342" s="72" t="s">
        <v>15</v>
      </c>
      <c r="F342" s="72">
        <v>183</v>
      </c>
      <c r="G342">
        <v>-4.7680298435059498</v>
      </c>
    </row>
    <row r="343" spans="1:7" x14ac:dyDescent="0.2">
      <c r="A343" s="72" t="s">
        <v>54</v>
      </c>
      <c r="B343" s="72">
        <v>194</v>
      </c>
      <c r="C343" s="73">
        <v>42430</v>
      </c>
      <c r="D343" s="72" t="s">
        <v>28</v>
      </c>
      <c r="E343" s="72" t="s">
        <v>15</v>
      </c>
      <c r="F343" s="72">
        <v>133</v>
      </c>
      <c r="G343">
        <v>-4.7314262571911749</v>
      </c>
    </row>
    <row r="344" spans="1:7" x14ac:dyDescent="0.2">
      <c r="A344" s="72" t="s">
        <v>54</v>
      </c>
      <c r="B344" s="72">
        <v>194</v>
      </c>
      <c r="C344" s="73">
        <v>42430</v>
      </c>
      <c r="D344" s="72" t="s">
        <v>28</v>
      </c>
      <c r="E344" s="72" t="s">
        <v>15</v>
      </c>
      <c r="F344" s="72">
        <v>249</v>
      </c>
      <c r="G344">
        <v>-4.6807271252267375</v>
      </c>
    </row>
    <row r="345" spans="1:7" x14ac:dyDescent="0.2">
      <c r="A345" s="18" t="s">
        <v>17</v>
      </c>
      <c r="B345" s="18">
        <v>214</v>
      </c>
      <c r="C345" s="25">
        <v>42217</v>
      </c>
      <c r="D345" s="18" t="s">
        <v>28</v>
      </c>
      <c r="E345" s="18" t="s">
        <v>19</v>
      </c>
      <c r="F345" s="18">
        <v>351</v>
      </c>
      <c r="G345">
        <v>-2.9698769257029438</v>
      </c>
    </row>
    <row r="346" spans="1:7" x14ac:dyDescent="0.2">
      <c r="A346" s="18" t="s">
        <v>17</v>
      </c>
      <c r="B346" s="18">
        <v>214</v>
      </c>
      <c r="C346" s="25">
        <v>42217</v>
      </c>
      <c r="D346" s="18" t="s">
        <v>28</v>
      </c>
      <c r="E346" s="18" t="s">
        <v>19</v>
      </c>
      <c r="F346" s="18">
        <v>271</v>
      </c>
      <c r="G346">
        <v>-2.381432032200244</v>
      </c>
    </row>
    <row r="347" spans="1:7" x14ac:dyDescent="0.2">
      <c r="A347" s="72" t="s">
        <v>16</v>
      </c>
      <c r="B347" s="72">
        <v>196</v>
      </c>
      <c r="C347" s="73">
        <v>42430</v>
      </c>
      <c r="D347" s="72" t="s">
        <v>28</v>
      </c>
      <c r="E347" s="72" t="s">
        <v>15</v>
      </c>
      <c r="F347" s="72">
        <v>421</v>
      </c>
      <c r="G347">
        <v>-1.9849175184738459</v>
      </c>
    </row>
    <row r="348" spans="1:7" x14ac:dyDescent="0.2">
      <c r="A348" s="72" t="s">
        <v>16</v>
      </c>
      <c r="B348" s="72">
        <v>196</v>
      </c>
      <c r="C348" s="73">
        <v>42430</v>
      </c>
      <c r="D348" s="72" t="s">
        <v>28</v>
      </c>
      <c r="E348" s="72" t="s">
        <v>15</v>
      </c>
      <c r="F348" s="72">
        <v>285</v>
      </c>
      <c r="G348">
        <v>-1.880327230678976</v>
      </c>
    </row>
    <row r="349" spans="1:7" x14ac:dyDescent="0.2">
      <c r="A349" s="72" t="s">
        <v>17</v>
      </c>
      <c r="B349" s="72">
        <v>214</v>
      </c>
      <c r="C349" s="73">
        <v>42430</v>
      </c>
      <c r="D349" s="72" t="s">
        <v>28</v>
      </c>
      <c r="E349" s="72" t="s">
        <v>15</v>
      </c>
      <c r="F349" s="72">
        <v>404</v>
      </c>
      <c r="G349">
        <v>-1.8093789430800127</v>
      </c>
    </row>
    <row r="350" spans="1:7" x14ac:dyDescent="0.2">
      <c r="A350" s="72" t="s">
        <v>16</v>
      </c>
      <c r="B350" s="72">
        <v>196</v>
      </c>
      <c r="C350" s="73">
        <v>42430</v>
      </c>
      <c r="D350" s="72" t="s">
        <v>28</v>
      </c>
      <c r="E350" s="72" t="s">
        <v>15</v>
      </c>
      <c r="F350" s="72">
        <v>421</v>
      </c>
      <c r="G350">
        <v>-1.7098809966815385</v>
      </c>
    </row>
    <row r="351" spans="1:7" x14ac:dyDescent="0.2">
      <c r="A351" s="72" t="s">
        <v>17</v>
      </c>
      <c r="B351" s="72">
        <v>214</v>
      </c>
      <c r="C351" s="73">
        <v>42430</v>
      </c>
      <c r="D351" s="72" t="s">
        <v>28</v>
      </c>
      <c r="E351" s="72" t="s">
        <v>15</v>
      </c>
      <c r="F351" s="72">
        <v>328</v>
      </c>
      <c r="G351">
        <v>-1.6101981245375927</v>
      </c>
    </row>
    <row r="352" spans="1:7" x14ac:dyDescent="0.2">
      <c r="A352" s="72" t="s">
        <v>54</v>
      </c>
      <c r="B352" s="72">
        <v>194</v>
      </c>
      <c r="C352" s="73">
        <v>42430</v>
      </c>
      <c r="D352" s="72" t="s">
        <v>28</v>
      </c>
      <c r="E352" s="72" t="s">
        <v>15</v>
      </c>
      <c r="F352" s="72">
        <v>530</v>
      </c>
      <c r="G352">
        <v>-1.4530176789416456</v>
      </c>
    </row>
    <row r="353" spans="1:7" x14ac:dyDescent="0.2">
      <c r="A353" s="72" t="s">
        <v>17</v>
      </c>
      <c r="B353" s="72">
        <v>214</v>
      </c>
      <c r="C353" s="73">
        <v>42430</v>
      </c>
      <c r="D353" s="72" t="s">
        <v>28</v>
      </c>
      <c r="E353" s="72" t="s">
        <v>15</v>
      </c>
      <c r="F353" s="72">
        <v>396</v>
      </c>
      <c r="G353">
        <v>-1.3837828073688914</v>
      </c>
    </row>
    <row r="354" spans="1:7" x14ac:dyDescent="0.2">
      <c r="A354" s="72" t="s">
        <v>17</v>
      </c>
      <c r="B354" s="72">
        <v>214</v>
      </c>
      <c r="C354" s="73">
        <v>42430</v>
      </c>
      <c r="D354" s="72" t="s">
        <v>28</v>
      </c>
      <c r="E354" s="72" t="s">
        <v>15</v>
      </c>
      <c r="F354" s="72">
        <v>450</v>
      </c>
      <c r="G354">
        <v>-1.3178796615365282</v>
      </c>
    </row>
    <row r="355" spans="1:7" x14ac:dyDescent="0.2">
      <c r="A355" s="18" t="s">
        <v>17</v>
      </c>
      <c r="B355" s="18">
        <v>214</v>
      </c>
      <c r="C355" s="25">
        <v>42217</v>
      </c>
      <c r="D355" s="18" t="s">
        <v>28</v>
      </c>
      <c r="E355" s="18" t="s">
        <v>19</v>
      </c>
      <c r="F355" s="18">
        <v>382</v>
      </c>
      <c r="G355">
        <v>-1.2316727812934267</v>
      </c>
    </row>
    <row r="356" spans="1:7" x14ac:dyDescent="0.2">
      <c r="A356" s="72" t="s">
        <v>16</v>
      </c>
      <c r="B356" s="72">
        <v>196</v>
      </c>
      <c r="C356" s="73">
        <v>42430</v>
      </c>
      <c r="D356" s="72" t="s">
        <v>28</v>
      </c>
      <c r="E356" s="72" t="s">
        <v>15</v>
      </c>
      <c r="F356" s="72">
        <v>389</v>
      </c>
      <c r="G356">
        <v>-1.2283735323040466</v>
      </c>
    </row>
    <row r="357" spans="1:7" x14ac:dyDescent="0.2">
      <c r="A357" s="72" t="s">
        <v>17</v>
      </c>
      <c r="B357" s="72">
        <v>214</v>
      </c>
      <c r="C357" s="73">
        <v>42430</v>
      </c>
      <c r="D357" s="72" t="s">
        <v>28</v>
      </c>
      <c r="E357" s="72" t="s">
        <v>15</v>
      </c>
      <c r="F357" s="72">
        <v>353</v>
      </c>
      <c r="G357">
        <v>-1.2255203955302316</v>
      </c>
    </row>
    <row r="358" spans="1:7" x14ac:dyDescent="0.2">
      <c r="A358" s="72" t="s">
        <v>16</v>
      </c>
      <c r="B358" s="72">
        <v>196</v>
      </c>
      <c r="C358" s="73">
        <v>42430</v>
      </c>
      <c r="D358" s="72" t="s">
        <v>28</v>
      </c>
      <c r="E358" s="72" t="s">
        <v>15</v>
      </c>
      <c r="F358" s="72">
        <v>418</v>
      </c>
      <c r="G358">
        <v>-1.2199158800893657</v>
      </c>
    </row>
    <row r="359" spans="1:7" x14ac:dyDescent="0.2">
      <c r="A359" s="72" t="s">
        <v>16</v>
      </c>
      <c r="B359" s="72">
        <v>196</v>
      </c>
      <c r="C359" s="73">
        <v>42430</v>
      </c>
      <c r="D359" s="72" t="s">
        <v>28</v>
      </c>
      <c r="E359" s="72" t="s">
        <v>15</v>
      </c>
      <c r="F359" s="72">
        <v>381</v>
      </c>
      <c r="G359">
        <v>-1.1441603643732361</v>
      </c>
    </row>
    <row r="360" spans="1:7" x14ac:dyDescent="0.2">
      <c r="A360" s="18" t="s">
        <v>16</v>
      </c>
      <c r="B360" s="18">
        <v>196</v>
      </c>
      <c r="C360" s="25">
        <v>42217</v>
      </c>
      <c r="D360" s="18" t="s">
        <v>28</v>
      </c>
      <c r="E360" s="18" t="s">
        <v>19</v>
      </c>
      <c r="F360" s="18">
        <v>391</v>
      </c>
      <c r="G360">
        <v>-0.86813330947808331</v>
      </c>
    </row>
    <row r="361" spans="1:7" x14ac:dyDescent="0.2">
      <c r="A361" s="72" t="s">
        <v>54</v>
      </c>
      <c r="B361" s="72">
        <v>194</v>
      </c>
      <c r="C361" s="73">
        <v>42430</v>
      </c>
      <c r="D361" s="72" t="s">
        <v>28</v>
      </c>
      <c r="E361" s="72" t="s">
        <v>15</v>
      </c>
      <c r="F361" s="72">
        <v>391</v>
      </c>
      <c r="G361">
        <v>-0.64755258502443303</v>
      </c>
    </row>
    <row r="362" spans="1:7" x14ac:dyDescent="0.2">
      <c r="A362" s="72" t="s">
        <v>16</v>
      </c>
      <c r="B362" s="72">
        <v>196</v>
      </c>
      <c r="C362" s="73">
        <v>42430</v>
      </c>
      <c r="D362" s="72" t="s">
        <v>28</v>
      </c>
      <c r="E362" s="72" t="s">
        <v>15</v>
      </c>
      <c r="F362" s="72">
        <v>382</v>
      </c>
      <c r="G362">
        <v>-0.60522743901023812</v>
      </c>
    </row>
    <row r="363" spans="1:7" x14ac:dyDescent="0.2">
      <c r="A363" s="72" t="s">
        <v>17</v>
      </c>
      <c r="B363" s="72">
        <v>214</v>
      </c>
      <c r="C363" s="73">
        <v>42430</v>
      </c>
      <c r="D363" s="72" t="s">
        <v>28</v>
      </c>
      <c r="E363" s="72" t="s">
        <v>15</v>
      </c>
      <c r="F363" s="72">
        <v>387</v>
      </c>
      <c r="G363">
        <v>-0.51232040995551564</v>
      </c>
    </row>
    <row r="364" spans="1:7" x14ac:dyDescent="0.2">
      <c r="A364" s="72" t="s">
        <v>16</v>
      </c>
      <c r="B364" s="72">
        <v>196</v>
      </c>
      <c r="C364" s="73">
        <v>42430</v>
      </c>
      <c r="D364" s="72" t="s">
        <v>28</v>
      </c>
      <c r="E364" s="72" t="s">
        <v>15</v>
      </c>
      <c r="F364" s="72">
        <v>358</v>
      </c>
      <c r="G364">
        <v>-0.24817719488629786</v>
      </c>
    </row>
    <row r="365" spans="1:7" x14ac:dyDescent="0.2">
      <c r="A365" s="18" t="s">
        <v>17</v>
      </c>
      <c r="B365" s="18">
        <v>214</v>
      </c>
      <c r="C365" s="25">
        <v>42217</v>
      </c>
      <c r="D365" s="18" t="s">
        <v>28</v>
      </c>
      <c r="E365" s="18" t="s">
        <v>19</v>
      </c>
      <c r="F365" s="18">
        <v>380</v>
      </c>
      <c r="G365">
        <v>-0.19058589198503947</v>
      </c>
    </row>
    <row r="366" spans="1:7" x14ac:dyDescent="0.2">
      <c r="A366" s="18" t="s">
        <v>17</v>
      </c>
      <c r="B366" s="18">
        <v>214</v>
      </c>
      <c r="C366" s="25">
        <v>42217</v>
      </c>
      <c r="D366" s="18" t="s">
        <v>28</v>
      </c>
      <c r="E366" s="18" t="s">
        <v>19</v>
      </c>
      <c r="F366" s="18">
        <v>377</v>
      </c>
      <c r="G366">
        <v>5.2570643520303051E-2</v>
      </c>
    </row>
    <row r="367" spans="1:7" x14ac:dyDescent="0.2">
      <c r="A367" s="72" t="s">
        <v>54</v>
      </c>
      <c r="B367" s="72">
        <v>194</v>
      </c>
      <c r="C367" s="73">
        <v>42430</v>
      </c>
      <c r="D367" s="72" t="s">
        <v>28</v>
      </c>
      <c r="E367" s="72" t="s">
        <v>15</v>
      </c>
      <c r="F367" s="72">
        <v>498</v>
      </c>
      <c r="G367">
        <v>5.7096142995497173E-2</v>
      </c>
    </row>
    <row r="368" spans="1:7" x14ac:dyDescent="0.2">
      <c r="A368" s="18" t="s">
        <v>16</v>
      </c>
      <c r="B368" s="18">
        <v>196</v>
      </c>
      <c r="C368" s="25">
        <v>42217</v>
      </c>
      <c r="D368" s="18" t="s">
        <v>28</v>
      </c>
      <c r="E368" s="18" t="s">
        <v>19</v>
      </c>
      <c r="F368" s="18">
        <v>349</v>
      </c>
      <c r="G368">
        <v>0.13820648749448616</v>
      </c>
    </row>
    <row r="369" spans="1:7" x14ac:dyDescent="0.2">
      <c r="A369" s="72" t="s">
        <v>17</v>
      </c>
      <c r="B369" s="72">
        <v>214</v>
      </c>
      <c r="C369" s="73">
        <v>42430</v>
      </c>
      <c r="D369" s="72" t="s">
        <v>28</v>
      </c>
      <c r="E369" s="72" t="s">
        <v>15</v>
      </c>
      <c r="F369" s="72">
        <v>436</v>
      </c>
      <c r="G369">
        <v>0.1585660146999574</v>
      </c>
    </row>
    <row r="370" spans="1:7" x14ac:dyDescent="0.2">
      <c r="A370" s="72" t="s">
        <v>54</v>
      </c>
      <c r="B370" s="72">
        <v>194</v>
      </c>
      <c r="C370" s="73">
        <v>42430</v>
      </c>
      <c r="D370" s="72" t="s">
        <v>28</v>
      </c>
      <c r="E370" s="72" t="s">
        <v>15</v>
      </c>
      <c r="F370" s="72">
        <v>477</v>
      </c>
      <c r="G370">
        <v>0.16194664109199344</v>
      </c>
    </row>
    <row r="371" spans="1:7" x14ac:dyDescent="0.2">
      <c r="A371" s="72" t="s">
        <v>17</v>
      </c>
      <c r="B371" s="72">
        <v>214</v>
      </c>
      <c r="C371" s="73">
        <v>42430</v>
      </c>
      <c r="D371" s="72" t="s">
        <v>28</v>
      </c>
      <c r="E371" s="72" t="s">
        <v>15</v>
      </c>
      <c r="F371" s="72">
        <v>466</v>
      </c>
      <c r="G371">
        <v>0.19043771486967337</v>
      </c>
    </row>
    <row r="372" spans="1:7" x14ac:dyDescent="0.2">
      <c r="A372" s="72" t="s">
        <v>16</v>
      </c>
      <c r="B372" s="72">
        <v>196</v>
      </c>
      <c r="C372" s="73">
        <v>42430</v>
      </c>
      <c r="D372" s="72" t="s">
        <v>28</v>
      </c>
      <c r="E372" s="72" t="s">
        <v>15</v>
      </c>
      <c r="F372" s="72">
        <v>440</v>
      </c>
      <c r="G372">
        <v>0.26063659846559317</v>
      </c>
    </row>
    <row r="373" spans="1:7" x14ac:dyDescent="0.2">
      <c r="A373" s="18" t="s">
        <v>16</v>
      </c>
      <c r="B373" s="18">
        <v>196</v>
      </c>
      <c r="C373" s="25">
        <v>42217</v>
      </c>
      <c r="D373" s="18" t="s">
        <v>28</v>
      </c>
      <c r="E373" s="18" t="s">
        <v>19</v>
      </c>
      <c r="F373" s="18">
        <v>411</v>
      </c>
      <c r="G373">
        <v>0.36642430956445404</v>
      </c>
    </row>
    <row r="374" spans="1:7" x14ac:dyDescent="0.2">
      <c r="A374" s="18" t="s">
        <v>17</v>
      </c>
      <c r="B374" s="18">
        <v>214</v>
      </c>
      <c r="C374" s="25">
        <v>42217</v>
      </c>
      <c r="D374" s="18" t="s">
        <v>28</v>
      </c>
      <c r="E374" s="18" t="s">
        <v>19</v>
      </c>
      <c r="F374" s="18">
        <v>320</v>
      </c>
      <c r="G374">
        <v>0.65977579678542897</v>
      </c>
    </row>
    <row r="375" spans="1:7" x14ac:dyDescent="0.2">
      <c r="A375" s="72" t="s">
        <v>16</v>
      </c>
      <c r="B375" s="72">
        <v>196</v>
      </c>
      <c r="C375" s="73">
        <v>42430</v>
      </c>
      <c r="D375" s="72" t="s">
        <v>28</v>
      </c>
      <c r="E375" s="72" t="s">
        <v>15</v>
      </c>
      <c r="F375" s="72">
        <v>370</v>
      </c>
      <c r="G375">
        <v>0.67864388419391308</v>
      </c>
    </row>
    <row r="376" spans="1:7" x14ac:dyDescent="0.2">
      <c r="A376" s="72" t="s">
        <v>54</v>
      </c>
      <c r="B376" s="72">
        <v>194</v>
      </c>
      <c r="C376" s="73">
        <v>42430</v>
      </c>
      <c r="D376" s="72" t="s">
        <v>28</v>
      </c>
      <c r="E376" s="72" t="s">
        <v>15</v>
      </c>
      <c r="F376" s="72">
        <v>197</v>
      </c>
      <c r="G376">
        <v>0.96716030945954667</v>
      </c>
    </row>
    <row r="377" spans="1:7" x14ac:dyDescent="0.2">
      <c r="A377" s="72" t="s">
        <v>17</v>
      </c>
      <c r="B377" s="72">
        <v>214</v>
      </c>
      <c r="C377" s="73">
        <v>42430</v>
      </c>
      <c r="D377" s="72" t="s">
        <v>28</v>
      </c>
      <c r="E377" s="72" t="s">
        <v>15</v>
      </c>
      <c r="F377" s="72">
        <v>400</v>
      </c>
      <c r="G377">
        <v>0.98392818247406444</v>
      </c>
    </row>
    <row r="378" spans="1:7" x14ac:dyDescent="0.2">
      <c r="A378" s="18" t="s">
        <v>16</v>
      </c>
      <c r="B378" s="18">
        <v>196</v>
      </c>
      <c r="C378" s="25">
        <v>42217</v>
      </c>
      <c r="D378" s="18" t="s">
        <v>28</v>
      </c>
      <c r="E378" s="18" t="s">
        <v>19</v>
      </c>
      <c r="F378" s="18">
        <v>435</v>
      </c>
      <c r="G378">
        <v>1.027001243633789</v>
      </c>
    </row>
    <row r="379" spans="1:7" x14ac:dyDescent="0.2">
      <c r="A379" s="18" t="s">
        <v>17</v>
      </c>
      <c r="B379" s="18">
        <v>214</v>
      </c>
      <c r="C379" s="25">
        <v>42217</v>
      </c>
      <c r="D379" s="18" t="s">
        <v>28</v>
      </c>
      <c r="E379" s="18" t="s">
        <v>19</v>
      </c>
      <c r="F379" s="18">
        <v>305</v>
      </c>
      <c r="G379">
        <v>1.2523530315764155</v>
      </c>
    </row>
    <row r="380" spans="1:7" x14ac:dyDescent="0.2">
      <c r="A380" s="18" t="s">
        <v>17</v>
      </c>
      <c r="B380" s="18">
        <v>214</v>
      </c>
      <c r="C380" s="25">
        <v>42217</v>
      </c>
      <c r="D380" s="18" t="s">
        <v>28</v>
      </c>
      <c r="E380" s="18" t="s">
        <v>19</v>
      </c>
      <c r="F380" s="18">
        <v>395</v>
      </c>
      <c r="G380">
        <v>1.6009490766564436</v>
      </c>
    </row>
    <row r="381" spans="1:7" x14ac:dyDescent="0.2">
      <c r="A381" s="18" t="s">
        <v>17</v>
      </c>
      <c r="B381" s="18">
        <v>214</v>
      </c>
      <c r="C381" s="25">
        <v>42217</v>
      </c>
      <c r="D381" s="18" t="s">
        <v>28</v>
      </c>
      <c r="E381" s="18" t="s">
        <v>19</v>
      </c>
      <c r="F381" s="18">
        <v>366</v>
      </c>
      <c r="G381">
        <v>3.0958069444280376</v>
      </c>
    </row>
    <row r="382" spans="1:7" x14ac:dyDescent="0.2">
      <c r="A382" s="72" t="s">
        <v>17</v>
      </c>
      <c r="B382" s="72">
        <v>214</v>
      </c>
      <c r="C382" s="73">
        <v>42430</v>
      </c>
      <c r="D382" s="72" t="s">
        <v>28</v>
      </c>
      <c r="E382" s="72" t="s">
        <v>15</v>
      </c>
      <c r="F382" s="72">
        <v>433</v>
      </c>
      <c r="G382">
        <v>3.3553731442730075</v>
      </c>
    </row>
    <row r="383" spans="1:7" x14ac:dyDescent="0.2">
      <c r="A383" s="18" t="s">
        <v>16</v>
      </c>
      <c r="B383" s="18">
        <v>196</v>
      </c>
      <c r="C383" s="25">
        <v>42217</v>
      </c>
      <c r="D383" s="18" t="s">
        <v>28</v>
      </c>
      <c r="E383" s="18" t="s">
        <v>19</v>
      </c>
      <c r="F383" s="18">
        <v>405</v>
      </c>
      <c r="G383">
        <v>3.8745117304081695</v>
      </c>
    </row>
    <row r="384" spans="1:7" x14ac:dyDescent="0.2">
      <c r="A384" s="18" t="s">
        <v>16</v>
      </c>
      <c r="B384" s="18">
        <v>196</v>
      </c>
      <c r="C384" s="25">
        <v>42217</v>
      </c>
      <c r="D384" s="18" t="s">
        <v>28</v>
      </c>
      <c r="E384" s="18" t="s">
        <v>19</v>
      </c>
      <c r="F384" s="18">
        <v>446</v>
      </c>
      <c r="G384">
        <v>3.9960735222921615</v>
      </c>
    </row>
    <row r="385" spans="1:7" x14ac:dyDescent="0.2">
      <c r="A385" s="18" t="s">
        <v>16</v>
      </c>
      <c r="B385" s="18">
        <v>196</v>
      </c>
      <c r="C385" s="25">
        <v>42217</v>
      </c>
      <c r="D385" s="18" t="s">
        <v>28</v>
      </c>
      <c r="E385" s="18" t="s">
        <v>19</v>
      </c>
      <c r="F385" s="18">
        <v>485</v>
      </c>
      <c r="G385">
        <v>4.1015019640000387</v>
      </c>
    </row>
    <row r="386" spans="1:7" x14ac:dyDescent="0.2">
      <c r="A386" s="18" t="s">
        <v>16</v>
      </c>
      <c r="B386" s="18">
        <v>196</v>
      </c>
      <c r="C386" s="25">
        <v>42217</v>
      </c>
      <c r="D386" s="18" t="s">
        <v>28</v>
      </c>
      <c r="E386" s="18" t="s">
        <v>19</v>
      </c>
      <c r="F386" s="18">
        <v>520</v>
      </c>
      <c r="G386">
        <v>4.3771517741123107</v>
      </c>
    </row>
    <row r="387" spans="1:7" x14ac:dyDescent="0.2">
      <c r="A387" s="18" t="s">
        <v>16</v>
      </c>
      <c r="B387" s="18">
        <v>196</v>
      </c>
      <c r="C387" s="25">
        <v>42217</v>
      </c>
      <c r="D387" s="18" t="s">
        <v>28</v>
      </c>
      <c r="E387" s="18" t="s">
        <v>19</v>
      </c>
      <c r="F387" s="18">
        <v>491</v>
      </c>
      <c r="G387">
        <v>4.5760722963524527</v>
      </c>
    </row>
    <row r="388" spans="1:7" x14ac:dyDescent="0.2">
      <c r="A388" s="18" t="s">
        <v>17</v>
      </c>
      <c r="B388" s="18">
        <v>214</v>
      </c>
      <c r="C388" s="25">
        <v>42217</v>
      </c>
      <c r="D388" s="18" t="s">
        <v>28</v>
      </c>
      <c r="E388" s="18" t="s">
        <v>19</v>
      </c>
      <c r="F388" s="18">
        <v>494</v>
      </c>
      <c r="G388">
        <v>4.7740991544294689</v>
      </c>
    </row>
    <row r="389" spans="1:7" x14ac:dyDescent="0.2">
      <c r="A389" s="18" t="s">
        <v>16</v>
      </c>
      <c r="B389" s="18">
        <v>196</v>
      </c>
      <c r="C389" s="25">
        <v>42217</v>
      </c>
      <c r="D389" s="18" t="s">
        <v>28</v>
      </c>
      <c r="E389" s="18" t="s">
        <v>19</v>
      </c>
      <c r="F389" s="18">
        <v>477</v>
      </c>
      <c r="G389">
        <v>4.9957275295432559</v>
      </c>
    </row>
    <row r="390" spans="1:7" x14ac:dyDescent="0.2">
      <c r="A390" s="72" t="s">
        <v>54</v>
      </c>
      <c r="B390" s="72">
        <v>194</v>
      </c>
      <c r="C390" s="73">
        <v>42430</v>
      </c>
      <c r="D390" s="72" t="s">
        <v>28</v>
      </c>
      <c r="E390" s="72" t="s">
        <v>53</v>
      </c>
      <c r="F390" s="72">
        <v>106</v>
      </c>
      <c r="G390">
        <v>-6.9966055375894065</v>
      </c>
    </row>
    <row r="391" spans="1:7" x14ac:dyDescent="0.2">
      <c r="A391" s="72" t="s">
        <v>54</v>
      </c>
      <c r="B391" s="72">
        <v>194</v>
      </c>
      <c r="C391" s="73">
        <v>42430</v>
      </c>
      <c r="D391" s="72" t="s">
        <v>28</v>
      </c>
      <c r="E391" s="72" t="s">
        <v>53</v>
      </c>
      <c r="F391" s="72">
        <v>109</v>
      </c>
      <c r="G391">
        <v>-6.9966055375894065</v>
      </c>
    </row>
    <row r="392" spans="1:7" x14ac:dyDescent="0.2">
      <c r="A392" s="72" t="s">
        <v>54</v>
      </c>
      <c r="B392" s="72">
        <v>194</v>
      </c>
      <c r="C392" s="73">
        <v>42430</v>
      </c>
      <c r="D392" s="72" t="s">
        <v>28</v>
      </c>
      <c r="E392" s="72" t="s">
        <v>53</v>
      </c>
      <c r="F392" s="72">
        <v>140</v>
      </c>
      <c r="G392">
        <v>-4.7486275862113478</v>
      </c>
    </row>
    <row r="393" spans="1:7" x14ac:dyDescent="0.2">
      <c r="A393" s="72" t="s">
        <v>54</v>
      </c>
      <c r="B393" s="72">
        <v>194</v>
      </c>
      <c r="C393" s="73">
        <v>42430</v>
      </c>
      <c r="D393" s="72" t="s">
        <v>28</v>
      </c>
      <c r="E393" s="72" t="s">
        <v>53</v>
      </c>
      <c r="F393" s="72">
        <v>111</v>
      </c>
      <c r="G393">
        <v>-4.3250573990675951</v>
      </c>
    </row>
    <row r="394" spans="1:7" x14ac:dyDescent="0.2">
      <c r="A394" s="72" t="s">
        <v>54</v>
      </c>
      <c r="B394" s="72">
        <v>194</v>
      </c>
      <c r="C394" s="73">
        <v>42430</v>
      </c>
      <c r="D394" s="72" t="s">
        <v>28</v>
      </c>
      <c r="E394" s="72" t="s">
        <v>53</v>
      </c>
      <c r="F394" s="72">
        <v>202</v>
      </c>
      <c r="G394">
        <v>-2.0367578330596006</v>
      </c>
    </row>
    <row r="395" spans="1:7" x14ac:dyDescent="0.2">
      <c r="A395" s="72" t="s">
        <v>16</v>
      </c>
      <c r="B395" s="72">
        <v>196</v>
      </c>
      <c r="C395" s="73">
        <v>42430</v>
      </c>
      <c r="D395" s="72" t="s">
        <v>28</v>
      </c>
      <c r="E395" s="72" t="s">
        <v>53</v>
      </c>
      <c r="F395" s="72">
        <v>151</v>
      </c>
      <c r="G395">
        <v>-1.6092904519262337</v>
      </c>
    </row>
    <row r="396" spans="1:7" x14ac:dyDescent="0.2">
      <c r="A396" s="18" t="s">
        <v>16</v>
      </c>
      <c r="B396" s="18">
        <v>196</v>
      </c>
      <c r="C396" s="25">
        <v>42217</v>
      </c>
      <c r="D396" s="18" t="s">
        <v>28</v>
      </c>
      <c r="E396" s="18" t="s">
        <v>53</v>
      </c>
      <c r="F396" s="18">
        <v>180</v>
      </c>
      <c r="G396">
        <v>-1.0876414036367086</v>
      </c>
    </row>
    <row r="397" spans="1:7" x14ac:dyDescent="0.2">
      <c r="A397" s="72" t="s">
        <v>17</v>
      </c>
      <c r="B397" s="72">
        <v>214</v>
      </c>
      <c r="C397" s="73">
        <v>42430</v>
      </c>
      <c r="D397" s="72" t="s">
        <v>28</v>
      </c>
      <c r="E397" s="72" t="s">
        <v>53</v>
      </c>
      <c r="F397" s="72">
        <v>259</v>
      </c>
      <c r="G397">
        <v>-0.76171762556957412</v>
      </c>
    </row>
    <row r="398" spans="1:7" x14ac:dyDescent="0.2">
      <c r="A398" s="72" t="s">
        <v>17</v>
      </c>
      <c r="B398" s="72">
        <v>214</v>
      </c>
      <c r="C398" s="73">
        <v>42430</v>
      </c>
      <c r="D398" s="72" t="s">
        <v>28</v>
      </c>
      <c r="E398" s="72" t="s">
        <v>53</v>
      </c>
      <c r="F398" s="72">
        <v>250</v>
      </c>
      <c r="G398">
        <v>-0.46574077189503282</v>
      </c>
    </row>
    <row r="399" spans="1:7" x14ac:dyDescent="0.2">
      <c r="A399" s="72" t="s">
        <v>54</v>
      </c>
      <c r="B399" s="72">
        <v>194</v>
      </c>
      <c r="C399" s="73">
        <v>42430</v>
      </c>
      <c r="D399" s="72" t="s">
        <v>28</v>
      </c>
      <c r="E399" s="72" t="s">
        <v>53</v>
      </c>
      <c r="F399" s="72">
        <v>286</v>
      </c>
      <c r="G399">
        <v>-0.13990723231864122</v>
      </c>
    </row>
    <row r="400" spans="1:7" x14ac:dyDescent="0.2">
      <c r="A400" s="72" t="s">
        <v>29</v>
      </c>
      <c r="B400" s="72">
        <v>148</v>
      </c>
      <c r="C400" s="73">
        <v>42430</v>
      </c>
      <c r="D400" s="72" t="s">
        <v>28</v>
      </c>
      <c r="E400" s="72" t="s">
        <v>53</v>
      </c>
      <c r="F400" s="72">
        <v>298</v>
      </c>
      <c r="G400">
        <v>4.234482060015754E-2</v>
      </c>
    </row>
    <row r="401" spans="1:7" x14ac:dyDescent="0.2">
      <c r="A401" s="72" t="s">
        <v>54</v>
      </c>
      <c r="B401" s="72">
        <v>194</v>
      </c>
      <c r="C401" s="73">
        <v>42430</v>
      </c>
      <c r="D401" s="72" t="s">
        <v>28</v>
      </c>
      <c r="E401" s="72" t="s">
        <v>53</v>
      </c>
      <c r="F401" s="72">
        <v>287</v>
      </c>
      <c r="G401">
        <v>4.6212160238534805E-2</v>
      </c>
    </row>
    <row r="402" spans="1:7" x14ac:dyDescent="0.2">
      <c r="A402" s="72" t="s">
        <v>54</v>
      </c>
      <c r="B402" s="72">
        <v>194</v>
      </c>
      <c r="C402" s="73">
        <v>42430</v>
      </c>
      <c r="D402" s="72" t="s">
        <v>28</v>
      </c>
      <c r="E402" s="72" t="s">
        <v>53</v>
      </c>
      <c r="F402" s="72">
        <v>235</v>
      </c>
      <c r="G402">
        <v>0.19912946242907292</v>
      </c>
    </row>
    <row r="403" spans="1:7" x14ac:dyDescent="0.2">
      <c r="A403" s="72" t="s">
        <v>17</v>
      </c>
      <c r="B403" s="72">
        <v>214</v>
      </c>
      <c r="C403" s="73">
        <v>42430</v>
      </c>
      <c r="D403" s="72" t="s">
        <v>28</v>
      </c>
      <c r="E403" s="72" t="s">
        <v>53</v>
      </c>
      <c r="F403" s="72">
        <v>232</v>
      </c>
      <c r="G403">
        <v>0.3703903333747276</v>
      </c>
    </row>
    <row r="404" spans="1:7" x14ac:dyDescent="0.2">
      <c r="A404" s="72" t="s">
        <v>29</v>
      </c>
      <c r="B404" s="72">
        <v>148</v>
      </c>
      <c r="C404" s="73">
        <v>42430</v>
      </c>
      <c r="D404" s="72" t="s">
        <v>28</v>
      </c>
      <c r="E404" s="72" t="s">
        <v>53</v>
      </c>
      <c r="F404" s="72">
        <v>268</v>
      </c>
      <c r="G404">
        <v>0.43410709268743897</v>
      </c>
    </row>
    <row r="405" spans="1:7" x14ac:dyDescent="0.2">
      <c r="A405" s="72" t="s">
        <v>29</v>
      </c>
      <c r="B405" s="72">
        <v>148</v>
      </c>
      <c r="C405" s="73">
        <v>42430</v>
      </c>
      <c r="D405" s="72" t="s">
        <v>28</v>
      </c>
      <c r="E405" s="72" t="s">
        <v>53</v>
      </c>
      <c r="F405" s="72">
        <v>271</v>
      </c>
      <c r="G405">
        <v>0.48984939718990861</v>
      </c>
    </row>
    <row r="406" spans="1:7" x14ac:dyDescent="0.2">
      <c r="A406" s="72" t="s">
        <v>54</v>
      </c>
      <c r="B406" s="72">
        <v>194</v>
      </c>
      <c r="C406" s="73">
        <v>42430</v>
      </c>
      <c r="D406" s="72" t="s">
        <v>28</v>
      </c>
      <c r="E406" s="72" t="s">
        <v>53</v>
      </c>
      <c r="F406" s="72">
        <v>286</v>
      </c>
      <c r="G406">
        <v>0.64704328403136013</v>
      </c>
    </row>
    <row r="407" spans="1:7" x14ac:dyDescent="0.2">
      <c r="A407" s="72" t="s">
        <v>17</v>
      </c>
      <c r="B407" s="72">
        <v>214</v>
      </c>
      <c r="C407" s="73">
        <v>42430</v>
      </c>
      <c r="D407" s="72" t="s">
        <v>28</v>
      </c>
      <c r="E407" s="72" t="s">
        <v>53</v>
      </c>
      <c r="F407" s="72">
        <v>261</v>
      </c>
      <c r="G407">
        <v>0.770536397661435</v>
      </c>
    </row>
    <row r="408" spans="1:7" x14ac:dyDescent="0.2">
      <c r="A408" s="72" t="s">
        <v>54</v>
      </c>
      <c r="B408" s="72">
        <v>194</v>
      </c>
      <c r="C408" s="73">
        <v>42430</v>
      </c>
      <c r="D408" s="72" t="s">
        <v>28</v>
      </c>
      <c r="E408" s="72" t="s">
        <v>53</v>
      </c>
      <c r="F408" s="72">
        <v>321</v>
      </c>
      <c r="G408">
        <v>0.83342775094954402</v>
      </c>
    </row>
    <row r="409" spans="1:7" x14ac:dyDescent="0.2">
      <c r="A409" s="72" t="s">
        <v>29</v>
      </c>
      <c r="B409" s="72">
        <v>148</v>
      </c>
      <c r="C409" s="73">
        <v>42430</v>
      </c>
      <c r="D409" s="72" t="s">
        <v>28</v>
      </c>
      <c r="E409" s="72" t="s">
        <v>53</v>
      </c>
      <c r="F409" s="72">
        <v>278</v>
      </c>
      <c r="G409">
        <v>0.93120290911057313</v>
      </c>
    </row>
    <row r="410" spans="1:7" x14ac:dyDescent="0.2">
      <c r="A410" s="18" t="s">
        <v>29</v>
      </c>
      <c r="B410" s="18">
        <v>148</v>
      </c>
      <c r="C410" s="25">
        <v>42217</v>
      </c>
      <c r="D410" s="18" t="s">
        <v>28</v>
      </c>
      <c r="E410" s="18" t="s">
        <v>53</v>
      </c>
      <c r="F410" s="18">
        <v>226</v>
      </c>
      <c r="G410">
        <v>1.1864024417918295</v>
      </c>
    </row>
    <row r="411" spans="1:7" x14ac:dyDescent="0.2">
      <c r="A411" s="18" t="s">
        <v>29</v>
      </c>
      <c r="B411" s="18">
        <v>148</v>
      </c>
      <c r="C411" s="25">
        <v>42217</v>
      </c>
      <c r="D411" s="18" t="s">
        <v>28</v>
      </c>
      <c r="E411" s="18" t="s">
        <v>53</v>
      </c>
      <c r="F411" s="18">
        <v>269</v>
      </c>
      <c r="G411">
        <v>1.5950645558331016</v>
      </c>
    </row>
    <row r="412" spans="1:7" x14ac:dyDescent="0.2">
      <c r="A412" s="18" t="s">
        <v>29</v>
      </c>
      <c r="B412" s="18">
        <v>148</v>
      </c>
      <c r="C412" s="25">
        <v>42217</v>
      </c>
      <c r="D412" s="18" t="s">
        <v>28</v>
      </c>
      <c r="E412" s="18" t="s">
        <v>53</v>
      </c>
      <c r="F412" s="18">
        <v>270</v>
      </c>
      <c r="G412">
        <v>1.604843165126463</v>
      </c>
    </row>
    <row r="413" spans="1:7" x14ac:dyDescent="0.2">
      <c r="A413" s="72" t="s">
        <v>29</v>
      </c>
      <c r="B413" s="72">
        <v>148</v>
      </c>
      <c r="C413" s="73">
        <v>42430</v>
      </c>
      <c r="D413" s="72" t="s">
        <v>28</v>
      </c>
      <c r="E413" s="72" t="s">
        <v>53</v>
      </c>
      <c r="F413" s="72">
        <v>282</v>
      </c>
      <c r="G413">
        <v>1.8197523947720056</v>
      </c>
    </row>
    <row r="414" spans="1:7" x14ac:dyDescent="0.2">
      <c r="A414" s="72" t="s">
        <v>29</v>
      </c>
      <c r="B414" s="72">
        <v>148</v>
      </c>
      <c r="C414" s="73">
        <v>42430</v>
      </c>
      <c r="D414" s="72" t="s">
        <v>28</v>
      </c>
      <c r="E414" s="72" t="s">
        <v>53</v>
      </c>
      <c r="F414" s="72">
        <v>293</v>
      </c>
      <c r="G414">
        <v>1.8972718174918475</v>
      </c>
    </row>
    <row r="415" spans="1:7" x14ac:dyDescent="0.2">
      <c r="A415" s="18" t="s">
        <v>29</v>
      </c>
      <c r="B415" s="18">
        <v>148</v>
      </c>
      <c r="C415" s="25">
        <v>42217</v>
      </c>
      <c r="D415" s="18" t="s">
        <v>28</v>
      </c>
      <c r="E415" s="18" t="s">
        <v>53</v>
      </c>
      <c r="F415" s="18">
        <v>282</v>
      </c>
      <c r="G415">
        <v>1.9020894215675623</v>
      </c>
    </row>
    <row r="416" spans="1:7" x14ac:dyDescent="0.2">
      <c r="A416" s="18" t="s">
        <v>29</v>
      </c>
      <c r="B416" s="18">
        <v>148</v>
      </c>
      <c r="C416" s="25">
        <v>42217</v>
      </c>
      <c r="D416" s="18" t="s">
        <v>28</v>
      </c>
      <c r="E416" s="18" t="s">
        <v>53</v>
      </c>
      <c r="F416" s="18">
        <v>255</v>
      </c>
      <c r="G416">
        <v>1.9246666240870245</v>
      </c>
    </row>
    <row r="417" spans="1:7" x14ac:dyDescent="0.2">
      <c r="A417" s="72" t="s">
        <v>29</v>
      </c>
      <c r="B417" s="72">
        <v>148</v>
      </c>
      <c r="C417" s="73">
        <v>42430</v>
      </c>
      <c r="D417" s="72" t="s">
        <v>28</v>
      </c>
      <c r="E417" s="72" t="s">
        <v>53</v>
      </c>
      <c r="F417" s="72">
        <v>281</v>
      </c>
      <c r="G417">
        <v>1.9959503365320046</v>
      </c>
    </row>
    <row r="418" spans="1:7" x14ac:dyDescent="0.2">
      <c r="A418" s="72" t="s">
        <v>29</v>
      </c>
      <c r="B418" s="72">
        <v>148</v>
      </c>
      <c r="C418" s="73">
        <v>42430</v>
      </c>
      <c r="D418" s="72" t="s">
        <v>28</v>
      </c>
      <c r="E418" s="72" t="s">
        <v>53</v>
      </c>
      <c r="F418" s="72">
        <v>474</v>
      </c>
      <c r="G418">
        <v>2.1997685551186916</v>
      </c>
    </row>
    <row r="419" spans="1:7" x14ac:dyDescent="0.2">
      <c r="A419" s="72" t="s">
        <v>29</v>
      </c>
      <c r="B419" s="72">
        <v>148</v>
      </c>
      <c r="C419" s="73">
        <v>42430</v>
      </c>
      <c r="D419" s="72" t="s">
        <v>28</v>
      </c>
      <c r="E419" s="72" t="s">
        <v>53</v>
      </c>
      <c r="F419" s="72">
        <v>272</v>
      </c>
      <c r="G419">
        <v>2.6245644582647318</v>
      </c>
    </row>
    <row r="420" spans="1:7" x14ac:dyDescent="0.2">
      <c r="A420" s="72" t="s">
        <v>29</v>
      </c>
      <c r="B420" s="72">
        <v>148</v>
      </c>
      <c r="C420" s="73">
        <v>42430</v>
      </c>
      <c r="D420" s="72" t="s">
        <v>28</v>
      </c>
      <c r="E420" s="72" t="s">
        <v>53</v>
      </c>
      <c r="F420" s="72">
        <v>380</v>
      </c>
      <c r="G420">
        <v>2.7931378037855614</v>
      </c>
    </row>
    <row r="421" spans="1:7" x14ac:dyDescent="0.2">
      <c r="A421" s="18" t="s">
        <v>29</v>
      </c>
      <c r="B421" s="18">
        <v>148</v>
      </c>
      <c r="C421" s="25">
        <v>42217</v>
      </c>
      <c r="D421" s="18" t="s">
        <v>28</v>
      </c>
      <c r="E421" s="18" t="s">
        <v>53</v>
      </c>
      <c r="F421" s="18">
        <v>261</v>
      </c>
      <c r="G421">
        <v>2.9316571423188407</v>
      </c>
    </row>
    <row r="422" spans="1:7" x14ac:dyDescent="0.2">
      <c r="A422" s="18" t="s">
        <v>29</v>
      </c>
      <c r="B422" s="18">
        <v>148</v>
      </c>
      <c r="C422" s="25">
        <v>42217</v>
      </c>
      <c r="D422" s="18" t="s">
        <v>28</v>
      </c>
      <c r="E422" s="18" t="s">
        <v>53</v>
      </c>
      <c r="F422" s="18">
        <v>462</v>
      </c>
      <c r="G422">
        <v>3.1085659810328896</v>
      </c>
    </row>
  </sheetData>
  <sheetProtection algorithmName="SHA-512" hashValue="EXDwYdUnDbB2xqE8UhwCrdhqTtqrRvn+7LzIjy7E2xhPYRHRJ7aVwrHxzByiSLpu/PClTB8q34QqFk9haJjMVA==" saltValue="NWx1OKVOJZzJ0Fs+lQglhQ==" spinCount="100000" sheet="1" objects="1" scenarios="1"/>
  <mergeCells count="3">
    <mergeCell ref="O21:AC23"/>
    <mergeCell ref="J2:M2"/>
    <mergeCell ref="AD2:AF2"/>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Y422"/>
  <sheetViews>
    <sheetView topLeftCell="AK7" workbookViewId="0">
      <selection activeCell="AH64" sqref="AH64"/>
    </sheetView>
  </sheetViews>
  <sheetFormatPr defaultRowHeight="12.75" x14ac:dyDescent="0.2"/>
  <cols>
    <col min="1" max="1" width="17.42578125" style="66" bestFit="1" customWidth="1"/>
    <col min="2" max="2" width="10.5703125" style="66" customWidth="1"/>
    <col min="3" max="3" width="12.5703125" style="15" customWidth="1"/>
    <col min="4" max="4" width="12.28515625" style="66" bestFit="1" customWidth="1"/>
    <col min="5" max="5" width="20" style="66" bestFit="1" customWidth="1"/>
    <col min="6" max="6" width="12.42578125" style="66" bestFit="1" customWidth="1"/>
    <col min="7" max="7" width="10.5703125" style="66" bestFit="1" customWidth="1"/>
    <col min="8" max="8" width="7.5703125" style="66" bestFit="1" customWidth="1"/>
    <col min="9" max="9" width="10.85546875" style="66" bestFit="1" customWidth="1"/>
    <col min="10" max="10" width="7.42578125" style="66" bestFit="1" customWidth="1"/>
    <col min="11" max="11" width="6" style="66" bestFit="1" customWidth="1"/>
    <col min="12" max="12" width="10.7109375" style="66" bestFit="1" customWidth="1"/>
    <col min="13" max="13" width="11.140625" style="66" bestFit="1" customWidth="1"/>
    <col min="14" max="14" width="9.85546875" style="66" bestFit="1" customWidth="1"/>
    <col min="15" max="15" width="11.28515625" style="67" customWidth="1"/>
    <col min="16" max="28" width="9.140625" style="67"/>
    <col min="29" max="29" width="10.85546875" customWidth="1"/>
    <col min="30" max="30" width="14.5703125" customWidth="1"/>
    <col min="31" max="31" width="12.140625" customWidth="1"/>
    <col min="34" max="34" width="24.140625" customWidth="1"/>
    <col min="35" max="35" width="11" customWidth="1"/>
    <col min="36" max="36" width="16.140625" customWidth="1"/>
    <col min="37" max="37" width="14.85546875" customWidth="1"/>
    <col min="38" max="38" width="14.5703125" customWidth="1"/>
    <col min="39" max="39" width="9.42578125" bestFit="1" customWidth="1"/>
    <col min="40" max="40" width="10.7109375" customWidth="1"/>
    <col min="50" max="50" width="10.7109375" bestFit="1" customWidth="1"/>
  </cols>
  <sheetData>
    <row r="1" spans="1:51" ht="18.75" x14ac:dyDescent="0.25">
      <c r="A1" s="19" t="s">
        <v>134</v>
      </c>
      <c r="AC1" s="26" t="s">
        <v>170</v>
      </c>
      <c r="AH1" s="59" t="s">
        <v>138</v>
      </c>
    </row>
    <row r="2" spans="1:51" ht="15.75" x14ac:dyDescent="0.25">
      <c r="G2" s="210" t="s">
        <v>65</v>
      </c>
      <c r="H2" s="210"/>
      <c r="I2" s="210"/>
      <c r="J2" s="210"/>
      <c r="K2" s="210"/>
      <c r="L2" s="210"/>
      <c r="M2" s="210"/>
      <c r="N2" s="210"/>
      <c r="O2" s="213" t="s">
        <v>100</v>
      </c>
      <c r="P2" s="213"/>
      <c r="Q2" s="213"/>
      <c r="R2" s="213"/>
      <c r="S2" s="213"/>
      <c r="T2" s="213"/>
      <c r="U2" s="213"/>
      <c r="V2" s="213" t="s">
        <v>121</v>
      </c>
      <c r="W2" s="213"/>
      <c r="X2" s="213"/>
      <c r="Y2" s="213"/>
      <c r="Z2" s="213"/>
      <c r="AA2" s="213"/>
      <c r="AB2" s="213"/>
      <c r="AH2" s="40" t="s">
        <v>129</v>
      </c>
    </row>
    <row r="3" spans="1:51" ht="38.25" customHeight="1" x14ac:dyDescent="0.25">
      <c r="A3" s="66" t="s">
        <v>1</v>
      </c>
      <c r="B3" s="20" t="s">
        <v>2</v>
      </c>
      <c r="C3" s="15" t="s">
        <v>86</v>
      </c>
      <c r="D3" s="66" t="s">
        <v>62</v>
      </c>
      <c r="E3" s="66" t="s">
        <v>4</v>
      </c>
      <c r="F3" s="20" t="s">
        <v>87</v>
      </c>
      <c r="G3" s="66" t="s">
        <v>5</v>
      </c>
      <c r="H3" s="66" t="s">
        <v>6</v>
      </c>
      <c r="I3" s="66" t="s">
        <v>7</v>
      </c>
      <c r="J3" s="66" t="s">
        <v>8</v>
      </c>
      <c r="K3" s="66" t="s">
        <v>9</v>
      </c>
      <c r="L3" s="66" t="s">
        <v>10</v>
      </c>
      <c r="M3" s="66" t="s">
        <v>11</v>
      </c>
      <c r="N3" s="66" t="s">
        <v>12</v>
      </c>
      <c r="O3" s="42" t="s">
        <v>5</v>
      </c>
      <c r="P3" s="42" t="s">
        <v>6</v>
      </c>
      <c r="Q3" s="42" t="s">
        <v>7</v>
      </c>
      <c r="R3" s="42" t="s">
        <v>8</v>
      </c>
      <c r="S3" s="42" t="s">
        <v>9</v>
      </c>
      <c r="T3" s="42" t="s">
        <v>11</v>
      </c>
      <c r="U3" s="42" t="s">
        <v>12</v>
      </c>
      <c r="V3" s="74" t="s">
        <v>5</v>
      </c>
      <c r="W3" s="74" t="s">
        <v>6</v>
      </c>
      <c r="X3" s="74" t="s">
        <v>7</v>
      </c>
      <c r="Y3" s="74" t="s">
        <v>8</v>
      </c>
      <c r="Z3" s="74" t="s">
        <v>9</v>
      </c>
      <c r="AA3" s="74" t="s">
        <v>11</v>
      </c>
      <c r="AB3" s="74" t="s">
        <v>12</v>
      </c>
      <c r="AC3" s="29" t="s">
        <v>88</v>
      </c>
      <c r="AD3" s="20" t="s">
        <v>93</v>
      </c>
      <c r="AE3" s="20" t="s">
        <v>122</v>
      </c>
      <c r="AF3" s="20" t="s">
        <v>123</v>
      </c>
      <c r="AG3" s="20"/>
      <c r="AH3" s="39" t="s">
        <v>72</v>
      </c>
    </row>
    <row r="4" spans="1:51" ht="15" x14ac:dyDescent="0.25">
      <c r="A4" s="16" t="s">
        <v>29</v>
      </c>
      <c r="B4" s="16">
        <v>148</v>
      </c>
      <c r="C4" s="41">
        <v>42217</v>
      </c>
      <c r="D4" s="16" t="s">
        <v>28</v>
      </c>
      <c r="E4" s="16" t="s">
        <v>25</v>
      </c>
      <c r="F4" s="16">
        <v>315</v>
      </c>
      <c r="G4" s="16">
        <v>2.5</v>
      </c>
      <c r="H4" s="16">
        <v>0.28000000000000003</v>
      </c>
      <c r="I4" s="16">
        <v>5.0000000000000001E-3</v>
      </c>
      <c r="J4" s="16">
        <v>5.4</v>
      </c>
      <c r="K4" s="16">
        <v>0.23</v>
      </c>
      <c r="L4" s="16">
        <v>1.4E-2</v>
      </c>
      <c r="M4" s="16">
        <v>66</v>
      </c>
      <c r="N4" s="16">
        <v>1.1000000000000001</v>
      </c>
      <c r="O4" s="50">
        <f t="shared" ref="O4:O67" si="0">LOG10(G4)</f>
        <v>0.3979400086720376</v>
      </c>
      <c r="P4" s="50">
        <f t="shared" ref="P4:P67" si="1">LOG10(H4)</f>
        <v>-0.55284196865778079</v>
      </c>
      <c r="Q4" s="50">
        <f t="shared" ref="Q4:Q67" si="2">LOG10(I4)</f>
        <v>-2.3010299956639813</v>
      </c>
      <c r="R4" s="50">
        <f t="shared" ref="R4:R67" si="3">LOG10(J4)</f>
        <v>0.7323937598229685</v>
      </c>
      <c r="S4" s="50">
        <f t="shared" ref="S4:S67" si="4">LOG10(K4)</f>
        <v>-0.63827216398240705</v>
      </c>
      <c r="T4" s="50">
        <f t="shared" ref="T4:T67" si="5">LOG10(M4)</f>
        <v>1.8195439355418688</v>
      </c>
      <c r="U4" s="50">
        <f t="shared" ref="U4:U67" si="6">LOG10(N4)</f>
        <v>4.1392685158225077E-2</v>
      </c>
      <c r="V4" s="50">
        <f t="shared" ref="V4:V35" si="7">(O4-AVERAGE(O$4:O$154))/STDEV(O$4:O$154)</f>
        <v>-0.32561228053760799</v>
      </c>
      <c r="W4" s="50">
        <f t="shared" ref="W4:W35" si="8">(P4-AVERAGE(P$4:P$154))/STDEV(P$4:P$154)</f>
        <v>1.0728614956559028</v>
      </c>
      <c r="X4" s="50">
        <f t="shared" ref="X4:X35" si="9">(Q4-AVERAGE(Q$4:Q$154))/STDEV(Q$4:Q$154)</f>
        <v>-0.43025494526734936</v>
      </c>
      <c r="Y4" s="50">
        <f t="shared" ref="Y4:Y35" si="10">(R4-AVERAGE(R$4:R$154))/STDEV(R$4:R$154)</f>
        <v>2.2022654803782529E-2</v>
      </c>
      <c r="Z4" s="50">
        <f t="shared" ref="Z4:Z35" si="11">(S4-AVERAGE(S$4:S$154))/STDEV(S$4:S$154)</f>
        <v>1.2403660224987785</v>
      </c>
      <c r="AA4" s="50">
        <f t="shared" ref="AA4:AA35" si="12">(T4-AVERAGE(T$4:T$154))/STDEV(T$4:T$154)</f>
        <v>1.5383238426599832</v>
      </c>
      <c r="AB4" s="50">
        <f t="shared" ref="AB4:AB35" si="13">(U4-AVERAGE(U$4:U$154))/STDEV(U$4:U$154)</f>
        <v>0.16368260551608935</v>
      </c>
      <c r="AC4" s="11">
        <f t="shared" ref="AC4:AC67" si="14">O4+P4+Q4+R4+S4+T4+U4</f>
        <v>-0.50087373910906885</v>
      </c>
      <c r="AD4" s="11">
        <f t="shared" ref="AD4:AD67" si="15">V4+W4+X4+Y4+Z4+AA4+AB4</f>
        <v>3.2813893953295787</v>
      </c>
      <c r="AE4" s="55" t="s">
        <v>89</v>
      </c>
      <c r="AF4" t="s">
        <v>124</v>
      </c>
      <c r="AH4" s="39" t="s">
        <v>130</v>
      </c>
      <c r="AI4" s="39"/>
      <c r="AJ4" s="39"/>
    </row>
    <row r="5" spans="1:51" ht="15.75" x14ac:dyDescent="0.25">
      <c r="A5" s="16" t="s">
        <v>29</v>
      </c>
      <c r="B5" s="16">
        <v>148</v>
      </c>
      <c r="C5" s="41">
        <v>42217</v>
      </c>
      <c r="D5" s="16" t="s">
        <v>28</v>
      </c>
      <c r="E5" s="16" t="s">
        <v>25</v>
      </c>
      <c r="F5" s="16">
        <v>404</v>
      </c>
      <c r="G5" s="16">
        <v>2.5</v>
      </c>
      <c r="H5" s="16">
        <v>0.56000000000000005</v>
      </c>
      <c r="I5" s="16">
        <v>5.0000000000000001E-3</v>
      </c>
      <c r="J5" s="16">
        <v>0.25</v>
      </c>
      <c r="K5" s="16">
        <v>1.2E-2</v>
      </c>
      <c r="L5" s="16">
        <v>2.5000000000000001E-3</v>
      </c>
      <c r="M5" s="16">
        <v>14</v>
      </c>
      <c r="N5" s="16">
        <v>1.2</v>
      </c>
      <c r="O5" s="50">
        <f t="shared" si="0"/>
        <v>0.3979400086720376</v>
      </c>
      <c r="P5" s="50">
        <f t="shared" si="1"/>
        <v>-0.25181197299379954</v>
      </c>
      <c r="Q5" s="50">
        <f t="shared" si="2"/>
        <v>-2.3010299956639813</v>
      </c>
      <c r="R5" s="50">
        <f t="shared" si="3"/>
        <v>-0.6020599913279624</v>
      </c>
      <c r="S5" s="50">
        <f t="shared" si="4"/>
        <v>-1.9208187539523751</v>
      </c>
      <c r="T5" s="50">
        <f t="shared" si="5"/>
        <v>1.146128035678238</v>
      </c>
      <c r="U5" s="50">
        <f t="shared" si="6"/>
        <v>7.9181246047624818E-2</v>
      </c>
      <c r="V5" s="50">
        <f t="shared" si="7"/>
        <v>-0.32561228053760799</v>
      </c>
      <c r="W5" s="50">
        <f t="shared" si="8"/>
        <v>1.5814703581306491</v>
      </c>
      <c r="X5" s="50">
        <f t="shared" si="9"/>
        <v>-0.43025494526734936</v>
      </c>
      <c r="Y5" s="50">
        <f t="shared" si="10"/>
        <v>-1.3025088722992715</v>
      </c>
      <c r="Z5" s="50">
        <f t="shared" si="11"/>
        <v>-0.45817217423477996</v>
      </c>
      <c r="AA5" s="50">
        <f t="shared" si="12"/>
        <v>0.68727786180697248</v>
      </c>
      <c r="AB5" s="50">
        <f t="shared" si="13"/>
        <v>0.20699075770818917</v>
      </c>
      <c r="AC5" s="11">
        <f t="shared" si="14"/>
        <v>-3.4524714235402176</v>
      </c>
      <c r="AD5" s="11">
        <f t="shared" si="15"/>
        <v>-4.0809294693198189E-2</v>
      </c>
      <c r="AE5" s="55" t="s">
        <v>89</v>
      </c>
      <c r="AF5" t="s">
        <v>124</v>
      </c>
      <c r="AH5" s="39" t="s">
        <v>131</v>
      </c>
      <c r="AI5" s="39"/>
      <c r="AJ5" s="60"/>
      <c r="AK5" s="40" t="s">
        <v>167</v>
      </c>
      <c r="AL5" s="90" t="s">
        <v>168</v>
      </c>
      <c r="AM5" s="39" t="s">
        <v>169</v>
      </c>
    </row>
    <row r="6" spans="1:51" x14ac:dyDescent="0.2">
      <c r="A6" s="16" t="s">
        <v>29</v>
      </c>
      <c r="B6" s="16">
        <v>148</v>
      </c>
      <c r="C6" s="41">
        <v>42217</v>
      </c>
      <c r="D6" s="16" t="s">
        <v>28</v>
      </c>
      <c r="E6" s="16" t="s">
        <v>25</v>
      </c>
      <c r="F6" s="16">
        <v>225</v>
      </c>
      <c r="G6" s="16">
        <v>2.5</v>
      </c>
      <c r="H6" s="16">
        <v>1.4</v>
      </c>
      <c r="I6" s="16">
        <v>5.0000000000000001E-3</v>
      </c>
      <c r="J6" s="16">
        <v>0.25</v>
      </c>
      <c r="K6" s="16">
        <v>1.2E-2</v>
      </c>
      <c r="L6" s="16">
        <v>2.5000000000000001E-3</v>
      </c>
      <c r="M6" s="16">
        <v>110</v>
      </c>
      <c r="N6" s="16">
        <v>1.5</v>
      </c>
      <c r="O6" s="50">
        <f t="shared" si="0"/>
        <v>0.3979400086720376</v>
      </c>
      <c r="P6" s="50">
        <f t="shared" si="1"/>
        <v>0.14612803567823801</v>
      </c>
      <c r="Q6" s="50">
        <f t="shared" si="2"/>
        <v>-2.3010299956639813</v>
      </c>
      <c r="R6" s="50">
        <f t="shared" si="3"/>
        <v>-0.6020599913279624</v>
      </c>
      <c r="S6" s="50">
        <f t="shared" si="4"/>
        <v>-1.9208187539523751</v>
      </c>
      <c r="T6" s="50">
        <f t="shared" si="5"/>
        <v>2.0413926851582249</v>
      </c>
      <c r="U6" s="50">
        <f t="shared" si="6"/>
        <v>0.17609125905568124</v>
      </c>
      <c r="V6" s="50">
        <f t="shared" si="7"/>
        <v>-0.32561228053760799</v>
      </c>
      <c r="W6" s="50">
        <f t="shared" si="8"/>
        <v>2.2538147027447182</v>
      </c>
      <c r="X6" s="50">
        <f t="shared" si="9"/>
        <v>-0.43025494526734936</v>
      </c>
      <c r="Y6" s="50">
        <f t="shared" si="10"/>
        <v>-1.3025088722992715</v>
      </c>
      <c r="Z6" s="50">
        <f t="shared" si="11"/>
        <v>-0.45817217423477996</v>
      </c>
      <c r="AA6" s="50">
        <f t="shared" si="12"/>
        <v>1.8186906809786199</v>
      </c>
      <c r="AB6" s="50">
        <f t="shared" si="13"/>
        <v>0.31805594498999967</v>
      </c>
      <c r="AC6" s="11">
        <f t="shared" si="14"/>
        <v>-2.0623567523801367</v>
      </c>
      <c r="AD6" s="11">
        <f t="shared" si="15"/>
        <v>1.8740130563743289</v>
      </c>
      <c r="AE6" s="55" t="s">
        <v>89</v>
      </c>
      <c r="AF6" t="s">
        <v>124</v>
      </c>
      <c r="AK6" s="58" t="s">
        <v>94</v>
      </c>
    </row>
    <row r="7" spans="1:51" x14ac:dyDescent="0.2">
      <c r="A7" s="16" t="s">
        <v>29</v>
      </c>
      <c r="B7" s="16">
        <v>148</v>
      </c>
      <c r="C7" s="41">
        <v>42217</v>
      </c>
      <c r="D7" s="16" t="s">
        <v>28</v>
      </c>
      <c r="E7" s="16" t="s">
        <v>25</v>
      </c>
      <c r="F7" s="16">
        <v>220</v>
      </c>
      <c r="G7" s="16">
        <v>1900</v>
      </c>
      <c r="H7" s="16">
        <v>1.8</v>
      </c>
      <c r="I7" s="16">
        <v>0.78</v>
      </c>
      <c r="J7" s="16">
        <v>10</v>
      </c>
      <c r="K7" s="16">
        <v>28</v>
      </c>
      <c r="L7" s="16">
        <v>2.5000000000000001E-3</v>
      </c>
      <c r="M7" s="16">
        <v>550</v>
      </c>
      <c r="N7" s="16">
        <v>1.6</v>
      </c>
      <c r="O7" s="50">
        <f t="shared" si="0"/>
        <v>3.2787536009528289</v>
      </c>
      <c r="P7" s="50">
        <f t="shared" si="1"/>
        <v>0.25527250510330607</v>
      </c>
      <c r="Q7" s="50">
        <f t="shared" si="2"/>
        <v>-0.10790539730951958</v>
      </c>
      <c r="R7" s="50">
        <f t="shared" si="3"/>
        <v>1</v>
      </c>
      <c r="S7" s="50">
        <f t="shared" si="4"/>
        <v>1.4471580313422192</v>
      </c>
      <c r="T7" s="50">
        <f t="shared" si="5"/>
        <v>2.7403626894942437</v>
      </c>
      <c r="U7" s="50">
        <f t="shared" si="6"/>
        <v>0.20411998265592479</v>
      </c>
      <c r="V7" s="50">
        <f t="shared" si="7"/>
        <v>4.0147681765739547</v>
      </c>
      <c r="W7" s="50">
        <f t="shared" si="8"/>
        <v>2.4382210583879531</v>
      </c>
      <c r="X7" s="50">
        <f t="shared" si="9"/>
        <v>1.566922400877222</v>
      </c>
      <c r="Y7" s="50">
        <f t="shared" si="10"/>
        <v>0.28763913020301163</v>
      </c>
      <c r="Z7" s="50">
        <f t="shared" si="11"/>
        <v>4.0022016322783402</v>
      </c>
      <c r="AA7" s="50">
        <f t="shared" si="12"/>
        <v>2.7020312926978272</v>
      </c>
      <c r="AB7" s="50">
        <f t="shared" si="13"/>
        <v>0.35017868792753654</v>
      </c>
      <c r="AC7" s="11">
        <f t="shared" si="14"/>
        <v>8.8177614122390029</v>
      </c>
      <c r="AD7" s="11">
        <f t="shared" si="15"/>
        <v>15.361962378945844</v>
      </c>
      <c r="AE7" s="55" t="s">
        <v>89</v>
      </c>
      <c r="AF7" t="s">
        <v>124</v>
      </c>
      <c r="AK7" s="56" t="s">
        <v>98</v>
      </c>
    </row>
    <row r="8" spans="1:51" x14ac:dyDescent="0.2">
      <c r="A8" s="16" t="s">
        <v>29</v>
      </c>
      <c r="B8" s="16">
        <v>148</v>
      </c>
      <c r="C8" s="41">
        <v>42217</v>
      </c>
      <c r="D8" s="16" t="s">
        <v>28</v>
      </c>
      <c r="E8" s="16" t="s">
        <v>25</v>
      </c>
      <c r="F8" s="16">
        <v>230</v>
      </c>
      <c r="G8" s="16">
        <v>2500</v>
      </c>
      <c r="H8" s="16">
        <v>2.5</v>
      </c>
      <c r="I8" s="16">
        <v>0.77</v>
      </c>
      <c r="J8" s="16">
        <v>15</v>
      </c>
      <c r="K8" s="16">
        <v>37</v>
      </c>
      <c r="L8" s="16">
        <v>2.5000000000000001E-3</v>
      </c>
      <c r="M8" s="16">
        <v>380</v>
      </c>
      <c r="N8" s="16">
        <v>0.95</v>
      </c>
      <c r="O8" s="50">
        <f t="shared" si="0"/>
        <v>3.3979400086720375</v>
      </c>
      <c r="P8" s="50">
        <f t="shared" si="1"/>
        <v>0.3979400086720376</v>
      </c>
      <c r="Q8" s="50">
        <f t="shared" si="2"/>
        <v>-0.11350927482751812</v>
      </c>
      <c r="R8" s="50">
        <f t="shared" si="3"/>
        <v>1.1760912590556813</v>
      </c>
      <c r="S8" s="50">
        <f t="shared" si="4"/>
        <v>1.568201724066995</v>
      </c>
      <c r="T8" s="50">
        <f t="shared" si="5"/>
        <v>2.5797835966168101</v>
      </c>
      <c r="U8" s="50">
        <f t="shared" si="6"/>
        <v>-2.2276394711152253E-2</v>
      </c>
      <c r="V8" s="50">
        <f t="shared" si="7"/>
        <v>4.1943404877446389</v>
      </c>
      <c r="W8" s="50">
        <f t="shared" si="8"/>
        <v>2.6792666609770057</v>
      </c>
      <c r="X8" s="50">
        <f t="shared" si="9"/>
        <v>1.5618192082734306</v>
      </c>
      <c r="Y8" s="50">
        <f t="shared" si="10"/>
        <v>0.4624210767975333</v>
      </c>
      <c r="Z8" s="50">
        <f t="shared" si="11"/>
        <v>4.1625056221486227</v>
      </c>
      <c r="AA8" s="50">
        <f t="shared" si="12"/>
        <v>2.4990954968099719</v>
      </c>
      <c r="AB8" s="50">
        <f t="shared" si="13"/>
        <v>9.0713692807708302E-2</v>
      </c>
      <c r="AC8" s="11">
        <f t="shared" si="14"/>
        <v>8.9841709275448913</v>
      </c>
      <c r="AD8" s="11">
        <f t="shared" si="15"/>
        <v>15.650162245558912</v>
      </c>
      <c r="AE8" s="55" t="s">
        <v>89</v>
      </c>
      <c r="AF8" t="s">
        <v>124</v>
      </c>
      <c r="AK8" s="56" t="s">
        <v>128</v>
      </c>
    </row>
    <row r="9" spans="1:51" x14ac:dyDescent="0.2">
      <c r="A9" s="16" t="s">
        <v>29</v>
      </c>
      <c r="B9" s="16">
        <v>148</v>
      </c>
      <c r="C9" s="41">
        <v>42217</v>
      </c>
      <c r="D9" s="16" t="s">
        <v>28</v>
      </c>
      <c r="E9" s="16" t="s">
        <v>25</v>
      </c>
      <c r="F9" s="16">
        <v>233</v>
      </c>
      <c r="G9" s="16">
        <v>2.5</v>
      </c>
      <c r="H9" s="16">
        <v>2.5000000000000001E-2</v>
      </c>
      <c r="I9" s="16">
        <v>5.0000000000000001E-3</v>
      </c>
      <c r="J9" s="16">
        <v>0.25</v>
      </c>
      <c r="K9" s="16">
        <v>1.2E-2</v>
      </c>
      <c r="L9" s="16">
        <v>2.5000000000000001E-3</v>
      </c>
      <c r="M9" s="16">
        <v>32</v>
      </c>
      <c r="N9" s="16">
        <v>0.05</v>
      </c>
      <c r="O9" s="50">
        <f t="shared" si="0"/>
        <v>0.3979400086720376</v>
      </c>
      <c r="P9" s="50">
        <f t="shared" si="1"/>
        <v>-1.6020599913279623</v>
      </c>
      <c r="Q9" s="50">
        <f t="shared" si="2"/>
        <v>-2.3010299956639813</v>
      </c>
      <c r="R9" s="50">
        <f t="shared" si="3"/>
        <v>-0.6020599913279624</v>
      </c>
      <c r="S9" s="50">
        <f t="shared" si="4"/>
        <v>-1.9208187539523751</v>
      </c>
      <c r="T9" s="50">
        <f t="shared" si="5"/>
        <v>1.505149978319906</v>
      </c>
      <c r="U9" s="50">
        <f t="shared" si="6"/>
        <v>-1.3010299956639813</v>
      </c>
      <c r="V9" s="50">
        <f t="shared" si="7"/>
        <v>-0.32561228053760799</v>
      </c>
      <c r="W9" s="50">
        <f t="shared" si="8"/>
        <v>-0.69985747815011656</v>
      </c>
      <c r="X9" s="50">
        <f t="shared" si="9"/>
        <v>-0.43025494526734936</v>
      </c>
      <c r="Y9" s="50">
        <f t="shared" si="10"/>
        <v>-1.3025088722992715</v>
      </c>
      <c r="Z9" s="50">
        <f t="shared" si="11"/>
        <v>-0.45817217423477996</v>
      </c>
      <c r="AA9" s="50">
        <f t="shared" si="12"/>
        <v>1.1410007118096315</v>
      </c>
      <c r="AB9" s="50">
        <f t="shared" si="13"/>
        <v>-1.3748212273589882</v>
      </c>
      <c r="AC9" s="11">
        <f t="shared" si="14"/>
        <v>-5.8239087409443178</v>
      </c>
      <c r="AD9" s="11">
        <f t="shared" si="15"/>
        <v>-3.4502262660384817</v>
      </c>
      <c r="AE9" s="55" t="s">
        <v>89</v>
      </c>
      <c r="AF9" t="s">
        <v>124</v>
      </c>
      <c r="AK9" s="56" t="s">
        <v>99</v>
      </c>
    </row>
    <row r="10" spans="1:51" x14ac:dyDescent="0.2">
      <c r="A10" s="16" t="s">
        <v>29</v>
      </c>
      <c r="B10" s="16">
        <v>148</v>
      </c>
      <c r="C10" s="41">
        <v>42217</v>
      </c>
      <c r="D10" s="16" t="s">
        <v>28</v>
      </c>
      <c r="E10" s="16" t="s">
        <v>25</v>
      </c>
      <c r="F10" s="16">
        <v>235</v>
      </c>
      <c r="G10" s="16">
        <v>2.5</v>
      </c>
      <c r="H10" s="16">
        <v>2.5000000000000001E-2</v>
      </c>
      <c r="I10" s="16">
        <v>5.0000000000000001E-3</v>
      </c>
      <c r="J10" s="16">
        <v>0.25</v>
      </c>
      <c r="K10" s="16">
        <v>1.2E-2</v>
      </c>
      <c r="L10" s="16">
        <v>2.5000000000000001E-3</v>
      </c>
      <c r="M10" s="16">
        <v>70</v>
      </c>
      <c r="N10" s="16">
        <v>0.05</v>
      </c>
      <c r="O10" s="50">
        <f t="shared" si="0"/>
        <v>0.3979400086720376</v>
      </c>
      <c r="P10" s="50">
        <f t="shared" si="1"/>
        <v>-1.6020599913279623</v>
      </c>
      <c r="Q10" s="50">
        <f t="shared" si="2"/>
        <v>-2.3010299956639813</v>
      </c>
      <c r="R10" s="50">
        <f t="shared" si="3"/>
        <v>-0.6020599913279624</v>
      </c>
      <c r="S10" s="50">
        <f t="shared" si="4"/>
        <v>-1.9208187539523751</v>
      </c>
      <c r="T10" s="50">
        <f t="shared" si="5"/>
        <v>1.8450980400142569</v>
      </c>
      <c r="U10" s="50">
        <f t="shared" si="6"/>
        <v>-1.3010299956639813</v>
      </c>
      <c r="V10" s="50">
        <f t="shared" si="7"/>
        <v>-0.32561228053760799</v>
      </c>
      <c r="W10" s="50">
        <f t="shared" si="8"/>
        <v>-0.69985747815011656</v>
      </c>
      <c r="X10" s="50">
        <f t="shared" si="9"/>
        <v>-0.43025494526734936</v>
      </c>
      <c r="Y10" s="50">
        <f t="shared" si="10"/>
        <v>-1.3025088722992715</v>
      </c>
      <c r="Z10" s="50">
        <f t="shared" si="11"/>
        <v>-0.45817217423477996</v>
      </c>
      <c r="AA10" s="50">
        <f t="shared" si="12"/>
        <v>1.5706184735261801</v>
      </c>
      <c r="AB10" s="50">
        <f t="shared" si="13"/>
        <v>-1.3748212273589882</v>
      </c>
      <c r="AC10" s="11">
        <f t="shared" si="14"/>
        <v>-5.4839606792499671</v>
      </c>
      <c r="AD10" s="11">
        <f t="shared" si="15"/>
        <v>-3.0206085043219328</v>
      </c>
      <c r="AE10" s="55" t="s">
        <v>89</v>
      </c>
      <c r="AF10" t="s">
        <v>124</v>
      </c>
    </row>
    <row r="11" spans="1:51" x14ac:dyDescent="0.2">
      <c r="A11" s="16" t="s">
        <v>29</v>
      </c>
      <c r="B11" s="16">
        <v>148</v>
      </c>
      <c r="C11" s="41">
        <v>42217</v>
      </c>
      <c r="D11" s="16" t="s">
        <v>28</v>
      </c>
      <c r="E11" s="16" t="s">
        <v>25</v>
      </c>
      <c r="F11" s="16">
        <v>237</v>
      </c>
      <c r="G11" s="16">
        <v>2.5</v>
      </c>
      <c r="H11" s="16">
        <v>2.5000000000000001E-2</v>
      </c>
      <c r="I11" s="16">
        <v>5.0000000000000001E-3</v>
      </c>
      <c r="J11" s="16">
        <v>0.25</v>
      </c>
      <c r="K11" s="16">
        <v>1.2E-2</v>
      </c>
      <c r="L11" s="16">
        <v>2.5000000000000001E-3</v>
      </c>
      <c r="M11" s="16">
        <v>91</v>
      </c>
      <c r="N11" s="16">
        <v>0.05</v>
      </c>
      <c r="O11" s="50">
        <f t="shared" si="0"/>
        <v>0.3979400086720376</v>
      </c>
      <c r="P11" s="50">
        <f t="shared" si="1"/>
        <v>-1.6020599913279623</v>
      </c>
      <c r="Q11" s="50">
        <f t="shared" si="2"/>
        <v>-2.3010299956639813</v>
      </c>
      <c r="R11" s="50">
        <f t="shared" si="3"/>
        <v>-0.6020599913279624</v>
      </c>
      <c r="S11" s="50">
        <f t="shared" si="4"/>
        <v>-1.9208187539523751</v>
      </c>
      <c r="T11" s="50">
        <f t="shared" si="5"/>
        <v>1.9590413923210936</v>
      </c>
      <c r="U11" s="50">
        <f t="shared" si="6"/>
        <v>-1.3010299956639813</v>
      </c>
      <c r="V11" s="50">
        <f t="shared" si="7"/>
        <v>-0.32561228053760799</v>
      </c>
      <c r="W11" s="50">
        <f t="shared" si="8"/>
        <v>-0.69985747815011656</v>
      </c>
      <c r="X11" s="50">
        <f t="shared" si="9"/>
        <v>-0.43025494526734936</v>
      </c>
      <c r="Y11" s="50">
        <f t="shared" si="10"/>
        <v>-1.3025088722992715</v>
      </c>
      <c r="Z11" s="50">
        <f t="shared" si="11"/>
        <v>-0.45817217423477996</v>
      </c>
      <c r="AA11" s="50">
        <f t="shared" si="12"/>
        <v>1.7146172000862288</v>
      </c>
      <c r="AB11" s="50">
        <f t="shared" si="13"/>
        <v>-1.3748212273589882</v>
      </c>
      <c r="AC11" s="11">
        <f t="shared" si="14"/>
        <v>-5.3700173269431302</v>
      </c>
      <c r="AD11" s="11">
        <f t="shared" si="15"/>
        <v>-2.8766097777618844</v>
      </c>
      <c r="AE11" s="55" t="s">
        <v>89</v>
      </c>
      <c r="AF11" t="s">
        <v>124</v>
      </c>
    </row>
    <row r="12" spans="1:51" ht="18" customHeight="1" x14ac:dyDescent="0.2">
      <c r="A12" s="16" t="s">
        <v>29</v>
      </c>
      <c r="B12" s="16">
        <v>148</v>
      </c>
      <c r="C12" s="41">
        <v>42217</v>
      </c>
      <c r="D12" s="16" t="s">
        <v>28</v>
      </c>
      <c r="E12" s="16" t="s">
        <v>25</v>
      </c>
      <c r="F12" s="16">
        <v>260</v>
      </c>
      <c r="G12" s="16">
        <v>38</v>
      </c>
      <c r="H12" s="16">
        <v>2.5000000000000001E-2</v>
      </c>
      <c r="I12" s="16">
        <v>5.0000000000000001E-3</v>
      </c>
      <c r="J12" s="16">
        <v>0.25</v>
      </c>
      <c r="K12" s="16">
        <v>1.2E-2</v>
      </c>
      <c r="L12" s="16">
        <v>2.5000000000000001E-3</v>
      </c>
      <c r="M12" s="16">
        <v>7.8</v>
      </c>
      <c r="N12" s="16">
        <v>1.6</v>
      </c>
      <c r="O12" s="50">
        <f t="shared" si="0"/>
        <v>1.5797835966168101</v>
      </c>
      <c r="P12" s="50">
        <f t="shared" si="1"/>
        <v>-1.6020599913279623</v>
      </c>
      <c r="Q12" s="50">
        <f t="shared" si="2"/>
        <v>-2.3010299956639813</v>
      </c>
      <c r="R12" s="50">
        <f t="shared" si="3"/>
        <v>-0.6020599913279624</v>
      </c>
      <c r="S12" s="50">
        <f t="shared" si="4"/>
        <v>-1.9208187539523751</v>
      </c>
      <c r="T12" s="50">
        <f t="shared" si="5"/>
        <v>0.89209460269048035</v>
      </c>
      <c r="U12" s="50">
        <f t="shared" si="6"/>
        <v>0.20411998265592479</v>
      </c>
      <c r="V12" s="50">
        <f t="shared" si="7"/>
        <v>1.4550134517982583</v>
      </c>
      <c r="W12" s="50">
        <f t="shared" si="8"/>
        <v>-0.69985747815011656</v>
      </c>
      <c r="X12" s="50">
        <f t="shared" si="9"/>
        <v>-0.43025494526734936</v>
      </c>
      <c r="Y12" s="50">
        <f t="shared" si="10"/>
        <v>-1.3025088722992715</v>
      </c>
      <c r="Z12" s="50">
        <f t="shared" si="11"/>
        <v>-0.45817217423477996</v>
      </c>
      <c r="AA12" s="50">
        <f t="shared" si="12"/>
        <v>0.36623683472355512</v>
      </c>
      <c r="AB12" s="50">
        <f t="shared" si="13"/>
        <v>0.35017868792753654</v>
      </c>
      <c r="AC12" s="11">
        <f t="shared" si="14"/>
        <v>-3.7499705503090661</v>
      </c>
      <c r="AD12" s="11">
        <f t="shared" si="15"/>
        <v>-0.71936449550216741</v>
      </c>
      <c r="AE12" s="55" t="s">
        <v>89</v>
      </c>
      <c r="AF12" t="s">
        <v>124</v>
      </c>
      <c r="AL12" s="211" t="s">
        <v>171</v>
      </c>
      <c r="AM12" s="211"/>
      <c r="AN12" s="211"/>
      <c r="AO12" s="211"/>
      <c r="AP12" s="211"/>
      <c r="AQ12" s="211"/>
      <c r="AR12" s="211"/>
      <c r="AS12" s="211"/>
      <c r="AT12" s="211"/>
      <c r="AU12" s="211"/>
      <c r="AV12" s="211"/>
      <c r="AW12" s="211"/>
      <c r="AX12" s="94"/>
      <c r="AY12" s="94"/>
    </row>
    <row r="13" spans="1:51" ht="24.75" customHeight="1" x14ac:dyDescent="0.2">
      <c r="A13" s="16" t="s">
        <v>29</v>
      </c>
      <c r="B13" s="16">
        <v>148</v>
      </c>
      <c r="C13" s="41">
        <v>42217</v>
      </c>
      <c r="D13" s="16" t="s">
        <v>28</v>
      </c>
      <c r="E13" s="16" t="s">
        <v>25</v>
      </c>
      <c r="F13" s="16">
        <v>385</v>
      </c>
      <c r="G13" s="16">
        <v>130</v>
      </c>
      <c r="H13" s="16">
        <v>2.5000000000000001E-2</v>
      </c>
      <c r="I13" s="16">
        <v>0.27</v>
      </c>
      <c r="J13" s="16">
        <v>0.25</v>
      </c>
      <c r="K13" s="16">
        <v>2.1</v>
      </c>
      <c r="L13" s="16">
        <v>2.5000000000000001E-3</v>
      </c>
      <c r="M13" s="16">
        <v>76</v>
      </c>
      <c r="N13" s="16">
        <v>0.05</v>
      </c>
      <c r="O13" s="50">
        <f t="shared" si="0"/>
        <v>2.1139433523068369</v>
      </c>
      <c r="P13" s="50">
        <f t="shared" si="1"/>
        <v>-1.6020599913279623</v>
      </c>
      <c r="Q13" s="50">
        <f t="shared" si="2"/>
        <v>-0.56863623584101264</v>
      </c>
      <c r="R13" s="50">
        <f t="shared" si="3"/>
        <v>-0.6020599913279624</v>
      </c>
      <c r="S13" s="50">
        <f t="shared" si="4"/>
        <v>0.3222192947339193</v>
      </c>
      <c r="T13" s="50">
        <f t="shared" si="5"/>
        <v>1.8808135922807914</v>
      </c>
      <c r="U13" s="50">
        <f t="shared" si="6"/>
        <v>-1.3010299956639813</v>
      </c>
      <c r="V13" s="50">
        <f t="shared" si="7"/>
        <v>2.2598057406102936</v>
      </c>
      <c r="W13" s="50">
        <f t="shared" si="8"/>
        <v>-0.69985747815011656</v>
      </c>
      <c r="X13" s="50">
        <f t="shared" si="9"/>
        <v>1.1473560916599059</v>
      </c>
      <c r="Y13" s="50">
        <f t="shared" si="10"/>
        <v>-1.3025088722992715</v>
      </c>
      <c r="Z13" s="50">
        <f t="shared" si="11"/>
        <v>2.5123911037117859</v>
      </c>
      <c r="AA13" s="50">
        <f t="shared" si="12"/>
        <v>1.6157548850907646</v>
      </c>
      <c r="AB13" s="50">
        <f t="shared" si="13"/>
        <v>-1.3748212273589882</v>
      </c>
      <c r="AC13" s="11">
        <f t="shared" si="14"/>
        <v>0.24319002516062893</v>
      </c>
      <c r="AD13" s="11">
        <f t="shared" si="15"/>
        <v>4.1581202432643734</v>
      </c>
      <c r="AE13" s="55" t="s">
        <v>89</v>
      </c>
      <c r="AF13" t="s">
        <v>124</v>
      </c>
      <c r="AL13" s="211"/>
      <c r="AM13" s="211"/>
      <c r="AN13" s="211"/>
      <c r="AO13" s="211"/>
      <c r="AP13" s="211"/>
      <c r="AQ13" s="211"/>
      <c r="AR13" s="211"/>
      <c r="AS13" s="211"/>
      <c r="AT13" s="211"/>
      <c r="AU13" s="211"/>
      <c r="AV13" s="211"/>
      <c r="AW13" s="211"/>
    </row>
    <row r="14" spans="1:51" x14ac:dyDescent="0.2">
      <c r="A14" s="16" t="s">
        <v>24</v>
      </c>
      <c r="B14" s="16">
        <v>163</v>
      </c>
      <c r="C14" s="41">
        <v>42217</v>
      </c>
      <c r="D14" s="16" t="s">
        <v>28</v>
      </c>
      <c r="E14" s="16" t="s">
        <v>25</v>
      </c>
      <c r="F14" s="16">
        <v>135</v>
      </c>
      <c r="G14" s="16">
        <v>530</v>
      </c>
      <c r="H14" s="16">
        <v>1.2</v>
      </c>
      <c r="I14" s="16">
        <v>5.0000000000000001E-3</v>
      </c>
      <c r="J14" s="16">
        <v>0.25</v>
      </c>
      <c r="K14" s="16">
        <v>2.6</v>
      </c>
      <c r="L14" s="16">
        <v>2.5000000000000001E-3</v>
      </c>
      <c r="M14" s="16">
        <v>77</v>
      </c>
      <c r="N14" s="16">
        <v>0.05</v>
      </c>
      <c r="O14" s="50">
        <f t="shared" si="0"/>
        <v>2.7242758696007892</v>
      </c>
      <c r="P14" s="50">
        <f t="shared" si="1"/>
        <v>7.9181246047624818E-2</v>
      </c>
      <c r="Q14" s="50">
        <f t="shared" si="2"/>
        <v>-2.3010299956639813</v>
      </c>
      <c r="R14" s="50">
        <f t="shared" si="3"/>
        <v>-0.6020599913279624</v>
      </c>
      <c r="S14" s="50">
        <f t="shared" si="4"/>
        <v>0.41497334797081797</v>
      </c>
      <c r="T14" s="50">
        <f t="shared" si="5"/>
        <v>1.8864907251724818</v>
      </c>
      <c r="U14" s="50">
        <f t="shared" si="6"/>
        <v>-1.3010299956639813</v>
      </c>
      <c r="V14" s="50">
        <f t="shared" si="7"/>
        <v>3.1793637909821171</v>
      </c>
      <c r="W14" s="50">
        <f t="shared" si="8"/>
        <v>2.1407039463057833</v>
      </c>
      <c r="X14" s="50">
        <f t="shared" si="9"/>
        <v>-0.43025494526734936</v>
      </c>
      <c r="Y14" s="50">
        <f t="shared" si="10"/>
        <v>-1.3025088722992715</v>
      </c>
      <c r="Z14" s="50">
        <f t="shared" si="11"/>
        <v>2.6352297620161358</v>
      </c>
      <c r="AA14" s="50">
        <f t="shared" si="12"/>
        <v>1.6229295020417751</v>
      </c>
      <c r="AB14" s="50">
        <f t="shared" si="13"/>
        <v>-1.3748212273589882</v>
      </c>
      <c r="AC14" s="11">
        <f t="shared" si="14"/>
        <v>0.90080120613578885</v>
      </c>
      <c r="AD14" s="11">
        <f t="shared" si="15"/>
        <v>6.4706419564202022</v>
      </c>
      <c r="AE14" s="55" t="s">
        <v>89</v>
      </c>
      <c r="AF14" t="s">
        <v>124</v>
      </c>
    </row>
    <row r="15" spans="1:51" ht="21" x14ac:dyDescent="0.35">
      <c r="A15" s="16" t="s">
        <v>24</v>
      </c>
      <c r="B15" s="16">
        <v>163</v>
      </c>
      <c r="C15" s="41">
        <v>42217</v>
      </c>
      <c r="D15" s="16" t="s">
        <v>28</v>
      </c>
      <c r="E15" s="16" t="s">
        <v>25</v>
      </c>
      <c r="F15" s="16">
        <v>141</v>
      </c>
      <c r="G15" s="16">
        <v>1800</v>
      </c>
      <c r="H15" s="16">
        <v>1.4</v>
      </c>
      <c r="I15" s="16">
        <v>0.14000000000000001</v>
      </c>
      <c r="J15" s="16">
        <v>6.2</v>
      </c>
      <c r="K15" s="16">
        <v>7</v>
      </c>
      <c r="L15" s="16">
        <v>2.5000000000000001E-3</v>
      </c>
      <c r="M15" s="16">
        <v>190</v>
      </c>
      <c r="N15" s="16">
        <v>1.4</v>
      </c>
      <c r="O15" s="50">
        <f t="shared" si="0"/>
        <v>3.255272505103306</v>
      </c>
      <c r="P15" s="50">
        <f t="shared" si="1"/>
        <v>0.14612803567823801</v>
      </c>
      <c r="Q15" s="50">
        <f t="shared" si="2"/>
        <v>-0.85387196432176193</v>
      </c>
      <c r="R15" s="50">
        <f t="shared" si="3"/>
        <v>0.79239168949825389</v>
      </c>
      <c r="S15" s="50">
        <f t="shared" si="4"/>
        <v>0.84509804001425681</v>
      </c>
      <c r="T15" s="50">
        <f t="shared" si="5"/>
        <v>2.2787536009528289</v>
      </c>
      <c r="U15" s="50">
        <f t="shared" si="6"/>
        <v>0.14612803567823801</v>
      </c>
      <c r="V15" s="50">
        <f t="shared" si="7"/>
        <v>3.9793903618448381</v>
      </c>
      <c r="W15" s="50">
        <f t="shared" si="8"/>
        <v>2.2538147027447182</v>
      </c>
      <c r="X15" s="50">
        <f t="shared" si="9"/>
        <v>0.88760507903607844</v>
      </c>
      <c r="Y15" s="50">
        <f t="shared" si="10"/>
        <v>8.1574474675612019E-2</v>
      </c>
      <c r="Z15" s="50">
        <f t="shared" si="11"/>
        <v>3.2048645998516543</v>
      </c>
      <c r="AA15" s="50">
        <f t="shared" si="12"/>
        <v>2.1186614025482982</v>
      </c>
      <c r="AB15" s="50">
        <f t="shared" si="13"/>
        <v>0.28371613930133677</v>
      </c>
      <c r="AC15" s="11">
        <f t="shared" si="14"/>
        <v>6.6098999426033602</v>
      </c>
      <c r="AD15" s="11">
        <f t="shared" si="15"/>
        <v>12.809626760002537</v>
      </c>
      <c r="AE15" s="55" t="s">
        <v>89</v>
      </c>
      <c r="AF15" t="s">
        <v>124</v>
      </c>
      <c r="AM15" s="93" t="s">
        <v>174</v>
      </c>
      <c r="AR15" s="93" t="s">
        <v>175</v>
      </c>
    </row>
    <row r="16" spans="1:51" x14ac:dyDescent="0.2">
      <c r="A16" s="16" t="s">
        <v>24</v>
      </c>
      <c r="B16" s="16">
        <v>163</v>
      </c>
      <c r="C16" s="41">
        <v>42217</v>
      </c>
      <c r="D16" s="16" t="s">
        <v>28</v>
      </c>
      <c r="E16" s="16" t="s">
        <v>25</v>
      </c>
      <c r="F16" s="16">
        <v>205</v>
      </c>
      <c r="G16" s="16">
        <v>1700</v>
      </c>
      <c r="H16" s="16">
        <v>1.8</v>
      </c>
      <c r="I16" s="16">
        <v>0.25</v>
      </c>
      <c r="J16" s="16">
        <v>7.3</v>
      </c>
      <c r="K16" s="16">
        <v>9.1999999999999993</v>
      </c>
      <c r="L16" s="16">
        <v>2.5000000000000001E-3</v>
      </c>
      <c r="M16" s="16">
        <v>260</v>
      </c>
      <c r="N16" s="16">
        <v>0.92</v>
      </c>
      <c r="O16" s="50">
        <f t="shared" si="0"/>
        <v>3.2304489213782741</v>
      </c>
      <c r="P16" s="50">
        <f t="shared" si="1"/>
        <v>0.25527250510330607</v>
      </c>
      <c r="Q16" s="50">
        <f t="shared" si="2"/>
        <v>-0.6020599913279624</v>
      </c>
      <c r="R16" s="50">
        <f t="shared" si="3"/>
        <v>0.86332286012045589</v>
      </c>
      <c r="S16" s="50">
        <f t="shared" si="4"/>
        <v>0.96378782734555524</v>
      </c>
      <c r="T16" s="50">
        <f t="shared" si="5"/>
        <v>2.4149733479708178</v>
      </c>
      <c r="U16" s="50">
        <f t="shared" si="6"/>
        <v>-3.6212172654444715E-2</v>
      </c>
      <c r="V16" s="50">
        <f t="shared" si="7"/>
        <v>3.9419898865192895</v>
      </c>
      <c r="W16" s="50">
        <f t="shared" si="8"/>
        <v>2.4382210583879531</v>
      </c>
      <c r="X16" s="50">
        <f t="shared" si="9"/>
        <v>1.1169186202404993</v>
      </c>
      <c r="Y16" s="50">
        <f t="shared" si="10"/>
        <v>0.15197824225646869</v>
      </c>
      <c r="Z16" s="50">
        <f t="shared" si="11"/>
        <v>3.3620511994816247</v>
      </c>
      <c r="AA16" s="50">
        <f t="shared" si="12"/>
        <v>2.2908124732847472</v>
      </c>
      <c r="AB16" s="50">
        <f t="shared" si="13"/>
        <v>7.474238355754001E-2</v>
      </c>
      <c r="AC16" s="11">
        <f t="shared" si="14"/>
        <v>7.0895332979360024</v>
      </c>
      <c r="AD16" s="11">
        <f t="shared" si="15"/>
        <v>13.376713863728122</v>
      </c>
      <c r="AE16" s="55" t="s">
        <v>89</v>
      </c>
      <c r="AF16" t="s">
        <v>124</v>
      </c>
    </row>
    <row r="17" spans="1:36" x14ac:dyDescent="0.2">
      <c r="A17" s="16" t="s">
        <v>24</v>
      </c>
      <c r="B17" s="16">
        <v>163</v>
      </c>
      <c r="C17" s="41">
        <v>42217</v>
      </c>
      <c r="D17" s="16" t="s">
        <v>28</v>
      </c>
      <c r="E17" s="16" t="s">
        <v>25</v>
      </c>
      <c r="F17" s="16">
        <v>161</v>
      </c>
      <c r="G17" s="16">
        <v>2200</v>
      </c>
      <c r="H17" s="16">
        <v>1.9</v>
      </c>
      <c r="I17" s="16">
        <v>0.36</v>
      </c>
      <c r="J17" s="16">
        <v>7.3</v>
      </c>
      <c r="K17" s="16">
        <v>10</v>
      </c>
      <c r="L17" s="16">
        <v>2.5000000000000001E-3</v>
      </c>
      <c r="M17" s="16">
        <v>360</v>
      </c>
      <c r="N17" s="16">
        <v>0.99</v>
      </c>
      <c r="O17" s="50">
        <f t="shared" si="0"/>
        <v>3.3424226808222062</v>
      </c>
      <c r="P17" s="50">
        <f t="shared" si="1"/>
        <v>0.27875360095282892</v>
      </c>
      <c r="Q17" s="50">
        <f t="shared" si="2"/>
        <v>-0.44369749923271273</v>
      </c>
      <c r="R17" s="50">
        <f t="shared" si="3"/>
        <v>0.86332286012045589</v>
      </c>
      <c r="S17" s="50">
        <f t="shared" si="4"/>
        <v>1</v>
      </c>
      <c r="T17" s="50">
        <f t="shared" si="5"/>
        <v>2.5563025007672873</v>
      </c>
      <c r="U17" s="50">
        <f t="shared" si="6"/>
        <v>-4.3648054024500883E-3</v>
      </c>
      <c r="V17" s="50">
        <f t="shared" si="7"/>
        <v>4.11069525451048</v>
      </c>
      <c r="W17" s="50">
        <f t="shared" si="8"/>
        <v>2.4778938272870934</v>
      </c>
      <c r="X17" s="50">
        <f t="shared" si="9"/>
        <v>1.2611320324328299</v>
      </c>
      <c r="Y17" s="50">
        <f t="shared" si="10"/>
        <v>0.15197824225646869</v>
      </c>
      <c r="Z17" s="50">
        <f t="shared" si="11"/>
        <v>3.4100087231468859</v>
      </c>
      <c r="AA17" s="50">
        <f t="shared" si="12"/>
        <v>2.4694206818066324</v>
      </c>
      <c r="AB17" s="50">
        <f t="shared" si="13"/>
        <v>0.11124154085288913</v>
      </c>
      <c r="AC17" s="11">
        <f t="shared" si="14"/>
        <v>7.5927393380276156</v>
      </c>
      <c r="AD17" s="11">
        <f t="shared" si="15"/>
        <v>13.992370302293279</v>
      </c>
      <c r="AE17" s="55" t="s">
        <v>89</v>
      </c>
      <c r="AF17" t="s">
        <v>124</v>
      </c>
    </row>
    <row r="18" spans="1:36" x14ac:dyDescent="0.2">
      <c r="A18" s="16" t="s">
        <v>24</v>
      </c>
      <c r="B18" s="16">
        <v>163</v>
      </c>
      <c r="C18" s="41">
        <v>42217</v>
      </c>
      <c r="D18" s="16" t="s">
        <v>28</v>
      </c>
      <c r="E18" s="16" t="s">
        <v>25</v>
      </c>
      <c r="F18" s="16">
        <v>145</v>
      </c>
      <c r="G18" s="16">
        <v>880</v>
      </c>
      <c r="H18" s="16">
        <v>2.5000000000000001E-2</v>
      </c>
      <c r="I18" s="16">
        <v>5.0000000000000001E-3</v>
      </c>
      <c r="J18" s="16">
        <v>0.25</v>
      </c>
      <c r="K18" s="16">
        <v>1.2E-2</v>
      </c>
      <c r="L18" s="16">
        <v>2.5000000000000001E-3</v>
      </c>
      <c r="M18" s="16">
        <v>18</v>
      </c>
      <c r="N18" s="16">
        <v>0.05</v>
      </c>
      <c r="O18" s="50">
        <f t="shared" si="0"/>
        <v>2.9444826721501687</v>
      </c>
      <c r="P18" s="50">
        <f t="shared" si="1"/>
        <v>-1.6020599913279623</v>
      </c>
      <c r="Q18" s="50">
        <f t="shared" si="2"/>
        <v>-2.3010299956639813</v>
      </c>
      <c r="R18" s="50">
        <f t="shared" si="3"/>
        <v>-0.6020599913279624</v>
      </c>
      <c r="S18" s="50">
        <f t="shared" si="4"/>
        <v>-1.9208187539523751</v>
      </c>
      <c r="T18" s="50">
        <f t="shared" si="5"/>
        <v>1.255272505103306</v>
      </c>
      <c r="U18" s="50">
        <f t="shared" si="6"/>
        <v>-1.3010299956639813</v>
      </c>
      <c r="V18" s="50">
        <f t="shared" si="7"/>
        <v>3.5111385732413347</v>
      </c>
      <c r="W18" s="50">
        <f t="shared" si="8"/>
        <v>-0.69985747815011656</v>
      </c>
      <c r="X18" s="50">
        <f t="shared" si="9"/>
        <v>-0.43025494526734936</v>
      </c>
      <c r="Y18" s="50">
        <f t="shared" si="10"/>
        <v>-1.3025088722992715</v>
      </c>
      <c r="Z18" s="50">
        <f t="shared" si="11"/>
        <v>-0.45817217423477996</v>
      </c>
      <c r="AA18" s="50">
        <f t="shared" si="12"/>
        <v>0.8252118815640771</v>
      </c>
      <c r="AB18" s="50">
        <f t="shared" si="13"/>
        <v>-1.3748212273589882</v>
      </c>
      <c r="AC18" s="11">
        <f t="shared" si="14"/>
        <v>-3.5272435506827873</v>
      </c>
      <c r="AD18" s="11">
        <f t="shared" si="15"/>
        <v>7.0735757494906126E-2</v>
      </c>
      <c r="AE18" s="55" t="s">
        <v>89</v>
      </c>
      <c r="AF18" t="s">
        <v>124</v>
      </c>
    </row>
    <row r="19" spans="1:36" x14ac:dyDescent="0.2">
      <c r="A19" s="16" t="s">
        <v>24</v>
      </c>
      <c r="B19" s="16">
        <v>163</v>
      </c>
      <c r="C19" s="41">
        <v>42217</v>
      </c>
      <c r="D19" s="16" t="s">
        <v>28</v>
      </c>
      <c r="E19" s="16" t="s">
        <v>25</v>
      </c>
      <c r="F19" s="16">
        <v>216</v>
      </c>
      <c r="G19" s="16">
        <v>2.5</v>
      </c>
      <c r="H19" s="16">
        <v>2.5000000000000001E-2</v>
      </c>
      <c r="I19" s="16">
        <v>5.0000000000000001E-3</v>
      </c>
      <c r="J19" s="16">
        <v>0.25</v>
      </c>
      <c r="K19" s="16">
        <v>1.2E-2</v>
      </c>
      <c r="L19" s="16">
        <v>2.5000000000000001E-3</v>
      </c>
      <c r="M19" s="16">
        <v>69</v>
      </c>
      <c r="N19" s="16">
        <v>0.05</v>
      </c>
      <c r="O19" s="50">
        <f t="shared" si="0"/>
        <v>0.3979400086720376</v>
      </c>
      <c r="P19" s="50">
        <f t="shared" si="1"/>
        <v>-1.6020599913279623</v>
      </c>
      <c r="Q19" s="50">
        <f t="shared" si="2"/>
        <v>-2.3010299956639813</v>
      </c>
      <c r="R19" s="50">
        <f t="shared" si="3"/>
        <v>-0.6020599913279624</v>
      </c>
      <c r="S19" s="50">
        <f t="shared" si="4"/>
        <v>-1.9208187539523751</v>
      </c>
      <c r="T19" s="50">
        <f t="shared" si="5"/>
        <v>1.8388490907372552</v>
      </c>
      <c r="U19" s="50">
        <f t="shared" si="6"/>
        <v>-1.3010299956639813</v>
      </c>
      <c r="V19" s="50">
        <f t="shared" si="7"/>
        <v>-0.32561228053760799</v>
      </c>
      <c r="W19" s="50">
        <f t="shared" si="8"/>
        <v>-0.69985747815011656</v>
      </c>
      <c r="X19" s="50">
        <f t="shared" si="9"/>
        <v>-0.43025494526734936</v>
      </c>
      <c r="Y19" s="50">
        <f t="shared" si="10"/>
        <v>-1.3025088722992715</v>
      </c>
      <c r="Z19" s="50">
        <f t="shared" si="11"/>
        <v>-0.45817217423477996</v>
      </c>
      <c r="AA19" s="50">
        <f t="shared" si="12"/>
        <v>1.5627212094909479</v>
      </c>
      <c r="AB19" s="50">
        <f t="shared" si="13"/>
        <v>-1.3748212273589882</v>
      </c>
      <c r="AC19" s="11">
        <f t="shared" si="14"/>
        <v>-5.4902096285269693</v>
      </c>
      <c r="AD19" s="11">
        <f t="shared" si="15"/>
        <v>-3.0285057683571655</v>
      </c>
      <c r="AE19" s="55" t="s">
        <v>89</v>
      </c>
      <c r="AF19" t="s">
        <v>124</v>
      </c>
    </row>
    <row r="20" spans="1:36" x14ac:dyDescent="0.2">
      <c r="A20" s="16" t="s">
        <v>24</v>
      </c>
      <c r="B20" s="16">
        <v>163</v>
      </c>
      <c r="C20" s="41">
        <v>42217</v>
      </c>
      <c r="D20" s="16" t="s">
        <v>28</v>
      </c>
      <c r="E20" s="16" t="s">
        <v>25</v>
      </c>
      <c r="F20" s="16">
        <v>280</v>
      </c>
      <c r="G20" s="16">
        <v>2.5</v>
      </c>
      <c r="H20" s="16">
        <v>2.5000000000000001E-2</v>
      </c>
      <c r="I20" s="16">
        <v>5.0000000000000001E-3</v>
      </c>
      <c r="J20" s="16">
        <v>0.25</v>
      </c>
      <c r="K20" s="16">
        <v>1.2E-2</v>
      </c>
      <c r="L20" s="16">
        <v>2.5000000000000001E-3</v>
      </c>
      <c r="M20" s="16">
        <v>13</v>
      </c>
      <c r="N20" s="16">
        <v>1.4</v>
      </c>
      <c r="O20" s="50">
        <f t="shared" si="0"/>
        <v>0.3979400086720376</v>
      </c>
      <c r="P20" s="50">
        <f t="shared" si="1"/>
        <v>-1.6020599913279623</v>
      </c>
      <c r="Q20" s="50">
        <f t="shared" si="2"/>
        <v>-2.3010299956639813</v>
      </c>
      <c r="R20" s="50">
        <f t="shared" si="3"/>
        <v>-0.6020599913279624</v>
      </c>
      <c r="S20" s="50">
        <f t="shared" si="4"/>
        <v>-1.9208187539523751</v>
      </c>
      <c r="T20" s="50">
        <f t="shared" si="5"/>
        <v>1.1139433523068367</v>
      </c>
      <c r="U20" s="50">
        <f t="shared" si="6"/>
        <v>0.14612803567823801</v>
      </c>
      <c r="V20" s="50">
        <f t="shared" si="7"/>
        <v>-0.32561228053760799</v>
      </c>
      <c r="W20" s="50">
        <f t="shared" si="8"/>
        <v>-0.69985747815011656</v>
      </c>
      <c r="X20" s="50">
        <f t="shared" si="9"/>
        <v>-0.43025494526734936</v>
      </c>
      <c r="Y20" s="50">
        <f t="shared" si="10"/>
        <v>-1.3025088722992715</v>
      </c>
      <c r="Z20" s="50">
        <f t="shared" si="11"/>
        <v>-0.45817217423477996</v>
      </c>
      <c r="AA20" s="50">
        <f t="shared" si="12"/>
        <v>0.64660367304219202</v>
      </c>
      <c r="AB20" s="50">
        <f t="shared" si="13"/>
        <v>0.28371613930133677</v>
      </c>
      <c r="AC20" s="11">
        <f t="shared" si="14"/>
        <v>-4.7679573356151677</v>
      </c>
      <c r="AD20" s="11">
        <f t="shared" si="15"/>
        <v>-2.2860859381455962</v>
      </c>
      <c r="AE20" s="55" t="s">
        <v>89</v>
      </c>
      <c r="AF20" t="s">
        <v>124</v>
      </c>
    </row>
    <row r="21" spans="1:36" x14ac:dyDescent="0.2">
      <c r="A21" s="16" t="s">
        <v>24</v>
      </c>
      <c r="B21" s="16">
        <v>163</v>
      </c>
      <c r="C21" s="41">
        <v>42217</v>
      </c>
      <c r="D21" s="16" t="s">
        <v>28</v>
      </c>
      <c r="E21" s="16" t="s">
        <v>25</v>
      </c>
      <c r="F21" s="16">
        <v>344</v>
      </c>
      <c r="G21" s="16">
        <v>2.5</v>
      </c>
      <c r="H21" s="16">
        <v>2.5000000000000001E-2</v>
      </c>
      <c r="I21" s="16">
        <v>5.0000000000000001E-3</v>
      </c>
      <c r="J21" s="16">
        <v>0.25</v>
      </c>
      <c r="K21" s="16">
        <v>1.2E-2</v>
      </c>
      <c r="L21" s="16">
        <v>2.5000000000000001E-3</v>
      </c>
      <c r="M21" s="16">
        <v>16</v>
      </c>
      <c r="N21" s="16">
        <v>0.05</v>
      </c>
      <c r="O21" s="50">
        <f t="shared" si="0"/>
        <v>0.3979400086720376</v>
      </c>
      <c r="P21" s="50">
        <f t="shared" si="1"/>
        <v>-1.6020599913279623</v>
      </c>
      <c r="Q21" s="50">
        <f t="shared" si="2"/>
        <v>-2.3010299956639813</v>
      </c>
      <c r="R21" s="50">
        <f t="shared" si="3"/>
        <v>-0.6020599913279624</v>
      </c>
      <c r="S21" s="50">
        <f t="shared" si="4"/>
        <v>-1.9208187539523751</v>
      </c>
      <c r="T21" s="50">
        <f t="shared" si="5"/>
        <v>1.2041199826559248</v>
      </c>
      <c r="U21" s="50">
        <f t="shared" si="6"/>
        <v>-1.3010299956639813</v>
      </c>
      <c r="V21" s="50">
        <f t="shared" si="7"/>
        <v>-0.32561228053760799</v>
      </c>
      <c r="W21" s="50">
        <f t="shared" si="8"/>
        <v>-0.69985747815011656</v>
      </c>
      <c r="X21" s="50">
        <f t="shared" si="9"/>
        <v>-0.43025494526734936</v>
      </c>
      <c r="Y21" s="50">
        <f t="shared" si="10"/>
        <v>-1.3025088722992715</v>
      </c>
      <c r="Z21" s="50">
        <f t="shared" si="11"/>
        <v>-0.45817217423477996</v>
      </c>
      <c r="AA21" s="50">
        <f t="shared" si="12"/>
        <v>0.76056661754795751</v>
      </c>
      <c r="AB21" s="50">
        <f t="shared" si="13"/>
        <v>-1.3748212273589882</v>
      </c>
      <c r="AC21" s="11">
        <f t="shared" si="14"/>
        <v>-6.124938736608299</v>
      </c>
      <c r="AD21" s="11">
        <f t="shared" si="15"/>
        <v>-3.8306603603001559</v>
      </c>
      <c r="AE21" s="55" t="s">
        <v>89</v>
      </c>
      <c r="AF21" t="s">
        <v>124</v>
      </c>
    </row>
    <row r="22" spans="1:36" x14ac:dyDescent="0.2">
      <c r="A22" s="16" t="s">
        <v>16</v>
      </c>
      <c r="B22" s="16">
        <v>196</v>
      </c>
      <c r="C22" s="41">
        <v>42217</v>
      </c>
      <c r="D22" s="16" t="s">
        <v>28</v>
      </c>
      <c r="E22" s="16" t="s">
        <v>25</v>
      </c>
      <c r="F22" s="16">
        <v>361</v>
      </c>
      <c r="G22" s="16">
        <v>2.5</v>
      </c>
      <c r="H22" s="16">
        <v>0.31</v>
      </c>
      <c r="I22" s="16">
        <v>91</v>
      </c>
      <c r="J22" s="16">
        <v>5.0999999999999996</v>
      </c>
      <c r="K22" s="16">
        <v>1.2E-2</v>
      </c>
      <c r="L22" s="16">
        <v>2.5000000000000001E-3</v>
      </c>
      <c r="M22" s="16">
        <v>5.2</v>
      </c>
      <c r="N22" s="16">
        <v>1.1000000000000001</v>
      </c>
      <c r="O22" s="50">
        <f t="shared" si="0"/>
        <v>0.3979400086720376</v>
      </c>
      <c r="P22" s="50">
        <f t="shared" si="1"/>
        <v>-0.50863830616572736</v>
      </c>
      <c r="Q22" s="50">
        <f t="shared" si="2"/>
        <v>1.9590413923210936</v>
      </c>
      <c r="R22" s="50">
        <f t="shared" si="3"/>
        <v>0.70757017609793638</v>
      </c>
      <c r="S22" s="50">
        <f t="shared" si="4"/>
        <v>-1.9208187539523751</v>
      </c>
      <c r="T22" s="50">
        <f t="shared" si="5"/>
        <v>0.71600334363479923</v>
      </c>
      <c r="U22" s="50">
        <f t="shared" si="6"/>
        <v>4.1392685158225077E-2</v>
      </c>
      <c r="V22" s="50">
        <f t="shared" si="7"/>
        <v>-0.32561228053760799</v>
      </c>
      <c r="W22" s="50">
        <f t="shared" si="8"/>
        <v>1.147546327138266</v>
      </c>
      <c r="X22" s="50">
        <f t="shared" si="9"/>
        <v>3.4491954404636931</v>
      </c>
      <c r="Y22" s="50">
        <f t="shared" si="10"/>
        <v>-2.6163551515115562E-3</v>
      </c>
      <c r="Z22" s="50">
        <f t="shared" si="11"/>
        <v>-0.45817217423477996</v>
      </c>
      <c r="AA22" s="50">
        <f t="shared" si="12"/>
        <v>0.14369715558465851</v>
      </c>
      <c r="AB22" s="50">
        <f t="shared" si="13"/>
        <v>0.16368260551608935</v>
      </c>
      <c r="AC22" s="11">
        <f t="shared" si="14"/>
        <v>1.3924905457659895</v>
      </c>
      <c r="AD22" s="11">
        <f t="shared" si="15"/>
        <v>4.1177207187788074</v>
      </c>
      <c r="AE22" s="55" t="s">
        <v>89</v>
      </c>
      <c r="AF22" t="s">
        <v>124</v>
      </c>
    </row>
    <row r="23" spans="1:36" x14ac:dyDescent="0.2">
      <c r="A23" s="16" t="s">
        <v>16</v>
      </c>
      <c r="B23" s="16">
        <v>196</v>
      </c>
      <c r="C23" s="41">
        <v>42217</v>
      </c>
      <c r="D23" s="16" t="s">
        <v>28</v>
      </c>
      <c r="E23" s="16" t="s">
        <v>25</v>
      </c>
      <c r="F23" s="16">
        <v>380</v>
      </c>
      <c r="G23" s="16">
        <v>2.5</v>
      </c>
      <c r="H23" s="16">
        <v>0.32</v>
      </c>
      <c r="I23" s="16">
        <v>5.0000000000000001E-3</v>
      </c>
      <c r="J23" s="16">
        <v>3</v>
      </c>
      <c r="K23" s="16">
        <v>1.2E-2</v>
      </c>
      <c r="L23" s="16">
        <v>4.1000000000000002E-2</v>
      </c>
      <c r="M23" s="16">
        <v>6</v>
      </c>
      <c r="N23" s="16">
        <v>1</v>
      </c>
      <c r="O23" s="50">
        <f t="shared" si="0"/>
        <v>0.3979400086720376</v>
      </c>
      <c r="P23" s="50">
        <f t="shared" si="1"/>
        <v>-0.49485002168009401</v>
      </c>
      <c r="Q23" s="50">
        <f t="shared" si="2"/>
        <v>-2.3010299956639813</v>
      </c>
      <c r="R23" s="50">
        <f t="shared" si="3"/>
        <v>0.47712125471966244</v>
      </c>
      <c r="S23" s="50">
        <f t="shared" si="4"/>
        <v>-1.9208187539523751</v>
      </c>
      <c r="T23" s="50">
        <f t="shared" si="5"/>
        <v>0.77815125038364363</v>
      </c>
      <c r="U23" s="50">
        <f t="shared" si="6"/>
        <v>0</v>
      </c>
      <c r="V23" s="50">
        <f t="shared" si="7"/>
        <v>-0.32561228053760799</v>
      </c>
      <c r="W23" s="50">
        <f t="shared" si="8"/>
        <v>1.1708424896095437</v>
      </c>
      <c r="X23" s="50">
        <f t="shared" si="9"/>
        <v>-0.43025494526734936</v>
      </c>
      <c r="Y23" s="50">
        <f t="shared" si="10"/>
        <v>-0.23135179202158529</v>
      </c>
      <c r="Z23" s="50">
        <f t="shared" si="11"/>
        <v>-0.45817217423477996</v>
      </c>
      <c r="AA23" s="50">
        <f t="shared" si="12"/>
        <v>0.22223810816350656</v>
      </c>
      <c r="AB23" s="50">
        <f t="shared" si="13"/>
        <v>0.11624389215204206</v>
      </c>
      <c r="AC23" s="11">
        <f t="shared" si="14"/>
        <v>-3.0634862575211068</v>
      </c>
      <c r="AD23" s="11">
        <f t="shared" si="15"/>
        <v>6.3933297863769695E-2</v>
      </c>
      <c r="AE23" s="55" t="s">
        <v>89</v>
      </c>
      <c r="AF23" t="s">
        <v>124</v>
      </c>
    </row>
    <row r="24" spans="1:36" x14ac:dyDescent="0.2">
      <c r="A24" s="16" t="s">
        <v>16</v>
      </c>
      <c r="B24" s="16">
        <v>196</v>
      </c>
      <c r="C24" s="41">
        <v>42217</v>
      </c>
      <c r="D24" s="16" t="s">
        <v>28</v>
      </c>
      <c r="E24" s="16" t="s">
        <v>25</v>
      </c>
      <c r="F24" s="16">
        <v>302</v>
      </c>
      <c r="G24" s="16">
        <v>2.5</v>
      </c>
      <c r="H24" s="16">
        <v>2.5000000000000001E-2</v>
      </c>
      <c r="I24" s="16">
        <v>5.0000000000000001E-3</v>
      </c>
      <c r="J24" s="16">
        <v>0.25</v>
      </c>
      <c r="K24" s="16">
        <v>1.2E-2</v>
      </c>
      <c r="L24" s="16">
        <v>2.5000000000000001E-3</v>
      </c>
      <c r="M24" s="16">
        <v>11</v>
      </c>
      <c r="N24" s="16">
        <v>0.05</v>
      </c>
      <c r="O24" s="50">
        <f t="shared" si="0"/>
        <v>0.3979400086720376</v>
      </c>
      <c r="P24" s="50">
        <f t="shared" si="1"/>
        <v>-1.6020599913279623</v>
      </c>
      <c r="Q24" s="50">
        <f t="shared" si="2"/>
        <v>-2.3010299956639813</v>
      </c>
      <c r="R24" s="50">
        <f t="shared" si="3"/>
        <v>-0.6020599913279624</v>
      </c>
      <c r="S24" s="50">
        <f t="shared" si="4"/>
        <v>-1.9208187539523751</v>
      </c>
      <c r="T24" s="50">
        <f t="shared" si="5"/>
        <v>1.0413926851582251</v>
      </c>
      <c r="U24" s="50">
        <f t="shared" si="6"/>
        <v>-1.3010299956639813</v>
      </c>
      <c r="V24" s="50">
        <f t="shared" si="7"/>
        <v>-0.32561228053760799</v>
      </c>
      <c r="W24" s="50">
        <f t="shared" si="8"/>
        <v>-0.69985747815011656</v>
      </c>
      <c r="X24" s="50">
        <f t="shared" si="9"/>
        <v>-0.43025494526734936</v>
      </c>
      <c r="Y24" s="50">
        <f t="shared" si="10"/>
        <v>-1.3025088722992715</v>
      </c>
      <c r="Z24" s="50">
        <f t="shared" si="11"/>
        <v>-0.45817217423477996</v>
      </c>
      <c r="AA24" s="50">
        <f t="shared" si="12"/>
        <v>0.5549159749977387</v>
      </c>
      <c r="AB24" s="50">
        <f t="shared" si="13"/>
        <v>-1.3748212273589882</v>
      </c>
      <c r="AC24" s="11">
        <f t="shared" si="14"/>
        <v>-6.2876660341059987</v>
      </c>
      <c r="AD24" s="11">
        <f t="shared" si="15"/>
        <v>-4.0363110028503746</v>
      </c>
      <c r="AE24" s="55" t="s">
        <v>89</v>
      </c>
      <c r="AF24" t="s">
        <v>124</v>
      </c>
      <c r="AH24" s="26" t="s">
        <v>97</v>
      </c>
    </row>
    <row r="25" spans="1:36" x14ac:dyDescent="0.2">
      <c r="A25" s="16" t="s">
        <v>16</v>
      </c>
      <c r="B25" s="16">
        <v>196</v>
      </c>
      <c r="C25" s="41">
        <v>42217</v>
      </c>
      <c r="D25" s="16" t="s">
        <v>28</v>
      </c>
      <c r="E25" s="16" t="s">
        <v>25</v>
      </c>
      <c r="F25" s="16">
        <v>350</v>
      </c>
      <c r="G25" s="16">
        <v>2.5</v>
      </c>
      <c r="H25" s="16">
        <v>2.5000000000000001E-2</v>
      </c>
      <c r="I25" s="16">
        <v>5.0000000000000001E-3</v>
      </c>
      <c r="J25" s="16">
        <v>0.25</v>
      </c>
      <c r="K25" s="16">
        <v>1.2E-2</v>
      </c>
      <c r="L25" s="16">
        <v>2.5000000000000001E-3</v>
      </c>
      <c r="M25" s="16">
        <v>13</v>
      </c>
      <c r="N25" s="16">
        <v>1.5</v>
      </c>
      <c r="O25" s="50">
        <f t="shared" si="0"/>
        <v>0.3979400086720376</v>
      </c>
      <c r="P25" s="50">
        <f t="shared" si="1"/>
        <v>-1.6020599913279623</v>
      </c>
      <c r="Q25" s="50">
        <f t="shared" si="2"/>
        <v>-2.3010299956639813</v>
      </c>
      <c r="R25" s="50">
        <f t="shared" si="3"/>
        <v>-0.6020599913279624</v>
      </c>
      <c r="S25" s="50">
        <f t="shared" si="4"/>
        <v>-1.9208187539523751</v>
      </c>
      <c r="T25" s="50">
        <f t="shared" si="5"/>
        <v>1.1139433523068367</v>
      </c>
      <c r="U25" s="50">
        <f t="shared" si="6"/>
        <v>0.17609125905568124</v>
      </c>
      <c r="V25" s="50">
        <f t="shared" si="7"/>
        <v>-0.32561228053760799</v>
      </c>
      <c r="W25" s="50">
        <f t="shared" si="8"/>
        <v>-0.69985747815011656</v>
      </c>
      <c r="X25" s="50">
        <f t="shared" si="9"/>
        <v>-0.43025494526734936</v>
      </c>
      <c r="Y25" s="50">
        <f t="shared" si="10"/>
        <v>-1.3025088722992715</v>
      </c>
      <c r="Z25" s="50">
        <f t="shared" si="11"/>
        <v>-0.45817217423477996</v>
      </c>
      <c r="AA25" s="50">
        <f t="shared" si="12"/>
        <v>0.64660367304219202</v>
      </c>
      <c r="AB25" s="50">
        <f t="shared" si="13"/>
        <v>0.31805594498999967</v>
      </c>
      <c r="AC25" s="11">
        <f t="shared" si="14"/>
        <v>-4.7379941122377245</v>
      </c>
      <c r="AD25" s="11">
        <f t="shared" si="15"/>
        <v>-2.2517461324569332</v>
      </c>
      <c r="AE25" s="55" t="s">
        <v>89</v>
      </c>
      <c r="AF25" t="s">
        <v>124</v>
      </c>
      <c r="AH25" t="s">
        <v>72</v>
      </c>
    </row>
    <row r="26" spans="1:36" ht="15.75" thickBot="1" x14ac:dyDescent="0.3">
      <c r="A26" s="16" t="s">
        <v>16</v>
      </c>
      <c r="B26" s="16">
        <v>196</v>
      </c>
      <c r="C26" s="41">
        <v>42217</v>
      </c>
      <c r="D26" s="16" t="s">
        <v>28</v>
      </c>
      <c r="E26" s="16" t="s">
        <v>25</v>
      </c>
      <c r="F26" s="16">
        <v>355</v>
      </c>
      <c r="G26" s="16">
        <v>13</v>
      </c>
      <c r="H26" s="16">
        <v>2.5000000000000001E-2</v>
      </c>
      <c r="I26" s="16">
        <v>5.0000000000000001E-3</v>
      </c>
      <c r="J26" s="16">
        <v>0.25</v>
      </c>
      <c r="K26" s="16">
        <v>1.2E-2</v>
      </c>
      <c r="L26" s="16">
        <v>1.4999999999999999E-2</v>
      </c>
      <c r="M26" s="16">
        <v>2.4</v>
      </c>
      <c r="N26" s="16">
        <v>1.5</v>
      </c>
      <c r="O26" s="50">
        <f t="shared" si="0"/>
        <v>1.1139433523068367</v>
      </c>
      <c r="P26" s="50">
        <f t="shared" si="1"/>
        <v>-1.6020599913279623</v>
      </c>
      <c r="Q26" s="50">
        <f t="shared" si="2"/>
        <v>-2.3010299956639813</v>
      </c>
      <c r="R26" s="50">
        <f t="shared" si="3"/>
        <v>-0.6020599913279624</v>
      </c>
      <c r="S26" s="50">
        <f t="shared" si="4"/>
        <v>-1.9208187539523751</v>
      </c>
      <c r="T26" s="50">
        <f t="shared" si="5"/>
        <v>0.38021124171160603</v>
      </c>
      <c r="U26" s="50">
        <f t="shared" si="6"/>
        <v>0.17609125905568124</v>
      </c>
      <c r="V26" s="50">
        <f t="shared" si="7"/>
        <v>0.75315481784954397</v>
      </c>
      <c r="W26" s="50">
        <f t="shared" si="8"/>
        <v>-0.69985747815011656</v>
      </c>
      <c r="X26" s="50">
        <f t="shared" si="9"/>
        <v>-0.43025494526734936</v>
      </c>
      <c r="Y26" s="50">
        <f t="shared" si="10"/>
        <v>-1.3025088722992715</v>
      </c>
      <c r="Z26" s="50">
        <f t="shared" si="11"/>
        <v>-0.45817217423477996</v>
      </c>
      <c r="AA26" s="50">
        <f t="shared" si="12"/>
        <v>-0.28066840929402714</v>
      </c>
      <c r="AB26" s="50">
        <f t="shared" si="13"/>
        <v>0.31805594498999967</v>
      </c>
      <c r="AC26" s="11">
        <f t="shared" si="14"/>
        <v>-4.7557228791981565</v>
      </c>
      <c r="AD26" s="11">
        <f t="shared" si="15"/>
        <v>-2.1002511164060005</v>
      </c>
      <c r="AE26" s="55" t="s">
        <v>89</v>
      </c>
      <c r="AF26" t="s">
        <v>124</v>
      </c>
      <c r="AH26" s="57" t="s">
        <v>95</v>
      </c>
    </row>
    <row r="27" spans="1:36" x14ac:dyDescent="0.2">
      <c r="A27" s="16" t="s">
        <v>16</v>
      </c>
      <c r="B27" s="16">
        <v>196</v>
      </c>
      <c r="C27" s="41">
        <v>42217</v>
      </c>
      <c r="D27" s="16" t="s">
        <v>28</v>
      </c>
      <c r="E27" s="16" t="s">
        <v>25</v>
      </c>
      <c r="F27" s="16">
        <v>378</v>
      </c>
      <c r="G27" s="16">
        <v>2.5</v>
      </c>
      <c r="H27" s="16">
        <v>2.5000000000000001E-2</v>
      </c>
      <c r="I27" s="16">
        <v>5.0000000000000001E-3</v>
      </c>
      <c r="J27" s="16">
        <v>0.25</v>
      </c>
      <c r="K27" s="16">
        <v>1.2E-2</v>
      </c>
      <c r="L27" s="16">
        <v>2.5000000000000001E-3</v>
      </c>
      <c r="M27" s="16">
        <v>0.05</v>
      </c>
      <c r="N27" s="16">
        <v>1.2</v>
      </c>
      <c r="O27" s="50">
        <f t="shared" si="0"/>
        <v>0.3979400086720376</v>
      </c>
      <c r="P27" s="50">
        <f t="shared" si="1"/>
        <v>-1.6020599913279623</v>
      </c>
      <c r="Q27" s="50">
        <f t="shared" si="2"/>
        <v>-2.3010299956639813</v>
      </c>
      <c r="R27" s="50">
        <f t="shared" si="3"/>
        <v>-0.6020599913279624</v>
      </c>
      <c r="S27" s="50">
        <f t="shared" si="4"/>
        <v>-1.9208187539523751</v>
      </c>
      <c r="T27" s="50">
        <f t="shared" si="5"/>
        <v>-1.3010299956639813</v>
      </c>
      <c r="U27" s="50">
        <f t="shared" si="6"/>
        <v>7.9181246047624818E-2</v>
      </c>
      <c r="V27" s="50">
        <f t="shared" si="7"/>
        <v>-0.32561228053760799</v>
      </c>
      <c r="W27" s="50">
        <f t="shared" si="8"/>
        <v>-0.69985747815011656</v>
      </c>
      <c r="X27" s="50">
        <f t="shared" si="9"/>
        <v>-0.43025494526734936</v>
      </c>
      <c r="Y27" s="50">
        <f t="shared" si="10"/>
        <v>-1.3025088722992715</v>
      </c>
      <c r="Z27" s="50">
        <f t="shared" si="11"/>
        <v>-0.45817217423477996</v>
      </c>
      <c r="AA27" s="50">
        <f t="shared" si="12"/>
        <v>-2.4053785597412931</v>
      </c>
      <c r="AB27" s="50">
        <f t="shared" si="13"/>
        <v>0.20699075770818917</v>
      </c>
      <c r="AC27" s="11">
        <f t="shared" si="14"/>
        <v>-7.2498774732165989</v>
      </c>
      <c r="AD27" s="11">
        <f t="shared" si="15"/>
        <v>-5.4147935525222293</v>
      </c>
      <c r="AE27" s="55" t="s">
        <v>89</v>
      </c>
      <c r="AF27" t="s">
        <v>124</v>
      </c>
      <c r="AH27" s="34" t="s">
        <v>131</v>
      </c>
      <c r="AI27" s="34" t="s">
        <v>83</v>
      </c>
      <c r="AJ27" s="34" t="s">
        <v>84</v>
      </c>
    </row>
    <row r="28" spans="1:36" x14ac:dyDescent="0.2">
      <c r="A28" s="16" t="s">
        <v>16</v>
      </c>
      <c r="B28" s="16">
        <v>196</v>
      </c>
      <c r="C28" s="41">
        <v>42217</v>
      </c>
      <c r="D28" s="16" t="s">
        <v>28</v>
      </c>
      <c r="E28" s="16" t="s">
        <v>25</v>
      </c>
      <c r="F28" s="16">
        <v>391</v>
      </c>
      <c r="G28" s="16">
        <v>63</v>
      </c>
      <c r="H28" s="16">
        <v>2.5000000000000001E-2</v>
      </c>
      <c r="I28" s="16">
        <v>5.0000000000000001E-3</v>
      </c>
      <c r="J28" s="16">
        <v>0.25</v>
      </c>
      <c r="K28" s="16">
        <v>1.2E-2</v>
      </c>
      <c r="L28" s="16">
        <v>2.5000000000000001E-3</v>
      </c>
      <c r="M28" s="16">
        <v>5.3</v>
      </c>
      <c r="N28" s="16">
        <v>1.4</v>
      </c>
      <c r="O28" s="50">
        <f t="shared" si="0"/>
        <v>1.7993405494535817</v>
      </c>
      <c r="P28" s="50">
        <f t="shared" si="1"/>
        <v>-1.6020599913279623</v>
      </c>
      <c r="Q28" s="50">
        <f t="shared" si="2"/>
        <v>-2.3010299956639813</v>
      </c>
      <c r="R28" s="50">
        <f t="shared" si="3"/>
        <v>-0.6020599913279624</v>
      </c>
      <c r="S28" s="50">
        <f t="shared" si="4"/>
        <v>-1.9208187539523751</v>
      </c>
      <c r="T28" s="50">
        <f t="shared" si="5"/>
        <v>0.72427586960078905</v>
      </c>
      <c r="U28" s="50">
        <f t="shared" si="6"/>
        <v>0.14612803567823801</v>
      </c>
      <c r="V28" s="50">
        <f t="shared" si="7"/>
        <v>1.7858091373883183</v>
      </c>
      <c r="W28" s="50">
        <f t="shared" si="8"/>
        <v>-0.69985747815011656</v>
      </c>
      <c r="X28" s="50">
        <f t="shared" si="9"/>
        <v>-0.43025494526734936</v>
      </c>
      <c r="Y28" s="50">
        <f t="shared" si="10"/>
        <v>-1.3025088722992715</v>
      </c>
      <c r="Z28" s="50">
        <f t="shared" si="11"/>
        <v>-0.45817217423477996</v>
      </c>
      <c r="AA28" s="50">
        <f t="shared" si="12"/>
        <v>0.15415176465504649</v>
      </c>
      <c r="AB28" s="50">
        <f t="shared" si="13"/>
        <v>0.28371613930133677</v>
      </c>
      <c r="AC28" s="11">
        <f t="shared" si="14"/>
        <v>-3.7562242775396717</v>
      </c>
      <c r="AD28" s="11">
        <f t="shared" si="15"/>
        <v>-0.66711642860681586</v>
      </c>
      <c r="AE28" s="55" t="s">
        <v>89</v>
      </c>
      <c r="AF28" t="s">
        <v>124</v>
      </c>
      <c r="AH28" s="32" t="s">
        <v>73</v>
      </c>
      <c r="AI28" s="32">
        <v>1.6789741013574153</v>
      </c>
      <c r="AJ28" s="32">
        <v>-0.96191224556935173</v>
      </c>
    </row>
    <row r="29" spans="1:36" x14ac:dyDescent="0.2">
      <c r="A29" s="16" t="s">
        <v>16</v>
      </c>
      <c r="B29" s="16">
        <v>196</v>
      </c>
      <c r="C29" s="41">
        <v>42217</v>
      </c>
      <c r="D29" s="16" t="s">
        <v>28</v>
      </c>
      <c r="E29" s="16" t="s">
        <v>25</v>
      </c>
      <c r="F29" s="16">
        <v>400</v>
      </c>
      <c r="G29" s="16">
        <v>2.5</v>
      </c>
      <c r="H29" s="16">
        <v>2.5000000000000001E-2</v>
      </c>
      <c r="I29" s="16">
        <v>5.0000000000000001E-3</v>
      </c>
      <c r="J29" s="16">
        <v>0.25</v>
      </c>
      <c r="K29" s="16">
        <v>1.2E-2</v>
      </c>
      <c r="L29" s="16">
        <v>2.5000000000000001E-3</v>
      </c>
      <c r="M29" s="16">
        <v>6.1</v>
      </c>
      <c r="N29" s="16">
        <v>0.05</v>
      </c>
      <c r="O29" s="50">
        <f t="shared" si="0"/>
        <v>0.3979400086720376</v>
      </c>
      <c r="P29" s="50">
        <f t="shared" si="1"/>
        <v>-1.6020599913279623</v>
      </c>
      <c r="Q29" s="50">
        <f t="shared" si="2"/>
        <v>-2.3010299956639813</v>
      </c>
      <c r="R29" s="50">
        <f t="shared" si="3"/>
        <v>-0.6020599913279624</v>
      </c>
      <c r="S29" s="50">
        <f t="shared" si="4"/>
        <v>-1.9208187539523751</v>
      </c>
      <c r="T29" s="50">
        <f t="shared" si="5"/>
        <v>0.78532983501076703</v>
      </c>
      <c r="U29" s="50">
        <f t="shared" si="6"/>
        <v>-1.3010299956639813</v>
      </c>
      <c r="V29" s="50">
        <f t="shared" si="7"/>
        <v>-0.32561228053760799</v>
      </c>
      <c r="W29" s="50">
        <f t="shared" si="8"/>
        <v>-0.69985747815011656</v>
      </c>
      <c r="X29" s="50">
        <f t="shared" si="9"/>
        <v>-0.43025494526734936</v>
      </c>
      <c r="Y29" s="50">
        <f t="shared" si="10"/>
        <v>-1.3025088722992715</v>
      </c>
      <c r="Z29" s="50">
        <f t="shared" si="11"/>
        <v>-0.45817217423477996</v>
      </c>
      <c r="AA29" s="50">
        <f t="shared" si="12"/>
        <v>0.23131022184000832</v>
      </c>
      <c r="AB29" s="50">
        <f t="shared" si="13"/>
        <v>-1.3748212273589882</v>
      </c>
      <c r="AC29" s="11">
        <f t="shared" si="14"/>
        <v>-6.5437288842534569</v>
      </c>
      <c r="AD29" s="11">
        <f t="shared" si="15"/>
        <v>-4.3599167560081051</v>
      </c>
      <c r="AE29" s="55" t="s">
        <v>89</v>
      </c>
      <c r="AF29" t="s">
        <v>124</v>
      </c>
      <c r="AH29" s="32" t="s">
        <v>74</v>
      </c>
      <c r="AI29" s="32">
        <v>24.385306549475764</v>
      </c>
      <c r="AJ29" s="32">
        <v>5.8732986975821824</v>
      </c>
    </row>
    <row r="30" spans="1:36" x14ac:dyDescent="0.2">
      <c r="A30" s="16" t="s">
        <v>16</v>
      </c>
      <c r="B30" s="16">
        <v>196</v>
      </c>
      <c r="C30" s="41">
        <v>42217</v>
      </c>
      <c r="D30" s="16" t="s">
        <v>28</v>
      </c>
      <c r="E30" s="16" t="s">
        <v>25</v>
      </c>
      <c r="F30" s="16">
        <v>415</v>
      </c>
      <c r="G30" s="16">
        <v>2.5</v>
      </c>
      <c r="H30" s="16">
        <v>2.5000000000000001E-2</v>
      </c>
      <c r="I30" s="16">
        <v>5.0000000000000001E-3</v>
      </c>
      <c r="J30" s="16">
        <v>0.25</v>
      </c>
      <c r="K30" s="16">
        <v>1.2E-2</v>
      </c>
      <c r="L30" s="16">
        <v>2.5000000000000001E-3</v>
      </c>
      <c r="M30" s="16">
        <v>0.05</v>
      </c>
      <c r="N30" s="16">
        <v>1.8</v>
      </c>
      <c r="O30" s="50">
        <f t="shared" si="0"/>
        <v>0.3979400086720376</v>
      </c>
      <c r="P30" s="50">
        <f t="shared" si="1"/>
        <v>-1.6020599913279623</v>
      </c>
      <c r="Q30" s="50">
        <f t="shared" si="2"/>
        <v>-2.3010299956639813</v>
      </c>
      <c r="R30" s="50">
        <f t="shared" si="3"/>
        <v>-0.6020599913279624</v>
      </c>
      <c r="S30" s="50">
        <f t="shared" si="4"/>
        <v>-1.9208187539523751</v>
      </c>
      <c r="T30" s="50">
        <f t="shared" si="5"/>
        <v>-1.3010299956639813</v>
      </c>
      <c r="U30" s="50">
        <f t="shared" si="6"/>
        <v>0.25527250510330607</v>
      </c>
      <c r="V30" s="50">
        <f t="shared" si="7"/>
        <v>-0.32561228053760799</v>
      </c>
      <c r="W30" s="50">
        <f t="shared" si="8"/>
        <v>-0.69985747815011656</v>
      </c>
      <c r="X30" s="50">
        <f t="shared" si="9"/>
        <v>-0.43025494526734936</v>
      </c>
      <c r="Y30" s="50">
        <f t="shared" si="10"/>
        <v>-1.3025088722992715</v>
      </c>
      <c r="Z30" s="50">
        <f t="shared" si="11"/>
        <v>-0.45817217423477996</v>
      </c>
      <c r="AA30" s="50">
        <f t="shared" si="12"/>
        <v>-2.4053785597412931</v>
      </c>
      <c r="AB30" s="50">
        <f t="shared" si="13"/>
        <v>0.40880281054614681</v>
      </c>
      <c r="AC30" s="11">
        <f t="shared" si="14"/>
        <v>-7.0737862141609176</v>
      </c>
      <c r="AD30" s="11">
        <f t="shared" si="15"/>
        <v>-5.2129814996842709</v>
      </c>
      <c r="AE30" s="55" t="s">
        <v>89</v>
      </c>
      <c r="AF30" t="s">
        <v>124</v>
      </c>
      <c r="AH30" s="32" t="s">
        <v>75</v>
      </c>
      <c r="AI30" s="32">
        <v>55</v>
      </c>
      <c r="AJ30" s="32">
        <v>96</v>
      </c>
    </row>
    <row r="31" spans="1:36" x14ac:dyDescent="0.2">
      <c r="A31" s="16" t="s">
        <v>16</v>
      </c>
      <c r="B31" s="16">
        <v>196</v>
      </c>
      <c r="C31" s="41">
        <v>42217</v>
      </c>
      <c r="D31" s="16" t="s">
        <v>28</v>
      </c>
      <c r="E31" s="16" t="s">
        <v>19</v>
      </c>
      <c r="F31" s="16">
        <v>349</v>
      </c>
      <c r="G31" s="16">
        <v>2.5</v>
      </c>
      <c r="H31" s="16">
        <v>2.5000000000000001E-2</v>
      </c>
      <c r="I31" s="16">
        <v>5.0000000000000001E-3</v>
      </c>
      <c r="J31" s="16">
        <v>10</v>
      </c>
      <c r="K31" s="16">
        <v>0.23</v>
      </c>
      <c r="L31" s="16">
        <v>2.8000000000000001E-2</v>
      </c>
      <c r="M31" s="16">
        <v>3.9</v>
      </c>
      <c r="N31" s="16">
        <v>0.93</v>
      </c>
      <c r="O31" s="50">
        <f t="shared" si="0"/>
        <v>0.3979400086720376</v>
      </c>
      <c r="P31" s="50">
        <f t="shared" si="1"/>
        <v>-1.6020599913279623</v>
      </c>
      <c r="Q31" s="50">
        <f t="shared" si="2"/>
        <v>-2.3010299956639813</v>
      </c>
      <c r="R31" s="50">
        <f t="shared" si="3"/>
        <v>1</v>
      </c>
      <c r="S31" s="50">
        <f t="shared" si="4"/>
        <v>-0.63827216398240705</v>
      </c>
      <c r="T31" s="50">
        <f t="shared" si="5"/>
        <v>0.59106460702649921</v>
      </c>
      <c r="U31" s="50">
        <f t="shared" si="6"/>
        <v>-3.1517051446064863E-2</v>
      </c>
      <c r="V31" s="50">
        <f t="shared" si="7"/>
        <v>-0.32561228053760799</v>
      </c>
      <c r="W31" s="50">
        <f t="shared" si="8"/>
        <v>-0.69985747815011656</v>
      </c>
      <c r="X31" s="50">
        <f t="shared" si="9"/>
        <v>-0.43025494526734936</v>
      </c>
      <c r="Y31" s="50">
        <f t="shared" si="10"/>
        <v>0.28763913020301163</v>
      </c>
      <c r="Z31" s="50">
        <f t="shared" si="11"/>
        <v>1.2403660224987785</v>
      </c>
      <c r="AA31" s="50">
        <f t="shared" si="12"/>
        <v>-1.4197259538118633E-2</v>
      </c>
      <c r="AB31" s="50">
        <f t="shared" si="13"/>
        <v>8.0123298285888656E-2</v>
      </c>
      <c r="AC31" s="11">
        <f t="shared" si="14"/>
        <v>-2.5838745867218784</v>
      </c>
      <c r="AD31" s="11">
        <f t="shared" si="15"/>
        <v>0.13820648749448616</v>
      </c>
      <c r="AE31" s="55" t="s">
        <v>89</v>
      </c>
      <c r="AF31" t="s">
        <v>124</v>
      </c>
      <c r="AH31" s="32" t="s">
        <v>76</v>
      </c>
      <c r="AI31" s="32">
        <v>0</v>
      </c>
      <c r="AJ31" s="32"/>
    </row>
    <row r="32" spans="1:36" x14ac:dyDescent="0.2">
      <c r="A32" s="16" t="s">
        <v>16</v>
      </c>
      <c r="B32" s="16">
        <v>196</v>
      </c>
      <c r="C32" s="41">
        <v>42217</v>
      </c>
      <c r="D32" s="16" t="s">
        <v>28</v>
      </c>
      <c r="E32" s="16" t="s">
        <v>19</v>
      </c>
      <c r="F32" s="16">
        <v>391</v>
      </c>
      <c r="G32" s="16">
        <v>2.5</v>
      </c>
      <c r="H32" s="16">
        <v>2.5000000000000001E-2</v>
      </c>
      <c r="I32" s="16">
        <v>5.0000000000000001E-3</v>
      </c>
      <c r="J32" s="16">
        <v>21</v>
      </c>
      <c r="K32" s="16">
        <v>1.2E-2</v>
      </c>
      <c r="L32" s="16">
        <v>4.1000000000000002E-2</v>
      </c>
      <c r="M32" s="16">
        <v>6.1</v>
      </c>
      <c r="N32" s="16">
        <v>1.2</v>
      </c>
      <c r="O32" s="50">
        <f t="shared" si="0"/>
        <v>0.3979400086720376</v>
      </c>
      <c r="P32" s="50">
        <f t="shared" si="1"/>
        <v>-1.6020599913279623</v>
      </c>
      <c r="Q32" s="50">
        <f t="shared" si="2"/>
        <v>-2.3010299956639813</v>
      </c>
      <c r="R32" s="50">
        <f t="shared" si="3"/>
        <v>1.3222192947339193</v>
      </c>
      <c r="S32" s="50">
        <f t="shared" si="4"/>
        <v>-1.9208187539523751</v>
      </c>
      <c r="T32" s="50">
        <f t="shared" si="5"/>
        <v>0.78532983501076703</v>
      </c>
      <c r="U32" s="50">
        <f t="shared" si="6"/>
        <v>7.9181246047624818E-2</v>
      </c>
      <c r="V32" s="50">
        <f t="shared" si="7"/>
        <v>-0.32561228053760799</v>
      </c>
      <c r="W32" s="50">
        <f t="shared" si="8"/>
        <v>-0.69985747815011656</v>
      </c>
      <c r="X32" s="50">
        <f t="shared" si="9"/>
        <v>-0.43025494526734936</v>
      </c>
      <c r="Y32" s="50">
        <f t="shared" si="10"/>
        <v>0.60746258916357321</v>
      </c>
      <c r="Z32" s="50">
        <f t="shared" si="11"/>
        <v>-0.45817217423477996</v>
      </c>
      <c r="AA32" s="50">
        <f t="shared" si="12"/>
        <v>0.23131022184000832</v>
      </c>
      <c r="AB32" s="50">
        <f t="shared" si="13"/>
        <v>0.20699075770818917</v>
      </c>
      <c r="AC32" s="11">
        <f t="shared" si="14"/>
        <v>-3.2392383564799698</v>
      </c>
      <c r="AD32" s="11">
        <f t="shared" si="15"/>
        <v>-0.86813330947808331</v>
      </c>
      <c r="AE32" s="55" t="s">
        <v>89</v>
      </c>
      <c r="AF32" t="s">
        <v>124</v>
      </c>
      <c r="AH32" s="32" t="s">
        <v>77</v>
      </c>
      <c r="AI32" s="32">
        <v>69</v>
      </c>
      <c r="AJ32" s="32"/>
    </row>
    <row r="33" spans="1:36" x14ac:dyDescent="0.2">
      <c r="A33" s="16" t="s">
        <v>16</v>
      </c>
      <c r="B33" s="16">
        <v>196</v>
      </c>
      <c r="C33" s="41">
        <v>42217</v>
      </c>
      <c r="D33" s="16" t="s">
        <v>28</v>
      </c>
      <c r="E33" s="16" t="s">
        <v>19</v>
      </c>
      <c r="F33" s="16">
        <v>405</v>
      </c>
      <c r="G33" s="16">
        <v>2.5</v>
      </c>
      <c r="H33" s="16">
        <v>2.5000000000000001E-2</v>
      </c>
      <c r="I33" s="16">
        <v>87</v>
      </c>
      <c r="J33" s="16">
        <v>4.2</v>
      </c>
      <c r="K33" s="16">
        <v>0.66</v>
      </c>
      <c r="L33" s="16">
        <v>2.8000000000000001E-2</v>
      </c>
      <c r="M33" s="16">
        <v>1.5</v>
      </c>
      <c r="N33" s="16">
        <v>1.3</v>
      </c>
      <c r="O33" s="50">
        <f t="shared" si="0"/>
        <v>0.3979400086720376</v>
      </c>
      <c r="P33" s="50">
        <f t="shared" si="1"/>
        <v>-1.6020599913279623</v>
      </c>
      <c r="Q33" s="50">
        <f t="shared" si="2"/>
        <v>1.9395192526186185</v>
      </c>
      <c r="R33" s="50">
        <f t="shared" si="3"/>
        <v>0.62324929039790045</v>
      </c>
      <c r="S33" s="50">
        <f t="shared" si="4"/>
        <v>-0.18045606445813131</v>
      </c>
      <c r="T33" s="50">
        <f t="shared" si="5"/>
        <v>0.17609125905568124</v>
      </c>
      <c r="U33" s="50">
        <f t="shared" si="6"/>
        <v>0.11394335230683679</v>
      </c>
      <c r="V33" s="50">
        <f t="shared" si="7"/>
        <v>-0.32561228053760799</v>
      </c>
      <c r="W33" s="50">
        <f t="shared" si="8"/>
        <v>-0.69985747815011656</v>
      </c>
      <c r="X33" s="50">
        <f t="shared" si="9"/>
        <v>3.4314175288980171</v>
      </c>
      <c r="Y33" s="50">
        <f t="shared" si="10"/>
        <v>-8.6310279655545316E-2</v>
      </c>
      <c r="Z33" s="50">
        <f t="shared" si="11"/>
        <v>1.8466739244516919</v>
      </c>
      <c r="AA33" s="50">
        <f t="shared" si="12"/>
        <v>-0.53863008035984106</v>
      </c>
      <c r="AB33" s="50">
        <f t="shared" si="13"/>
        <v>0.24683039576157184</v>
      </c>
      <c r="AC33" s="11">
        <f t="shared" si="14"/>
        <v>1.4682271072649813</v>
      </c>
      <c r="AD33" s="11">
        <f t="shared" si="15"/>
        <v>3.8745117304081695</v>
      </c>
      <c r="AE33" s="55" t="s">
        <v>89</v>
      </c>
      <c r="AF33" t="s">
        <v>124</v>
      </c>
      <c r="AH33" s="32" t="s">
        <v>78</v>
      </c>
      <c r="AI33" s="32">
        <v>3.7179013512256578</v>
      </c>
      <c r="AJ33" s="32"/>
    </row>
    <row r="34" spans="1:36" x14ac:dyDescent="0.2">
      <c r="A34" s="16" t="s">
        <v>16</v>
      </c>
      <c r="B34" s="16">
        <v>196</v>
      </c>
      <c r="C34" s="41">
        <v>42217</v>
      </c>
      <c r="D34" s="16" t="s">
        <v>28</v>
      </c>
      <c r="E34" s="16" t="s">
        <v>19</v>
      </c>
      <c r="F34" s="16">
        <v>411</v>
      </c>
      <c r="G34" s="16">
        <v>2.5</v>
      </c>
      <c r="H34" s="16">
        <v>2.5000000000000001E-2</v>
      </c>
      <c r="I34" s="16">
        <v>5.0000000000000001E-3</v>
      </c>
      <c r="J34" s="16">
        <v>18</v>
      </c>
      <c r="K34" s="16">
        <v>0.26</v>
      </c>
      <c r="L34" s="16">
        <v>3.5000000000000003E-2</v>
      </c>
      <c r="M34" s="16">
        <v>2.6</v>
      </c>
      <c r="N34" s="16">
        <v>1.2</v>
      </c>
      <c r="O34" s="50">
        <f t="shared" si="0"/>
        <v>0.3979400086720376</v>
      </c>
      <c r="P34" s="50">
        <f t="shared" si="1"/>
        <v>-1.6020599913279623</v>
      </c>
      <c r="Q34" s="50">
        <f t="shared" si="2"/>
        <v>-2.3010299956639813</v>
      </c>
      <c r="R34" s="50">
        <f t="shared" si="3"/>
        <v>1.255272505103306</v>
      </c>
      <c r="S34" s="50">
        <f t="shared" si="4"/>
        <v>-0.58502665202918203</v>
      </c>
      <c r="T34" s="50">
        <f t="shared" si="5"/>
        <v>0.41497334797081797</v>
      </c>
      <c r="U34" s="50">
        <f t="shared" si="6"/>
        <v>7.9181246047624818E-2</v>
      </c>
      <c r="V34" s="50">
        <f t="shared" si="7"/>
        <v>-0.32561228053760799</v>
      </c>
      <c r="W34" s="50">
        <f t="shared" si="8"/>
        <v>-0.69985747815011656</v>
      </c>
      <c r="X34" s="50">
        <f t="shared" si="9"/>
        <v>-0.43025494526734936</v>
      </c>
      <c r="Y34" s="50">
        <f t="shared" si="10"/>
        <v>0.54101357702837938</v>
      </c>
      <c r="Z34" s="50">
        <f t="shared" si="11"/>
        <v>1.3108816174599749</v>
      </c>
      <c r="AA34" s="50">
        <f t="shared" si="12"/>
        <v>-0.2367369386770154</v>
      </c>
      <c r="AB34" s="50">
        <f t="shared" si="13"/>
        <v>0.20699075770818917</v>
      </c>
      <c r="AC34" s="11">
        <f t="shared" si="14"/>
        <v>-2.3407495312273388</v>
      </c>
      <c r="AD34" s="11">
        <f t="shared" si="15"/>
        <v>0.36642430956445404</v>
      </c>
      <c r="AE34" s="55" t="s">
        <v>89</v>
      </c>
      <c r="AF34" t="s">
        <v>124</v>
      </c>
      <c r="AH34" s="32" t="s">
        <v>79</v>
      </c>
      <c r="AI34" s="32">
        <v>2.0243312275469144E-4</v>
      </c>
      <c r="AJ34" s="32"/>
    </row>
    <row r="35" spans="1:36" x14ac:dyDescent="0.2">
      <c r="A35" s="16" t="s">
        <v>16</v>
      </c>
      <c r="B35" s="16">
        <v>196</v>
      </c>
      <c r="C35" s="41">
        <v>42217</v>
      </c>
      <c r="D35" s="16" t="s">
        <v>28</v>
      </c>
      <c r="E35" s="16" t="s">
        <v>19</v>
      </c>
      <c r="F35" s="16">
        <v>435</v>
      </c>
      <c r="G35" s="16">
        <v>2.5</v>
      </c>
      <c r="H35" s="16">
        <v>2.5000000000000001E-2</v>
      </c>
      <c r="I35" s="16">
        <v>5.0000000000000001E-3</v>
      </c>
      <c r="J35" s="16">
        <v>14</v>
      </c>
      <c r="K35" s="16">
        <v>0.78</v>
      </c>
      <c r="L35" s="16">
        <v>2.5000000000000001E-3</v>
      </c>
      <c r="M35" s="16">
        <v>2.2000000000000002</v>
      </c>
      <c r="N35" s="16">
        <v>1.9</v>
      </c>
      <c r="O35" s="50">
        <f t="shared" si="0"/>
        <v>0.3979400086720376</v>
      </c>
      <c r="P35" s="50">
        <f t="shared" si="1"/>
        <v>-1.6020599913279623</v>
      </c>
      <c r="Q35" s="50">
        <f t="shared" si="2"/>
        <v>-2.3010299956639813</v>
      </c>
      <c r="R35" s="50">
        <f t="shared" si="3"/>
        <v>1.146128035678238</v>
      </c>
      <c r="S35" s="50">
        <f t="shared" si="4"/>
        <v>-0.10790539730951958</v>
      </c>
      <c r="T35" s="50">
        <f t="shared" si="5"/>
        <v>0.34242268082220628</v>
      </c>
      <c r="U35" s="50">
        <f t="shared" si="6"/>
        <v>0.27875360095282892</v>
      </c>
      <c r="V35" s="50">
        <f t="shared" si="7"/>
        <v>-0.32561228053760799</v>
      </c>
      <c r="W35" s="50">
        <f t="shared" si="8"/>
        <v>-0.69985747815011656</v>
      </c>
      <c r="X35" s="50">
        <f t="shared" si="9"/>
        <v>-0.43025494526734936</v>
      </c>
      <c r="Y35" s="50">
        <f t="shared" si="10"/>
        <v>0.43268064256905153</v>
      </c>
      <c r="Z35" s="50">
        <f t="shared" si="11"/>
        <v>1.9427562658762674</v>
      </c>
      <c r="AA35" s="50">
        <f t="shared" si="12"/>
        <v>-0.32842463672146893</v>
      </c>
      <c r="AB35" s="50">
        <f t="shared" si="13"/>
        <v>0.43571367586501319</v>
      </c>
      <c r="AC35" s="11">
        <f t="shared" si="14"/>
        <v>-1.8457510581761527</v>
      </c>
      <c r="AD35" s="11">
        <f t="shared" si="15"/>
        <v>1.027001243633789</v>
      </c>
      <c r="AE35" s="55" t="s">
        <v>89</v>
      </c>
      <c r="AF35" t="s">
        <v>124</v>
      </c>
      <c r="AH35" s="32" t="s">
        <v>80</v>
      </c>
      <c r="AI35" s="32">
        <v>1.6672385486685533</v>
      </c>
      <c r="AJ35" s="32"/>
    </row>
    <row r="36" spans="1:36" x14ac:dyDescent="0.2">
      <c r="A36" s="16" t="s">
        <v>16</v>
      </c>
      <c r="B36" s="16">
        <v>196</v>
      </c>
      <c r="C36" s="41">
        <v>42217</v>
      </c>
      <c r="D36" s="16" t="s">
        <v>28</v>
      </c>
      <c r="E36" s="16" t="s">
        <v>19</v>
      </c>
      <c r="F36" s="16">
        <v>446</v>
      </c>
      <c r="G36" s="16">
        <v>2.5</v>
      </c>
      <c r="H36" s="16">
        <v>2.5000000000000001E-2</v>
      </c>
      <c r="I36" s="16">
        <v>100</v>
      </c>
      <c r="J36" s="16">
        <v>24</v>
      </c>
      <c r="K36" s="16">
        <v>0.23</v>
      </c>
      <c r="L36" s="16">
        <v>7.6999999999999999E-2</v>
      </c>
      <c r="M36" s="16">
        <v>1.3</v>
      </c>
      <c r="N36" s="16">
        <v>1.3</v>
      </c>
      <c r="O36" s="50">
        <f t="shared" si="0"/>
        <v>0.3979400086720376</v>
      </c>
      <c r="P36" s="50">
        <f t="shared" si="1"/>
        <v>-1.6020599913279623</v>
      </c>
      <c r="Q36" s="50">
        <f t="shared" si="2"/>
        <v>2</v>
      </c>
      <c r="R36" s="50">
        <f t="shared" si="3"/>
        <v>1.3802112417116059</v>
      </c>
      <c r="S36" s="50">
        <f t="shared" si="4"/>
        <v>-0.63827216398240705</v>
      </c>
      <c r="T36" s="50">
        <f t="shared" si="5"/>
        <v>0.11394335230683679</v>
      </c>
      <c r="U36" s="50">
        <f t="shared" si="6"/>
        <v>0.11394335230683679</v>
      </c>
      <c r="V36" s="50">
        <f t="shared" ref="V36:V67" si="16">(O36-AVERAGE(O$4:O$154))/STDEV(O$4:O$154)</f>
        <v>-0.32561228053760799</v>
      </c>
      <c r="W36" s="50">
        <f t="shared" ref="W36:W67" si="17">(P36-AVERAGE(P$4:P$154))/STDEV(P$4:P$154)</f>
        <v>-0.69985747815011656</v>
      </c>
      <c r="X36" s="50">
        <f t="shared" ref="X36:X67" si="18">(Q36-AVERAGE(Q$4:Q$154))/STDEV(Q$4:Q$154)</f>
        <v>3.4864945539966459</v>
      </c>
      <c r="Y36" s="50">
        <f t="shared" ref="Y36:Y67" si="19">(R36-AVERAGE(R$4:R$154))/STDEV(R$4:R$154)</f>
        <v>0.66502334166157928</v>
      </c>
      <c r="Z36" s="50">
        <f t="shared" ref="Z36:Z67" si="20">(S36-AVERAGE(S$4:S$154))/STDEV(S$4:S$154)</f>
        <v>1.2403660224987785</v>
      </c>
      <c r="AA36" s="50">
        <f t="shared" ref="AA36:AA67" si="21">(T36-AVERAGE(T$4:T$154))/STDEV(T$4:T$154)</f>
        <v>-0.61717103293868925</v>
      </c>
      <c r="AB36" s="50">
        <f t="shared" ref="AB36:AB67" si="22">(U36-AVERAGE(U$4:U$154))/STDEV(U$4:U$154)</f>
        <v>0.24683039576157184</v>
      </c>
      <c r="AC36" s="11">
        <f t="shared" si="14"/>
        <v>1.7657057996869479</v>
      </c>
      <c r="AD36" s="11">
        <f t="shared" si="15"/>
        <v>3.9960735222921615</v>
      </c>
      <c r="AE36" s="55" t="s">
        <v>89</v>
      </c>
      <c r="AF36" t="s">
        <v>124</v>
      </c>
      <c r="AH36" s="32" t="s">
        <v>81</v>
      </c>
      <c r="AI36" s="32">
        <v>4.0486624550938288E-4</v>
      </c>
      <c r="AJ36" s="32"/>
    </row>
    <row r="37" spans="1:36" ht="13.5" thickBot="1" x14ac:dyDescent="0.25">
      <c r="A37" s="16" t="s">
        <v>16</v>
      </c>
      <c r="B37" s="16">
        <v>196</v>
      </c>
      <c r="C37" s="41">
        <v>42217</v>
      </c>
      <c r="D37" s="16" t="s">
        <v>28</v>
      </c>
      <c r="E37" s="16" t="s">
        <v>19</v>
      </c>
      <c r="F37" s="16">
        <v>477</v>
      </c>
      <c r="G37" s="16">
        <v>2.5</v>
      </c>
      <c r="H37" s="16">
        <v>2.5000000000000001E-2</v>
      </c>
      <c r="I37" s="16">
        <v>180</v>
      </c>
      <c r="J37" s="16">
        <v>33</v>
      </c>
      <c r="K37" s="16">
        <v>0.4</v>
      </c>
      <c r="L37" s="16">
        <v>0.14000000000000001</v>
      </c>
      <c r="M37" s="16">
        <v>1.9</v>
      </c>
      <c r="N37" s="16">
        <v>1.6</v>
      </c>
      <c r="O37" s="50">
        <f t="shared" si="0"/>
        <v>0.3979400086720376</v>
      </c>
      <c r="P37" s="50">
        <f t="shared" si="1"/>
        <v>-1.6020599913279623</v>
      </c>
      <c r="Q37" s="50">
        <f t="shared" si="2"/>
        <v>2.255272505103306</v>
      </c>
      <c r="R37" s="50">
        <f t="shared" si="3"/>
        <v>1.5185139398778875</v>
      </c>
      <c r="S37" s="50">
        <f t="shared" si="4"/>
        <v>-0.3979400086720376</v>
      </c>
      <c r="T37" s="50">
        <f t="shared" si="5"/>
        <v>0.27875360095282892</v>
      </c>
      <c r="U37" s="50">
        <f t="shared" si="6"/>
        <v>0.20411998265592479</v>
      </c>
      <c r="V37" s="50">
        <f t="shared" si="16"/>
        <v>-0.32561228053760799</v>
      </c>
      <c r="W37" s="50">
        <f t="shared" si="17"/>
        <v>-0.69985747815011656</v>
      </c>
      <c r="X37" s="50">
        <f t="shared" si="18"/>
        <v>3.7189594420693197</v>
      </c>
      <c r="Y37" s="50">
        <f t="shared" si="19"/>
        <v>0.80229770118633947</v>
      </c>
      <c r="Z37" s="50">
        <f t="shared" si="20"/>
        <v>1.5586494664612496</v>
      </c>
      <c r="AA37" s="50">
        <f t="shared" si="21"/>
        <v>-0.40888800941346459</v>
      </c>
      <c r="AB37" s="50">
        <f t="shared" si="22"/>
        <v>0.35017868792753654</v>
      </c>
      <c r="AC37" s="11">
        <f t="shared" si="14"/>
        <v>2.6546000372619849</v>
      </c>
      <c r="AD37" s="11">
        <f t="shared" si="15"/>
        <v>4.9957275295432559</v>
      </c>
      <c r="AE37" s="55" t="s">
        <v>89</v>
      </c>
      <c r="AF37" t="s">
        <v>124</v>
      </c>
      <c r="AH37" s="33" t="s">
        <v>82</v>
      </c>
      <c r="AI37" s="33">
        <v>1.9949454151072357</v>
      </c>
      <c r="AJ37" s="33"/>
    </row>
    <row r="38" spans="1:36" x14ac:dyDescent="0.2">
      <c r="A38" s="16" t="s">
        <v>16</v>
      </c>
      <c r="B38" s="16">
        <v>196</v>
      </c>
      <c r="C38" s="41">
        <v>42217</v>
      </c>
      <c r="D38" s="16" t="s">
        <v>28</v>
      </c>
      <c r="E38" s="16" t="s">
        <v>19</v>
      </c>
      <c r="F38" s="16">
        <v>485</v>
      </c>
      <c r="G38" s="16">
        <v>2.5</v>
      </c>
      <c r="H38" s="16">
        <v>2.5000000000000001E-2</v>
      </c>
      <c r="I38" s="16">
        <v>51</v>
      </c>
      <c r="J38" s="16">
        <v>24</v>
      </c>
      <c r="K38" s="16">
        <v>0.27</v>
      </c>
      <c r="L38" s="16">
        <v>0.12</v>
      </c>
      <c r="M38" s="16">
        <v>1.9</v>
      </c>
      <c r="N38" s="16">
        <v>1.5</v>
      </c>
      <c r="O38" s="50">
        <f t="shared" si="0"/>
        <v>0.3979400086720376</v>
      </c>
      <c r="P38" s="50">
        <f t="shared" si="1"/>
        <v>-1.6020599913279623</v>
      </c>
      <c r="Q38" s="50">
        <f t="shared" si="2"/>
        <v>1.7075701760979363</v>
      </c>
      <c r="R38" s="50">
        <f t="shared" si="3"/>
        <v>1.3802112417116059</v>
      </c>
      <c r="S38" s="50">
        <f t="shared" si="4"/>
        <v>-0.56863623584101264</v>
      </c>
      <c r="T38" s="50">
        <f t="shared" si="5"/>
        <v>0.27875360095282892</v>
      </c>
      <c r="U38" s="50">
        <f t="shared" si="6"/>
        <v>0.17609125905568124</v>
      </c>
      <c r="V38" s="50">
        <f t="shared" si="16"/>
        <v>-0.32561228053760799</v>
      </c>
      <c r="W38" s="50">
        <f t="shared" si="17"/>
        <v>-0.69985747815011656</v>
      </c>
      <c r="X38" s="50">
        <f t="shared" si="18"/>
        <v>3.2201922107223697</v>
      </c>
      <c r="Y38" s="50">
        <f t="shared" si="19"/>
        <v>0.66502334166157928</v>
      </c>
      <c r="Z38" s="50">
        <f t="shared" si="20"/>
        <v>1.3325882347272804</v>
      </c>
      <c r="AA38" s="50">
        <f t="shared" si="21"/>
        <v>-0.40888800941346459</v>
      </c>
      <c r="AB38" s="50">
        <f t="shared" si="22"/>
        <v>0.31805594498999967</v>
      </c>
      <c r="AC38" s="11">
        <f t="shared" si="14"/>
        <v>1.7698700593211152</v>
      </c>
      <c r="AD38" s="11">
        <f t="shared" si="15"/>
        <v>4.1015019640000387</v>
      </c>
      <c r="AE38" s="55" t="s">
        <v>89</v>
      </c>
      <c r="AF38" t="s">
        <v>124</v>
      </c>
    </row>
    <row r="39" spans="1:36" x14ac:dyDescent="0.2">
      <c r="A39" s="16" t="s">
        <v>16</v>
      </c>
      <c r="B39" s="16">
        <v>196</v>
      </c>
      <c r="C39" s="41">
        <v>42217</v>
      </c>
      <c r="D39" s="16" t="s">
        <v>28</v>
      </c>
      <c r="E39" s="16" t="s">
        <v>19</v>
      </c>
      <c r="F39" s="16">
        <v>491</v>
      </c>
      <c r="G39" s="16">
        <v>2.5</v>
      </c>
      <c r="H39" s="16">
        <v>2.5000000000000001E-2</v>
      </c>
      <c r="I39" s="16">
        <v>160</v>
      </c>
      <c r="J39" s="16">
        <v>15</v>
      </c>
      <c r="K39" s="16">
        <v>0.27</v>
      </c>
      <c r="L39" s="16">
        <v>8.5000000000000006E-2</v>
      </c>
      <c r="M39" s="16">
        <v>2.7</v>
      </c>
      <c r="N39" s="16">
        <v>1.6</v>
      </c>
      <c r="O39" s="50">
        <f t="shared" si="0"/>
        <v>0.3979400086720376</v>
      </c>
      <c r="P39" s="50">
        <f t="shared" si="1"/>
        <v>-1.6020599913279623</v>
      </c>
      <c r="Q39" s="50">
        <f t="shared" si="2"/>
        <v>2.2041199826559246</v>
      </c>
      <c r="R39" s="50">
        <f t="shared" si="3"/>
        <v>1.1760912590556813</v>
      </c>
      <c r="S39" s="50">
        <f t="shared" si="4"/>
        <v>-0.56863623584101264</v>
      </c>
      <c r="T39" s="50">
        <f t="shared" si="5"/>
        <v>0.43136376415898736</v>
      </c>
      <c r="U39" s="50">
        <f t="shared" si="6"/>
        <v>0.20411998265592479</v>
      </c>
      <c r="V39" s="50">
        <f t="shared" si="16"/>
        <v>-0.32561228053760799</v>
      </c>
      <c r="W39" s="50">
        <f t="shared" si="17"/>
        <v>-0.69985747815011656</v>
      </c>
      <c r="X39" s="50">
        <f t="shared" si="18"/>
        <v>3.6723772008657352</v>
      </c>
      <c r="Y39" s="50">
        <f t="shared" si="19"/>
        <v>0.4624210767975333</v>
      </c>
      <c r="Z39" s="50">
        <f t="shared" si="20"/>
        <v>1.3325882347272804</v>
      </c>
      <c r="AA39" s="50">
        <f t="shared" si="21"/>
        <v>-0.21602314527790736</v>
      </c>
      <c r="AB39" s="50">
        <f t="shared" si="22"/>
        <v>0.35017868792753654</v>
      </c>
      <c r="AC39" s="11">
        <f t="shared" si="14"/>
        <v>2.2429387700295811</v>
      </c>
      <c r="AD39" s="11">
        <f t="shared" si="15"/>
        <v>4.5760722963524527</v>
      </c>
      <c r="AE39" s="55" t="s">
        <v>89</v>
      </c>
      <c r="AF39" t="s">
        <v>124</v>
      </c>
    </row>
    <row r="40" spans="1:36" x14ac:dyDescent="0.2">
      <c r="A40" s="16" t="s">
        <v>16</v>
      </c>
      <c r="B40" s="16">
        <v>196</v>
      </c>
      <c r="C40" s="41">
        <v>42217</v>
      </c>
      <c r="D40" s="16" t="s">
        <v>28</v>
      </c>
      <c r="E40" s="16" t="s">
        <v>19</v>
      </c>
      <c r="F40" s="16">
        <v>520</v>
      </c>
      <c r="G40" s="16">
        <v>2.5</v>
      </c>
      <c r="H40" s="16">
        <v>2.5000000000000001E-2</v>
      </c>
      <c r="I40" s="16">
        <v>170</v>
      </c>
      <c r="J40" s="16">
        <v>11</v>
      </c>
      <c r="K40" s="16">
        <v>0.36</v>
      </c>
      <c r="L40" s="16">
        <v>0.18</v>
      </c>
      <c r="M40" s="16">
        <v>1.8</v>
      </c>
      <c r="N40" s="16">
        <v>1.5</v>
      </c>
      <c r="O40" s="50">
        <f t="shared" si="0"/>
        <v>0.3979400086720376</v>
      </c>
      <c r="P40" s="50">
        <f t="shared" si="1"/>
        <v>-1.6020599913279623</v>
      </c>
      <c r="Q40" s="50">
        <f t="shared" si="2"/>
        <v>2.2304489213782741</v>
      </c>
      <c r="R40" s="50">
        <f t="shared" si="3"/>
        <v>1.0413926851582251</v>
      </c>
      <c r="S40" s="50">
        <f t="shared" si="4"/>
        <v>-0.44369749923271273</v>
      </c>
      <c r="T40" s="50">
        <f t="shared" si="5"/>
        <v>0.25527250510330607</v>
      </c>
      <c r="U40" s="50">
        <f t="shared" si="6"/>
        <v>0.17609125905568124</v>
      </c>
      <c r="V40" s="50">
        <f t="shared" si="16"/>
        <v>-0.32561228053760799</v>
      </c>
      <c r="W40" s="50">
        <f t="shared" si="17"/>
        <v>-0.69985747815011656</v>
      </c>
      <c r="X40" s="50">
        <f t="shared" si="18"/>
        <v>3.6963537501250698</v>
      </c>
      <c r="Y40" s="50">
        <f t="shared" si="19"/>
        <v>0.32872404336409644</v>
      </c>
      <c r="Z40" s="50">
        <f t="shared" si="20"/>
        <v>1.4980506187376732</v>
      </c>
      <c r="AA40" s="50">
        <f t="shared" si="21"/>
        <v>-0.43856282441680422</v>
      </c>
      <c r="AB40" s="50">
        <f t="shared" si="22"/>
        <v>0.31805594498999967</v>
      </c>
      <c r="AC40" s="11">
        <f t="shared" si="14"/>
        <v>2.0553878888068491</v>
      </c>
      <c r="AD40" s="11">
        <f t="shared" si="15"/>
        <v>4.3771517741123107</v>
      </c>
      <c r="AE40" s="55" t="s">
        <v>89</v>
      </c>
      <c r="AF40" t="s">
        <v>124</v>
      </c>
    </row>
    <row r="41" spans="1:36" x14ac:dyDescent="0.2">
      <c r="A41" s="16" t="s">
        <v>17</v>
      </c>
      <c r="B41" s="16">
        <v>214</v>
      </c>
      <c r="C41" s="41">
        <v>42217</v>
      </c>
      <c r="D41" s="16" t="s">
        <v>28</v>
      </c>
      <c r="E41" s="16" t="s">
        <v>19</v>
      </c>
      <c r="F41" s="16">
        <v>271</v>
      </c>
      <c r="G41" s="16">
        <v>2.5</v>
      </c>
      <c r="H41" s="16">
        <v>2.5000000000000001E-2</v>
      </c>
      <c r="I41" s="16">
        <v>5.0000000000000001E-3</v>
      </c>
      <c r="J41" s="16">
        <v>0.25</v>
      </c>
      <c r="K41" s="16">
        <v>1.2E-2</v>
      </c>
      <c r="L41" s="16">
        <v>2.5000000000000001E-3</v>
      </c>
      <c r="M41" s="16">
        <v>8.6999999999999993</v>
      </c>
      <c r="N41" s="16">
        <v>1.8</v>
      </c>
      <c r="O41" s="50">
        <f t="shared" si="0"/>
        <v>0.3979400086720376</v>
      </c>
      <c r="P41" s="50">
        <f t="shared" si="1"/>
        <v>-1.6020599913279623</v>
      </c>
      <c r="Q41" s="50">
        <f t="shared" si="2"/>
        <v>-2.3010299956639813</v>
      </c>
      <c r="R41" s="50">
        <f t="shared" si="3"/>
        <v>-0.6020599913279624</v>
      </c>
      <c r="S41" s="50">
        <f t="shared" si="4"/>
        <v>-1.9208187539523751</v>
      </c>
      <c r="T41" s="50">
        <f t="shared" si="5"/>
        <v>0.93951925261861846</v>
      </c>
      <c r="U41" s="50">
        <f t="shared" si="6"/>
        <v>0.25527250510330607</v>
      </c>
      <c r="V41" s="50">
        <f t="shared" si="16"/>
        <v>-0.32561228053760799</v>
      </c>
      <c r="W41" s="50">
        <f t="shared" si="17"/>
        <v>-0.69985747815011656</v>
      </c>
      <c r="X41" s="50">
        <f t="shared" si="18"/>
        <v>-0.43025494526734936</v>
      </c>
      <c r="Y41" s="50">
        <f t="shared" si="19"/>
        <v>-1.3025088722992715</v>
      </c>
      <c r="Z41" s="50">
        <f t="shared" si="20"/>
        <v>-0.45817217423477996</v>
      </c>
      <c r="AA41" s="50">
        <f t="shared" si="21"/>
        <v>0.42617090774273408</v>
      </c>
      <c r="AB41" s="50">
        <f t="shared" si="22"/>
        <v>0.40880281054614681</v>
      </c>
      <c r="AC41" s="11">
        <f t="shared" si="14"/>
        <v>-4.8332369658783181</v>
      </c>
      <c r="AD41" s="11">
        <f t="shared" si="15"/>
        <v>-2.381432032200244</v>
      </c>
      <c r="AE41" s="55" t="s">
        <v>89</v>
      </c>
      <c r="AF41" t="s">
        <v>124</v>
      </c>
    </row>
    <row r="42" spans="1:36" x14ac:dyDescent="0.2">
      <c r="A42" s="16" t="s">
        <v>17</v>
      </c>
      <c r="B42" s="16">
        <v>214</v>
      </c>
      <c r="C42" s="41">
        <v>42217</v>
      </c>
      <c r="D42" s="16" t="s">
        <v>28</v>
      </c>
      <c r="E42" s="16" t="s">
        <v>19</v>
      </c>
      <c r="F42" s="16">
        <v>305</v>
      </c>
      <c r="G42" s="16">
        <v>2.5</v>
      </c>
      <c r="H42" s="16">
        <v>2.5000000000000001E-2</v>
      </c>
      <c r="I42" s="16">
        <v>5.0000000000000001E-3</v>
      </c>
      <c r="J42" s="16">
        <v>27</v>
      </c>
      <c r="K42" s="16">
        <v>0.39</v>
      </c>
      <c r="L42" s="16">
        <v>2.5000000000000001E-3</v>
      </c>
      <c r="M42" s="16">
        <v>4.3</v>
      </c>
      <c r="N42" s="16">
        <v>1.8</v>
      </c>
      <c r="O42" s="50">
        <f t="shared" si="0"/>
        <v>0.3979400086720376</v>
      </c>
      <c r="P42" s="50">
        <f t="shared" si="1"/>
        <v>-1.6020599913279623</v>
      </c>
      <c r="Q42" s="50">
        <f t="shared" si="2"/>
        <v>-2.3010299956639813</v>
      </c>
      <c r="R42" s="50">
        <f t="shared" si="3"/>
        <v>1.4313637641589874</v>
      </c>
      <c r="S42" s="50">
        <f t="shared" si="4"/>
        <v>-0.40893539297350079</v>
      </c>
      <c r="T42" s="50">
        <f t="shared" si="5"/>
        <v>0.63346845557958653</v>
      </c>
      <c r="U42" s="50">
        <f t="shared" si="6"/>
        <v>0.25527250510330607</v>
      </c>
      <c r="V42" s="50">
        <f t="shared" si="16"/>
        <v>-0.32561228053760799</v>
      </c>
      <c r="W42" s="50">
        <f t="shared" si="17"/>
        <v>-0.69985747815011656</v>
      </c>
      <c r="X42" s="50">
        <f t="shared" si="18"/>
        <v>-0.43025494526734936</v>
      </c>
      <c r="Y42" s="50">
        <f t="shared" si="19"/>
        <v>0.715795523622901</v>
      </c>
      <c r="Z42" s="50">
        <f t="shared" si="20"/>
        <v>1.5440877496629246</v>
      </c>
      <c r="AA42" s="50">
        <f t="shared" si="21"/>
        <v>3.9391651699517118E-2</v>
      </c>
      <c r="AB42" s="50">
        <f t="shared" si="22"/>
        <v>0.40880281054614681</v>
      </c>
      <c r="AC42" s="11">
        <f t="shared" si="14"/>
        <v>-1.5939806464515267</v>
      </c>
      <c r="AD42" s="11">
        <f t="shared" si="15"/>
        <v>1.2523530315764155</v>
      </c>
      <c r="AE42" s="55" t="s">
        <v>89</v>
      </c>
      <c r="AF42" t="s">
        <v>124</v>
      </c>
      <c r="AH42" s="26" t="s">
        <v>97</v>
      </c>
    </row>
    <row r="43" spans="1:36" ht="15.75" thickBot="1" x14ac:dyDescent="0.3">
      <c r="A43" s="16" t="s">
        <v>17</v>
      </c>
      <c r="B43" s="16">
        <v>214</v>
      </c>
      <c r="C43" s="41">
        <v>42217</v>
      </c>
      <c r="D43" s="16" t="s">
        <v>28</v>
      </c>
      <c r="E43" s="16" t="s">
        <v>19</v>
      </c>
      <c r="F43" s="16">
        <v>320</v>
      </c>
      <c r="G43" s="16">
        <v>2.5</v>
      </c>
      <c r="H43" s="16">
        <v>2.5000000000000001E-2</v>
      </c>
      <c r="I43" s="16">
        <v>5.0000000000000001E-3</v>
      </c>
      <c r="J43" s="16">
        <v>4.4000000000000004</v>
      </c>
      <c r="K43" s="16">
        <v>0.25</v>
      </c>
      <c r="L43" s="16">
        <v>2.5000000000000001E-3</v>
      </c>
      <c r="M43" s="16">
        <v>13</v>
      </c>
      <c r="N43" s="16">
        <v>1.3</v>
      </c>
      <c r="O43" s="50">
        <f t="shared" si="0"/>
        <v>0.3979400086720376</v>
      </c>
      <c r="P43" s="50">
        <f t="shared" si="1"/>
        <v>-1.6020599913279623</v>
      </c>
      <c r="Q43" s="50">
        <f t="shared" si="2"/>
        <v>-2.3010299956639813</v>
      </c>
      <c r="R43" s="50">
        <f t="shared" si="3"/>
        <v>0.64345267648618742</v>
      </c>
      <c r="S43" s="50">
        <f t="shared" si="4"/>
        <v>-0.6020599913279624</v>
      </c>
      <c r="T43" s="50">
        <f t="shared" si="5"/>
        <v>1.1139433523068367</v>
      </c>
      <c r="U43" s="50">
        <f t="shared" si="6"/>
        <v>0.11394335230683679</v>
      </c>
      <c r="V43" s="50">
        <f t="shared" si="16"/>
        <v>-0.32561228053760799</v>
      </c>
      <c r="W43" s="50">
        <f t="shared" si="17"/>
        <v>-0.69985747815011656</v>
      </c>
      <c r="X43" s="50">
        <f t="shared" si="18"/>
        <v>-0.43025494526734936</v>
      </c>
      <c r="Y43" s="50">
        <f t="shared" si="19"/>
        <v>-6.6257114227300587E-2</v>
      </c>
      <c r="Z43" s="50">
        <f t="shared" si="20"/>
        <v>1.2883235461640397</v>
      </c>
      <c r="AA43" s="50">
        <f t="shared" si="21"/>
        <v>0.64660367304219202</v>
      </c>
      <c r="AB43" s="50">
        <f t="shared" si="22"/>
        <v>0.24683039576157184</v>
      </c>
      <c r="AC43" s="11">
        <f t="shared" si="14"/>
        <v>-2.235870588548007</v>
      </c>
      <c r="AD43" s="11">
        <f t="shared" si="15"/>
        <v>0.65977579678542897</v>
      </c>
      <c r="AE43" s="55" t="s">
        <v>89</v>
      </c>
      <c r="AF43" t="s">
        <v>124</v>
      </c>
      <c r="AH43" s="57" t="s">
        <v>96</v>
      </c>
    </row>
    <row r="44" spans="1:36" x14ac:dyDescent="0.2">
      <c r="A44" s="16" t="s">
        <v>17</v>
      </c>
      <c r="B44" s="16">
        <v>214</v>
      </c>
      <c r="C44" s="41">
        <v>42217</v>
      </c>
      <c r="D44" s="16" t="s">
        <v>28</v>
      </c>
      <c r="E44" s="16" t="s">
        <v>19</v>
      </c>
      <c r="F44" s="16">
        <v>351</v>
      </c>
      <c r="G44" s="16">
        <v>2.5</v>
      </c>
      <c r="H44" s="16">
        <v>2.5000000000000001E-2</v>
      </c>
      <c r="I44" s="16">
        <v>5.0000000000000001E-3</v>
      </c>
      <c r="J44" s="16">
        <v>0.25</v>
      </c>
      <c r="K44" s="16">
        <v>1.2E-2</v>
      </c>
      <c r="L44" s="16">
        <v>2.5000000000000001E-3</v>
      </c>
      <c r="M44" s="16">
        <v>4</v>
      </c>
      <c r="N44" s="16">
        <v>1.3</v>
      </c>
      <c r="O44" s="50">
        <f t="shared" si="0"/>
        <v>0.3979400086720376</v>
      </c>
      <c r="P44" s="50">
        <f t="shared" si="1"/>
        <v>-1.6020599913279623</v>
      </c>
      <c r="Q44" s="50">
        <f t="shared" si="2"/>
        <v>-2.3010299956639813</v>
      </c>
      <c r="R44" s="50">
        <f t="shared" si="3"/>
        <v>-0.6020599913279624</v>
      </c>
      <c r="S44" s="50">
        <f t="shared" si="4"/>
        <v>-1.9208187539523751</v>
      </c>
      <c r="T44" s="50">
        <f t="shared" si="5"/>
        <v>0.6020599913279624</v>
      </c>
      <c r="U44" s="50">
        <f t="shared" si="6"/>
        <v>0.11394335230683679</v>
      </c>
      <c r="V44" s="50">
        <f t="shared" si="16"/>
        <v>-0.32561228053760799</v>
      </c>
      <c r="W44" s="50">
        <f t="shared" si="17"/>
        <v>-0.69985747815011656</v>
      </c>
      <c r="X44" s="50">
        <f t="shared" si="18"/>
        <v>-0.43025494526734936</v>
      </c>
      <c r="Y44" s="50">
        <f t="shared" si="19"/>
        <v>-1.3025088722992715</v>
      </c>
      <c r="Z44" s="50">
        <f t="shared" si="20"/>
        <v>-0.45817217423477996</v>
      </c>
      <c r="AA44" s="50">
        <f t="shared" si="21"/>
        <v>-3.0157097539019854E-4</v>
      </c>
      <c r="AB44" s="50">
        <f t="shared" si="22"/>
        <v>0.24683039576157184</v>
      </c>
      <c r="AC44" s="11">
        <f t="shared" si="14"/>
        <v>-5.3120253799654433</v>
      </c>
      <c r="AD44" s="11">
        <f t="shared" si="15"/>
        <v>-2.9698769257029438</v>
      </c>
      <c r="AE44" s="55" t="s">
        <v>89</v>
      </c>
      <c r="AF44" t="s">
        <v>124</v>
      </c>
      <c r="AH44" s="34" t="s">
        <v>133</v>
      </c>
      <c r="AI44" s="34" t="s">
        <v>83</v>
      </c>
      <c r="AJ44" s="34" t="s">
        <v>84</v>
      </c>
    </row>
    <row r="45" spans="1:36" x14ac:dyDescent="0.2">
      <c r="A45" s="16" t="s">
        <v>17</v>
      </c>
      <c r="B45" s="16">
        <v>214</v>
      </c>
      <c r="C45" s="41">
        <v>42217</v>
      </c>
      <c r="D45" s="16" t="s">
        <v>28</v>
      </c>
      <c r="E45" s="16" t="s">
        <v>19</v>
      </c>
      <c r="F45" s="16">
        <v>366</v>
      </c>
      <c r="G45" s="16">
        <v>36</v>
      </c>
      <c r="H45" s="16">
        <v>2.5000000000000001E-2</v>
      </c>
      <c r="I45" s="16">
        <v>5.0000000000000001E-3</v>
      </c>
      <c r="J45" s="16">
        <v>18</v>
      </c>
      <c r="K45" s="16">
        <v>0.53</v>
      </c>
      <c r="L45" s="16">
        <v>2.5000000000000001E-2</v>
      </c>
      <c r="M45" s="16">
        <v>5.4</v>
      </c>
      <c r="N45" s="16">
        <v>1.7</v>
      </c>
      <c r="O45" s="50">
        <f t="shared" si="0"/>
        <v>1.5563025007672873</v>
      </c>
      <c r="P45" s="50">
        <f t="shared" si="1"/>
        <v>-1.6020599913279623</v>
      </c>
      <c r="Q45" s="50">
        <f t="shared" si="2"/>
        <v>-2.3010299956639813</v>
      </c>
      <c r="R45" s="50">
        <f t="shared" si="3"/>
        <v>1.255272505103306</v>
      </c>
      <c r="S45" s="50">
        <f t="shared" si="4"/>
        <v>-0.27572413039921095</v>
      </c>
      <c r="T45" s="50">
        <f t="shared" si="5"/>
        <v>0.7323937598229685</v>
      </c>
      <c r="U45" s="50">
        <f t="shared" si="6"/>
        <v>0.23044892137827391</v>
      </c>
      <c r="V45" s="50">
        <f t="shared" si="16"/>
        <v>1.419635637069141</v>
      </c>
      <c r="W45" s="50">
        <f t="shared" si="17"/>
        <v>-0.69985747815011656</v>
      </c>
      <c r="X45" s="50">
        <f t="shared" si="18"/>
        <v>-0.43025494526734936</v>
      </c>
      <c r="Y45" s="50">
        <f t="shared" si="19"/>
        <v>0.54101357702837938</v>
      </c>
      <c r="Z45" s="50">
        <f t="shared" si="20"/>
        <v>1.7205058380871692</v>
      </c>
      <c r="AA45" s="50">
        <f t="shared" si="21"/>
        <v>0.1644109489837664</v>
      </c>
      <c r="AB45" s="50">
        <f t="shared" si="22"/>
        <v>0.38035336667704733</v>
      </c>
      <c r="AC45" s="11">
        <f t="shared" si="14"/>
        <v>-0.40439643031931849</v>
      </c>
      <c r="AD45" s="11">
        <f t="shared" si="15"/>
        <v>3.0958069444280376</v>
      </c>
      <c r="AE45" s="55" t="s">
        <v>89</v>
      </c>
      <c r="AF45" t="s">
        <v>124</v>
      </c>
      <c r="AH45" s="32" t="s">
        <v>73</v>
      </c>
      <c r="AI45" s="32">
        <v>1.6034876936090816</v>
      </c>
      <c r="AJ45" s="32">
        <v>-1.3198776253517757</v>
      </c>
    </row>
    <row r="46" spans="1:36" x14ac:dyDescent="0.2">
      <c r="A46" s="16" t="s">
        <v>17</v>
      </c>
      <c r="B46" s="16">
        <v>214</v>
      </c>
      <c r="C46" s="41">
        <v>42217</v>
      </c>
      <c r="D46" s="16" t="s">
        <v>28</v>
      </c>
      <c r="E46" s="16" t="s">
        <v>19</v>
      </c>
      <c r="F46" s="16">
        <v>377</v>
      </c>
      <c r="G46" s="16">
        <v>2.5</v>
      </c>
      <c r="H46" s="16">
        <v>2.5000000000000001E-2</v>
      </c>
      <c r="I46" s="16">
        <v>5.0000000000000001E-3</v>
      </c>
      <c r="J46" s="16">
        <v>18</v>
      </c>
      <c r="K46" s="16">
        <v>0.12</v>
      </c>
      <c r="L46" s="16">
        <v>3.7999999999999999E-2</v>
      </c>
      <c r="M46" s="16">
        <v>3.3</v>
      </c>
      <c r="N46" s="16">
        <v>1.2</v>
      </c>
      <c r="O46" s="50">
        <f t="shared" si="0"/>
        <v>0.3979400086720376</v>
      </c>
      <c r="P46" s="50">
        <f t="shared" si="1"/>
        <v>-1.6020599913279623</v>
      </c>
      <c r="Q46" s="50">
        <f t="shared" si="2"/>
        <v>-2.3010299956639813</v>
      </c>
      <c r="R46" s="50">
        <f t="shared" si="3"/>
        <v>1.255272505103306</v>
      </c>
      <c r="S46" s="50">
        <f t="shared" si="4"/>
        <v>-0.92081875395237522</v>
      </c>
      <c r="T46" s="50">
        <f t="shared" si="5"/>
        <v>0.51851393987788741</v>
      </c>
      <c r="U46" s="50">
        <f t="shared" si="6"/>
        <v>7.9181246047624818E-2</v>
      </c>
      <c r="V46" s="50">
        <f t="shared" si="16"/>
        <v>-0.32561228053760799</v>
      </c>
      <c r="W46" s="50">
        <f t="shared" si="17"/>
        <v>-0.69985747815011656</v>
      </c>
      <c r="X46" s="50">
        <f t="shared" si="18"/>
        <v>-0.43025494526734936</v>
      </c>
      <c r="Y46" s="50">
        <f t="shared" si="19"/>
        <v>0.54101357702837938</v>
      </c>
      <c r="Z46" s="50">
        <f t="shared" si="20"/>
        <v>0.86617597032138083</v>
      </c>
      <c r="AA46" s="50">
        <f t="shared" si="21"/>
        <v>-0.1058849575825723</v>
      </c>
      <c r="AB46" s="50">
        <f t="shared" si="22"/>
        <v>0.20699075770818917</v>
      </c>
      <c r="AC46" s="11">
        <f t="shared" si="14"/>
        <v>-2.573001041243463</v>
      </c>
      <c r="AD46" s="11">
        <f t="shared" si="15"/>
        <v>5.2570643520303051E-2</v>
      </c>
      <c r="AE46" s="55" t="s">
        <v>89</v>
      </c>
      <c r="AF46" t="s">
        <v>124</v>
      </c>
      <c r="AH46" s="32" t="s">
        <v>74</v>
      </c>
      <c r="AI46" s="32">
        <v>13.96884035806676</v>
      </c>
      <c r="AJ46" s="32">
        <v>7.0008683257696891</v>
      </c>
    </row>
    <row r="47" spans="1:36" x14ac:dyDescent="0.2">
      <c r="A47" s="16" t="s">
        <v>17</v>
      </c>
      <c r="B47" s="16">
        <v>214</v>
      </c>
      <c r="C47" s="41">
        <v>42217</v>
      </c>
      <c r="D47" s="16" t="s">
        <v>28</v>
      </c>
      <c r="E47" s="16" t="s">
        <v>19</v>
      </c>
      <c r="F47" s="16">
        <v>380</v>
      </c>
      <c r="G47" s="16">
        <v>2.5</v>
      </c>
      <c r="H47" s="16">
        <v>2.5000000000000001E-2</v>
      </c>
      <c r="I47" s="16">
        <v>5.0000000000000001E-3</v>
      </c>
      <c r="J47" s="16">
        <v>12</v>
      </c>
      <c r="K47" s="16">
        <v>0.19</v>
      </c>
      <c r="L47" s="16">
        <v>1.6E-2</v>
      </c>
      <c r="M47" s="16">
        <v>1.8</v>
      </c>
      <c r="N47" s="16">
        <v>1.2</v>
      </c>
      <c r="O47" s="50">
        <f t="shared" si="0"/>
        <v>0.3979400086720376</v>
      </c>
      <c r="P47" s="50">
        <f t="shared" si="1"/>
        <v>-1.6020599913279623</v>
      </c>
      <c r="Q47" s="50">
        <f t="shared" si="2"/>
        <v>-2.3010299956639813</v>
      </c>
      <c r="R47" s="50">
        <f t="shared" si="3"/>
        <v>1.0791812460476249</v>
      </c>
      <c r="S47" s="50">
        <f t="shared" si="4"/>
        <v>-0.72124639904717103</v>
      </c>
      <c r="T47" s="50">
        <f t="shared" si="5"/>
        <v>0.25527250510330607</v>
      </c>
      <c r="U47" s="50">
        <f t="shared" si="6"/>
        <v>7.9181246047624818E-2</v>
      </c>
      <c r="V47" s="50">
        <f t="shared" si="16"/>
        <v>-0.32561228053760799</v>
      </c>
      <c r="W47" s="50">
        <f t="shared" si="17"/>
        <v>-0.69985747815011656</v>
      </c>
      <c r="X47" s="50">
        <f t="shared" si="18"/>
        <v>-0.43025494526734936</v>
      </c>
      <c r="Y47" s="50">
        <f t="shared" si="19"/>
        <v>0.36623163043385792</v>
      </c>
      <c r="Z47" s="50">
        <f t="shared" si="20"/>
        <v>1.1304792482447916</v>
      </c>
      <c r="AA47" s="50">
        <f t="shared" si="21"/>
        <v>-0.43856282441680422</v>
      </c>
      <c r="AB47" s="50">
        <f t="shared" si="22"/>
        <v>0.20699075770818917</v>
      </c>
      <c r="AC47" s="11">
        <f t="shared" si="14"/>
        <v>-2.8127613801685216</v>
      </c>
      <c r="AD47" s="11">
        <f t="shared" si="15"/>
        <v>-0.19058589198503947</v>
      </c>
      <c r="AE47" s="55" t="s">
        <v>89</v>
      </c>
      <c r="AF47" t="s">
        <v>124</v>
      </c>
      <c r="AH47" s="32" t="s">
        <v>75</v>
      </c>
      <c r="AI47" s="32">
        <v>121</v>
      </c>
      <c r="AJ47" s="32">
        <v>147</v>
      </c>
    </row>
    <row r="48" spans="1:36" x14ac:dyDescent="0.2">
      <c r="A48" s="16" t="s">
        <v>17</v>
      </c>
      <c r="B48" s="16">
        <v>214</v>
      </c>
      <c r="C48" s="41">
        <v>42217</v>
      </c>
      <c r="D48" s="16" t="s">
        <v>28</v>
      </c>
      <c r="E48" s="16" t="s">
        <v>19</v>
      </c>
      <c r="F48" s="16">
        <v>382</v>
      </c>
      <c r="G48" s="16">
        <v>2.5</v>
      </c>
      <c r="H48" s="16">
        <v>2.5000000000000001E-2</v>
      </c>
      <c r="I48" s="16">
        <v>5.0000000000000001E-3</v>
      </c>
      <c r="J48" s="16">
        <v>16</v>
      </c>
      <c r="K48" s="16">
        <v>1.2E-2</v>
      </c>
      <c r="L48" s="16">
        <v>2.5000000000000001E-3</v>
      </c>
      <c r="M48" s="16">
        <v>3</v>
      </c>
      <c r="N48" s="16">
        <v>1.6</v>
      </c>
      <c r="O48" s="50">
        <f t="shared" si="0"/>
        <v>0.3979400086720376</v>
      </c>
      <c r="P48" s="50">
        <f t="shared" si="1"/>
        <v>-1.6020599913279623</v>
      </c>
      <c r="Q48" s="50">
        <f t="shared" si="2"/>
        <v>-2.3010299956639813</v>
      </c>
      <c r="R48" s="50">
        <f t="shared" si="3"/>
        <v>1.2041199826559248</v>
      </c>
      <c r="S48" s="50">
        <f t="shared" si="4"/>
        <v>-1.9208187539523751</v>
      </c>
      <c r="T48" s="50">
        <f t="shared" si="5"/>
        <v>0.47712125471966244</v>
      </c>
      <c r="U48" s="50">
        <f t="shared" si="6"/>
        <v>0.20411998265592479</v>
      </c>
      <c r="V48" s="50">
        <f t="shared" si="16"/>
        <v>-0.32561228053760799</v>
      </c>
      <c r="W48" s="50">
        <f t="shared" si="17"/>
        <v>-0.69985747815011656</v>
      </c>
      <c r="X48" s="50">
        <f t="shared" si="18"/>
        <v>-0.43025494526734936</v>
      </c>
      <c r="Y48" s="50">
        <f t="shared" si="19"/>
        <v>0.49024139506705788</v>
      </c>
      <c r="Z48" s="50">
        <f t="shared" si="20"/>
        <v>-0.45817217423477996</v>
      </c>
      <c r="AA48" s="50">
        <f t="shared" si="21"/>
        <v>-0.15819598609816726</v>
      </c>
      <c r="AB48" s="50">
        <f t="shared" si="22"/>
        <v>0.35017868792753654</v>
      </c>
      <c r="AC48" s="11">
        <f t="shared" si="14"/>
        <v>-3.5406075122407685</v>
      </c>
      <c r="AD48" s="11">
        <f t="shared" si="15"/>
        <v>-1.2316727812934267</v>
      </c>
      <c r="AE48" s="55" t="s">
        <v>89</v>
      </c>
      <c r="AF48" t="s">
        <v>124</v>
      </c>
      <c r="AH48" s="32" t="s">
        <v>76</v>
      </c>
      <c r="AI48" s="32">
        <v>0</v>
      </c>
      <c r="AJ48" s="32"/>
    </row>
    <row r="49" spans="1:36" x14ac:dyDescent="0.2">
      <c r="A49" s="16" t="s">
        <v>17</v>
      </c>
      <c r="B49" s="16">
        <v>214</v>
      </c>
      <c r="C49" s="41">
        <v>42217</v>
      </c>
      <c r="D49" s="16" t="s">
        <v>28</v>
      </c>
      <c r="E49" s="16" t="s">
        <v>19</v>
      </c>
      <c r="F49" s="16">
        <v>395</v>
      </c>
      <c r="G49" s="68">
        <v>2.5</v>
      </c>
      <c r="H49" s="68">
        <v>2.5000000000000001E-2</v>
      </c>
      <c r="I49" s="68">
        <v>5.0000000000000001E-3</v>
      </c>
      <c r="J49" s="16">
        <v>25</v>
      </c>
      <c r="K49" s="16">
        <v>0.4</v>
      </c>
      <c r="L49" s="16">
        <v>4.4999999999999998E-2</v>
      </c>
      <c r="M49" s="16">
        <v>7.3</v>
      </c>
      <c r="N49" s="16">
        <v>2.1</v>
      </c>
      <c r="O49" s="50">
        <f t="shared" si="0"/>
        <v>0.3979400086720376</v>
      </c>
      <c r="P49" s="50">
        <f t="shared" si="1"/>
        <v>-1.6020599913279623</v>
      </c>
      <c r="Q49" s="50">
        <f t="shared" si="2"/>
        <v>-2.3010299956639813</v>
      </c>
      <c r="R49" s="50">
        <f t="shared" si="3"/>
        <v>1.3979400086720377</v>
      </c>
      <c r="S49" s="50">
        <f t="shared" si="4"/>
        <v>-0.3979400086720376</v>
      </c>
      <c r="T49" s="50">
        <f t="shared" si="5"/>
        <v>0.86332286012045589</v>
      </c>
      <c r="U49" s="50">
        <f t="shared" si="6"/>
        <v>0.3222192947339193</v>
      </c>
      <c r="V49" s="50">
        <f t="shared" si="16"/>
        <v>-0.32561228053760799</v>
      </c>
      <c r="W49" s="50">
        <f t="shared" si="17"/>
        <v>-0.69985747815011656</v>
      </c>
      <c r="X49" s="50">
        <f t="shared" si="18"/>
        <v>-0.43025494526734936</v>
      </c>
      <c r="Y49" s="50">
        <f t="shared" si="19"/>
        <v>0.68262028779440864</v>
      </c>
      <c r="Z49" s="50">
        <f t="shared" si="20"/>
        <v>1.5586494664612496</v>
      </c>
      <c r="AA49" s="50">
        <f t="shared" si="21"/>
        <v>0.32987583421656486</v>
      </c>
      <c r="AB49" s="50">
        <f t="shared" si="22"/>
        <v>0.48552819213929438</v>
      </c>
      <c r="AC49" s="11">
        <f t="shared" si="14"/>
        <v>-1.3196078234655302</v>
      </c>
      <c r="AD49" s="11">
        <f t="shared" si="15"/>
        <v>1.6009490766564436</v>
      </c>
      <c r="AE49" s="55" t="s">
        <v>89</v>
      </c>
      <c r="AF49" t="s">
        <v>124</v>
      </c>
      <c r="AH49" s="32" t="s">
        <v>77</v>
      </c>
      <c r="AI49" s="32">
        <v>210</v>
      </c>
      <c r="AJ49" s="32"/>
    </row>
    <row r="50" spans="1:36" x14ac:dyDescent="0.2">
      <c r="A50" s="16" t="s">
        <v>17</v>
      </c>
      <c r="B50" s="16">
        <v>214</v>
      </c>
      <c r="C50" s="41">
        <v>42217</v>
      </c>
      <c r="D50" s="16" t="s">
        <v>28</v>
      </c>
      <c r="E50" s="16" t="s">
        <v>19</v>
      </c>
      <c r="F50" s="16">
        <v>494</v>
      </c>
      <c r="G50" s="16">
        <v>2.5</v>
      </c>
      <c r="H50" s="16">
        <v>2.5000000000000001E-2</v>
      </c>
      <c r="I50" s="16">
        <v>200</v>
      </c>
      <c r="J50" s="16">
        <v>33</v>
      </c>
      <c r="K50" s="16">
        <v>0.35</v>
      </c>
      <c r="L50" s="16">
        <v>6.5000000000000002E-2</v>
      </c>
      <c r="M50" s="16">
        <v>1.9</v>
      </c>
      <c r="N50" s="16">
        <v>1.1000000000000001</v>
      </c>
      <c r="O50" s="50">
        <f t="shared" si="0"/>
        <v>0.3979400086720376</v>
      </c>
      <c r="P50" s="50">
        <f t="shared" si="1"/>
        <v>-1.6020599913279623</v>
      </c>
      <c r="Q50" s="50">
        <f t="shared" si="2"/>
        <v>2.3010299956639813</v>
      </c>
      <c r="R50" s="50">
        <f t="shared" si="3"/>
        <v>1.5185139398778875</v>
      </c>
      <c r="S50" s="50">
        <f t="shared" si="4"/>
        <v>-0.45593195564972439</v>
      </c>
      <c r="T50" s="50">
        <f t="shared" si="5"/>
        <v>0.27875360095282892</v>
      </c>
      <c r="U50" s="50">
        <f t="shared" si="6"/>
        <v>4.1392685158225077E-2</v>
      </c>
      <c r="V50" s="50">
        <f t="shared" si="16"/>
        <v>-0.32561228053760799</v>
      </c>
      <c r="W50" s="50">
        <f t="shared" si="17"/>
        <v>-0.69985747815011656</v>
      </c>
      <c r="X50" s="50">
        <f t="shared" si="18"/>
        <v>3.7606286767460784</v>
      </c>
      <c r="Y50" s="50">
        <f t="shared" si="19"/>
        <v>0.80229770118633947</v>
      </c>
      <c r="Z50" s="50">
        <f t="shared" si="20"/>
        <v>1.4818479390821508</v>
      </c>
      <c r="AA50" s="50">
        <f t="shared" si="21"/>
        <v>-0.40888800941346459</v>
      </c>
      <c r="AB50" s="50">
        <f t="shared" si="22"/>
        <v>0.16368260551608935</v>
      </c>
      <c r="AC50" s="11">
        <f t="shared" si="14"/>
        <v>2.4796382833472737</v>
      </c>
      <c r="AD50" s="11">
        <f t="shared" si="15"/>
        <v>4.7740991544294689</v>
      </c>
      <c r="AE50" s="55" t="s">
        <v>89</v>
      </c>
      <c r="AF50" t="s">
        <v>124</v>
      </c>
      <c r="AH50" s="32" t="s">
        <v>78</v>
      </c>
      <c r="AI50" s="32">
        <v>7.239293199423714</v>
      </c>
      <c r="AJ50" s="32"/>
    </row>
    <row r="51" spans="1:36" x14ac:dyDescent="0.2">
      <c r="A51" s="16" t="s">
        <v>29</v>
      </c>
      <c r="B51" s="16">
        <v>148</v>
      </c>
      <c r="C51" s="41">
        <v>42217</v>
      </c>
      <c r="D51" s="16" t="s">
        <v>28</v>
      </c>
      <c r="E51" s="16" t="s">
        <v>53</v>
      </c>
      <c r="F51" s="16">
        <v>226</v>
      </c>
      <c r="G51" s="16">
        <v>2.5</v>
      </c>
      <c r="H51" s="16">
        <v>2.5000000000000001E-2</v>
      </c>
      <c r="I51" s="16">
        <v>0.11</v>
      </c>
      <c r="J51" s="16">
        <v>97</v>
      </c>
      <c r="K51" s="16">
        <v>1.2E-2</v>
      </c>
      <c r="L51" s="16">
        <v>2.5000000000000001E-3</v>
      </c>
      <c r="M51" s="16">
        <v>1.4</v>
      </c>
      <c r="N51" s="16">
        <v>8.6</v>
      </c>
      <c r="O51" s="50">
        <f t="shared" si="0"/>
        <v>0.3979400086720376</v>
      </c>
      <c r="P51" s="50">
        <f t="shared" si="1"/>
        <v>-1.6020599913279623</v>
      </c>
      <c r="Q51" s="50">
        <f t="shared" si="2"/>
        <v>-0.95860731484177497</v>
      </c>
      <c r="R51" s="50">
        <f t="shared" si="3"/>
        <v>1.9867717342662448</v>
      </c>
      <c r="S51" s="50">
        <f t="shared" si="4"/>
        <v>-1.9208187539523751</v>
      </c>
      <c r="T51" s="50">
        <f t="shared" si="5"/>
        <v>0.14612803567823801</v>
      </c>
      <c r="U51" s="50">
        <f t="shared" si="6"/>
        <v>0.93449845124356767</v>
      </c>
      <c r="V51" s="50">
        <f t="shared" si="16"/>
        <v>-0.32561228053760799</v>
      </c>
      <c r="W51" s="50">
        <f t="shared" si="17"/>
        <v>-0.69985747815011656</v>
      </c>
      <c r="X51" s="50">
        <f t="shared" si="18"/>
        <v>0.79222742946886793</v>
      </c>
      <c r="Y51" s="50">
        <f t="shared" si="19"/>
        <v>1.2670738022270789</v>
      </c>
      <c r="Z51" s="50">
        <f t="shared" si="20"/>
        <v>-0.45817217423477996</v>
      </c>
      <c r="AA51" s="50">
        <f t="shared" si="21"/>
        <v>-0.5764968441739089</v>
      </c>
      <c r="AB51" s="50">
        <f t="shared" si="22"/>
        <v>1.1872399871922963</v>
      </c>
      <c r="AC51" s="11">
        <f t="shared" si="14"/>
        <v>-1.0161478302620246</v>
      </c>
      <c r="AD51" s="11">
        <f t="shared" si="15"/>
        <v>1.1864024417918295</v>
      </c>
      <c r="AE51" s="55" t="s">
        <v>89</v>
      </c>
      <c r="AF51" t="s">
        <v>124</v>
      </c>
      <c r="AH51" s="32" t="s">
        <v>79</v>
      </c>
      <c r="AI51" s="32">
        <v>4.1856473097511081E-12</v>
      </c>
      <c r="AJ51" s="32"/>
    </row>
    <row r="52" spans="1:36" x14ac:dyDescent="0.2">
      <c r="A52" s="16" t="s">
        <v>29</v>
      </c>
      <c r="B52" s="16">
        <v>148</v>
      </c>
      <c r="C52" s="41">
        <v>42217</v>
      </c>
      <c r="D52" s="16" t="s">
        <v>28</v>
      </c>
      <c r="E52" s="16" t="s">
        <v>53</v>
      </c>
      <c r="F52" s="16">
        <v>255</v>
      </c>
      <c r="G52" s="16">
        <v>2.5</v>
      </c>
      <c r="H52" s="16">
        <v>2.5000000000000001E-2</v>
      </c>
      <c r="I52" s="16">
        <v>0.14000000000000001</v>
      </c>
      <c r="J52" s="16">
        <v>210</v>
      </c>
      <c r="K52" s="16">
        <v>1.2E-2</v>
      </c>
      <c r="L52" s="16">
        <v>2.5000000000000001E-3</v>
      </c>
      <c r="M52" s="16">
        <v>1.2</v>
      </c>
      <c r="N52" s="16">
        <v>19</v>
      </c>
      <c r="O52" s="50">
        <f t="shared" si="0"/>
        <v>0.3979400086720376</v>
      </c>
      <c r="P52" s="50">
        <f t="shared" si="1"/>
        <v>-1.6020599913279623</v>
      </c>
      <c r="Q52" s="50">
        <f t="shared" si="2"/>
        <v>-0.85387196432176193</v>
      </c>
      <c r="R52" s="50">
        <f t="shared" si="3"/>
        <v>2.3222192947339191</v>
      </c>
      <c r="S52" s="50">
        <f t="shared" si="4"/>
        <v>-1.9208187539523751</v>
      </c>
      <c r="T52" s="50">
        <f t="shared" si="5"/>
        <v>7.9181246047624818E-2</v>
      </c>
      <c r="U52" s="50">
        <f t="shared" si="6"/>
        <v>1.2787536009528289</v>
      </c>
      <c r="V52" s="50">
        <f t="shared" si="16"/>
        <v>-0.32561228053760799</v>
      </c>
      <c r="W52" s="50">
        <f t="shared" si="17"/>
        <v>-0.69985747815011656</v>
      </c>
      <c r="X52" s="50">
        <f t="shared" si="18"/>
        <v>0.88760507903607844</v>
      </c>
      <c r="Y52" s="50">
        <f t="shared" si="19"/>
        <v>1.6000271692104131</v>
      </c>
      <c r="Z52" s="50">
        <f t="shared" si="20"/>
        <v>-0.45817217423477996</v>
      </c>
      <c r="AA52" s="50">
        <f t="shared" si="21"/>
        <v>-0.66110250355570099</v>
      </c>
      <c r="AB52" s="50">
        <f t="shared" si="22"/>
        <v>1.5817788123187384</v>
      </c>
      <c r="AC52" s="11">
        <f t="shared" si="14"/>
        <v>-0.29865655919568868</v>
      </c>
      <c r="AD52" s="11">
        <f t="shared" si="15"/>
        <v>1.9246666240870245</v>
      </c>
      <c r="AE52" s="55" t="s">
        <v>89</v>
      </c>
      <c r="AF52" t="s">
        <v>124</v>
      </c>
      <c r="AH52" s="32" t="s">
        <v>80</v>
      </c>
      <c r="AI52" s="32">
        <v>1.6521419810283871</v>
      </c>
      <c r="AJ52" s="32"/>
    </row>
    <row r="53" spans="1:36" x14ac:dyDescent="0.2">
      <c r="A53" s="16" t="s">
        <v>29</v>
      </c>
      <c r="B53" s="16">
        <v>148</v>
      </c>
      <c r="C53" s="41">
        <v>42217</v>
      </c>
      <c r="D53" s="16" t="s">
        <v>28</v>
      </c>
      <c r="E53" s="16" t="s">
        <v>53</v>
      </c>
      <c r="F53" s="16">
        <v>261</v>
      </c>
      <c r="G53" s="16">
        <v>2.5</v>
      </c>
      <c r="H53" s="16">
        <v>2.5000000000000001E-2</v>
      </c>
      <c r="I53" s="16">
        <v>0.15</v>
      </c>
      <c r="J53" s="16">
        <v>220</v>
      </c>
      <c r="K53" s="16">
        <v>5.1999999999999998E-2</v>
      </c>
      <c r="L53" s="16">
        <v>2.5000000000000001E-3</v>
      </c>
      <c r="M53" s="16">
        <v>1.2</v>
      </c>
      <c r="N53" s="16">
        <v>24</v>
      </c>
      <c r="O53" s="50">
        <f t="shared" si="0"/>
        <v>0.3979400086720376</v>
      </c>
      <c r="P53" s="50">
        <f t="shared" si="1"/>
        <v>-1.6020599913279623</v>
      </c>
      <c r="Q53" s="50">
        <f t="shared" si="2"/>
        <v>-0.82390874094431876</v>
      </c>
      <c r="R53" s="50">
        <f t="shared" si="3"/>
        <v>2.3424226808222062</v>
      </c>
      <c r="S53" s="50">
        <f t="shared" si="4"/>
        <v>-1.2839966563652008</v>
      </c>
      <c r="T53" s="50">
        <f t="shared" si="5"/>
        <v>7.9181246047624818E-2</v>
      </c>
      <c r="U53" s="50">
        <f t="shared" si="6"/>
        <v>1.3802112417116059</v>
      </c>
      <c r="V53" s="50">
        <f t="shared" si="16"/>
        <v>-0.32561228053760799</v>
      </c>
      <c r="W53" s="50">
        <f t="shared" si="17"/>
        <v>-0.69985747815011656</v>
      </c>
      <c r="X53" s="50">
        <f t="shared" si="18"/>
        <v>0.9148912035872323</v>
      </c>
      <c r="Y53" s="50">
        <f t="shared" si="19"/>
        <v>1.6200803346386581</v>
      </c>
      <c r="Z53" s="50">
        <f t="shared" si="20"/>
        <v>0.38520198911715681</v>
      </c>
      <c r="AA53" s="50">
        <f t="shared" si="21"/>
        <v>-0.66110250355570099</v>
      </c>
      <c r="AB53" s="50">
        <f t="shared" si="22"/>
        <v>1.6980558772192191</v>
      </c>
      <c r="AC53" s="11">
        <f t="shared" si="14"/>
        <v>0.48978978861599287</v>
      </c>
      <c r="AD53" s="11">
        <f t="shared" si="15"/>
        <v>2.9316571423188407</v>
      </c>
      <c r="AE53" s="55" t="s">
        <v>89</v>
      </c>
      <c r="AF53" t="s">
        <v>124</v>
      </c>
      <c r="AH53" s="32" t="s">
        <v>81</v>
      </c>
      <c r="AI53" s="32">
        <v>8.3712946195022162E-12</v>
      </c>
      <c r="AJ53" s="32"/>
    </row>
    <row r="54" spans="1:36" ht="13.5" thickBot="1" x14ac:dyDescent="0.25">
      <c r="A54" s="16" t="s">
        <v>29</v>
      </c>
      <c r="B54" s="16">
        <v>148</v>
      </c>
      <c r="C54" s="41">
        <v>42217</v>
      </c>
      <c r="D54" s="16" t="s">
        <v>28</v>
      </c>
      <c r="E54" s="16" t="s">
        <v>53</v>
      </c>
      <c r="F54" s="16">
        <v>269</v>
      </c>
      <c r="G54" s="16">
        <v>2.5</v>
      </c>
      <c r="H54" s="16">
        <v>2.5000000000000001E-2</v>
      </c>
      <c r="I54" s="16">
        <v>0.14000000000000001</v>
      </c>
      <c r="J54" s="16">
        <v>180</v>
      </c>
      <c r="K54" s="16">
        <v>1.2E-2</v>
      </c>
      <c r="L54" s="16">
        <v>2.5000000000000001E-3</v>
      </c>
      <c r="M54" s="16">
        <v>0.98</v>
      </c>
      <c r="N54" s="16">
        <v>14</v>
      </c>
      <c r="O54" s="50">
        <f t="shared" si="0"/>
        <v>0.3979400086720376</v>
      </c>
      <c r="P54" s="50">
        <f t="shared" si="1"/>
        <v>-1.6020599913279623</v>
      </c>
      <c r="Q54" s="50">
        <f t="shared" si="2"/>
        <v>-0.85387196432176193</v>
      </c>
      <c r="R54" s="50">
        <f t="shared" si="3"/>
        <v>2.255272505103306</v>
      </c>
      <c r="S54" s="50">
        <f t="shared" si="4"/>
        <v>-1.9208187539523751</v>
      </c>
      <c r="T54" s="50">
        <f t="shared" si="5"/>
        <v>-8.7739243075051505E-3</v>
      </c>
      <c r="U54" s="50">
        <f t="shared" si="6"/>
        <v>1.146128035678238</v>
      </c>
      <c r="V54" s="50">
        <f t="shared" si="16"/>
        <v>-0.32561228053760799</v>
      </c>
      <c r="W54" s="50">
        <f t="shared" si="17"/>
        <v>-0.69985747815011656</v>
      </c>
      <c r="X54" s="50">
        <f t="shared" si="18"/>
        <v>0.88760507903607844</v>
      </c>
      <c r="Y54" s="50">
        <f t="shared" si="19"/>
        <v>1.5335781570752196</v>
      </c>
      <c r="Z54" s="50">
        <f t="shared" si="20"/>
        <v>-0.45817217423477996</v>
      </c>
      <c r="AA54" s="50">
        <f t="shared" si="21"/>
        <v>-0.77225802311075364</v>
      </c>
      <c r="AB54" s="50">
        <f t="shared" si="22"/>
        <v>1.4297812757550619</v>
      </c>
      <c r="AC54" s="11">
        <f t="shared" si="14"/>
        <v>-0.58618408445602266</v>
      </c>
      <c r="AD54" s="11">
        <f t="shared" si="15"/>
        <v>1.5950645558331016</v>
      </c>
      <c r="AE54" s="55" t="s">
        <v>89</v>
      </c>
      <c r="AF54" t="s">
        <v>124</v>
      </c>
      <c r="AH54" s="33" t="s">
        <v>82</v>
      </c>
      <c r="AI54" s="33">
        <v>1.9713247932433295</v>
      </c>
      <c r="AJ54" s="33"/>
    </row>
    <row r="55" spans="1:36" x14ac:dyDescent="0.2">
      <c r="A55" s="16" t="s">
        <v>29</v>
      </c>
      <c r="B55" s="16">
        <v>148</v>
      </c>
      <c r="C55" s="41">
        <v>42217</v>
      </c>
      <c r="D55" s="16" t="s">
        <v>28</v>
      </c>
      <c r="E55" s="16" t="s">
        <v>53</v>
      </c>
      <c r="F55" s="16">
        <v>270</v>
      </c>
      <c r="G55" s="16">
        <v>2.5</v>
      </c>
      <c r="H55" s="16">
        <v>2.5000000000000001E-2</v>
      </c>
      <c r="I55" s="16">
        <v>0.14000000000000001</v>
      </c>
      <c r="J55" s="16">
        <v>100</v>
      </c>
      <c r="K55" s="16">
        <v>1.2E-2</v>
      </c>
      <c r="L55" s="16">
        <v>2.5000000000000001E-3</v>
      </c>
      <c r="M55" s="16">
        <v>1.2</v>
      </c>
      <c r="N55" s="16">
        <v>19</v>
      </c>
      <c r="O55" s="50">
        <f t="shared" si="0"/>
        <v>0.3979400086720376</v>
      </c>
      <c r="P55" s="50">
        <f t="shared" si="1"/>
        <v>-1.6020599913279623</v>
      </c>
      <c r="Q55" s="50">
        <f t="shared" si="2"/>
        <v>-0.85387196432176193</v>
      </c>
      <c r="R55" s="50">
        <f t="shared" si="3"/>
        <v>2</v>
      </c>
      <c r="S55" s="50">
        <f t="shared" si="4"/>
        <v>-1.9208187539523751</v>
      </c>
      <c r="T55" s="50">
        <f t="shared" si="5"/>
        <v>7.9181246047624818E-2</v>
      </c>
      <c r="U55" s="50">
        <f t="shared" si="6"/>
        <v>1.2787536009528289</v>
      </c>
      <c r="V55" s="50">
        <f t="shared" si="16"/>
        <v>-0.32561228053760799</v>
      </c>
      <c r="W55" s="50">
        <f t="shared" si="17"/>
        <v>-0.69985747815011656</v>
      </c>
      <c r="X55" s="50">
        <f t="shared" si="18"/>
        <v>0.88760507903607844</v>
      </c>
      <c r="Y55" s="50">
        <f t="shared" si="19"/>
        <v>1.2802037102498518</v>
      </c>
      <c r="Z55" s="50">
        <f t="shared" si="20"/>
        <v>-0.45817217423477996</v>
      </c>
      <c r="AA55" s="50">
        <f t="shared" si="21"/>
        <v>-0.66110250355570099</v>
      </c>
      <c r="AB55" s="50">
        <f t="shared" si="22"/>
        <v>1.5817788123187384</v>
      </c>
      <c r="AC55" s="11">
        <f t="shared" si="14"/>
        <v>-0.62087585392960776</v>
      </c>
      <c r="AD55" s="11">
        <f t="shared" si="15"/>
        <v>1.604843165126463</v>
      </c>
      <c r="AE55" s="55" t="s">
        <v>89</v>
      </c>
      <c r="AF55" t="s">
        <v>124</v>
      </c>
    </row>
    <row r="56" spans="1:36" x14ac:dyDescent="0.2">
      <c r="A56" s="16" t="s">
        <v>29</v>
      </c>
      <c r="B56" s="16">
        <v>148</v>
      </c>
      <c r="C56" s="41">
        <v>42217</v>
      </c>
      <c r="D56" s="16" t="s">
        <v>28</v>
      </c>
      <c r="E56" s="16" t="s">
        <v>53</v>
      </c>
      <c r="F56" s="16">
        <v>282</v>
      </c>
      <c r="G56" s="16">
        <v>2.5</v>
      </c>
      <c r="H56" s="16">
        <v>2.5000000000000001E-2</v>
      </c>
      <c r="I56" s="16">
        <v>0.18</v>
      </c>
      <c r="J56" s="16">
        <v>150</v>
      </c>
      <c r="K56" s="16">
        <v>1.2E-2</v>
      </c>
      <c r="L56" s="16">
        <v>2.5000000000000001E-3</v>
      </c>
      <c r="M56" s="16">
        <v>0.91</v>
      </c>
      <c r="N56" s="16">
        <v>27</v>
      </c>
      <c r="O56" s="50">
        <f t="shared" si="0"/>
        <v>0.3979400086720376</v>
      </c>
      <c r="P56" s="50">
        <f t="shared" si="1"/>
        <v>-1.6020599913279623</v>
      </c>
      <c r="Q56" s="50">
        <f t="shared" si="2"/>
        <v>-0.74472749489669399</v>
      </c>
      <c r="R56" s="50">
        <f t="shared" si="3"/>
        <v>2.1760912590556813</v>
      </c>
      <c r="S56" s="50">
        <f t="shared" si="4"/>
        <v>-1.9208187539523751</v>
      </c>
      <c r="T56" s="50">
        <f t="shared" si="5"/>
        <v>-4.0958607678906384E-2</v>
      </c>
      <c r="U56" s="50">
        <f t="shared" si="6"/>
        <v>1.4313637641589874</v>
      </c>
      <c r="V56" s="50">
        <f t="shared" si="16"/>
        <v>-0.32561228053760799</v>
      </c>
      <c r="W56" s="50">
        <f t="shared" si="17"/>
        <v>-0.69985747815011656</v>
      </c>
      <c r="X56" s="50">
        <f t="shared" si="18"/>
        <v>0.98699790968339751</v>
      </c>
      <c r="Y56" s="50">
        <f t="shared" si="19"/>
        <v>1.4549856568443735</v>
      </c>
      <c r="Z56" s="50">
        <f t="shared" si="20"/>
        <v>-0.45817217423477996</v>
      </c>
      <c r="AA56" s="50">
        <f t="shared" si="21"/>
        <v>-0.81293221187553399</v>
      </c>
      <c r="AB56" s="50">
        <f t="shared" si="22"/>
        <v>1.7566799998378297</v>
      </c>
      <c r="AC56" s="11">
        <f t="shared" si="14"/>
        <v>-0.30316981596923132</v>
      </c>
      <c r="AD56" s="11">
        <f t="shared" si="15"/>
        <v>1.9020894215675623</v>
      </c>
      <c r="AE56" s="55" t="s">
        <v>89</v>
      </c>
      <c r="AF56" t="s">
        <v>124</v>
      </c>
    </row>
    <row r="57" spans="1:36" x14ac:dyDescent="0.2">
      <c r="A57" s="16" t="s">
        <v>29</v>
      </c>
      <c r="B57" s="16">
        <v>148</v>
      </c>
      <c r="C57" s="41">
        <v>42217</v>
      </c>
      <c r="D57" s="16" t="s">
        <v>28</v>
      </c>
      <c r="E57" s="16" t="s">
        <v>53</v>
      </c>
      <c r="F57" s="16">
        <v>462</v>
      </c>
      <c r="G57" s="16">
        <v>2.5</v>
      </c>
      <c r="H57" s="16">
        <v>2.5000000000000001E-2</v>
      </c>
      <c r="I57" s="16">
        <v>0.12</v>
      </c>
      <c r="J57" s="16">
        <v>220</v>
      </c>
      <c r="K57" s="16">
        <v>0.11</v>
      </c>
      <c r="L57" s="16">
        <v>2.5000000000000001E-3</v>
      </c>
      <c r="M57" s="16">
        <v>1.8</v>
      </c>
      <c r="N57" s="16">
        <v>11</v>
      </c>
      <c r="O57" s="50">
        <f t="shared" si="0"/>
        <v>0.3979400086720376</v>
      </c>
      <c r="P57" s="50">
        <f t="shared" si="1"/>
        <v>-1.6020599913279623</v>
      </c>
      <c r="Q57" s="50">
        <f t="shared" si="2"/>
        <v>-0.92081875395237522</v>
      </c>
      <c r="R57" s="50">
        <f t="shared" si="3"/>
        <v>2.3424226808222062</v>
      </c>
      <c r="S57" s="50">
        <f t="shared" si="4"/>
        <v>-0.95860731484177497</v>
      </c>
      <c r="T57" s="50">
        <f t="shared" si="5"/>
        <v>0.25527250510330607</v>
      </c>
      <c r="U57" s="50">
        <f t="shared" si="6"/>
        <v>1.0413926851582251</v>
      </c>
      <c r="V57" s="50">
        <f t="shared" si="16"/>
        <v>-0.32561228053760799</v>
      </c>
      <c r="W57" s="50">
        <f t="shared" si="17"/>
        <v>-0.69985747815011656</v>
      </c>
      <c r="X57" s="50">
        <f t="shared" si="18"/>
        <v>0.82663972770688909</v>
      </c>
      <c r="Y57" s="50">
        <f t="shared" si="19"/>
        <v>1.6200803346386581</v>
      </c>
      <c r="Z57" s="50">
        <f t="shared" si="20"/>
        <v>0.81613075982205674</v>
      </c>
      <c r="AA57" s="50">
        <f t="shared" si="21"/>
        <v>-0.43856282441680422</v>
      </c>
      <c r="AB57" s="50">
        <f t="shared" si="22"/>
        <v>1.3097477419698147</v>
      </c>
      <c r="AC57" s="11">
        <f t="shared" si="14"/>
        <v>0.55554181963366256</v>
      </c>
      <c r="AD57" s="11">
        <f t="shared" si="15"/>
        <v>3.1085659810328896</v>
      </c>
      <c r="AE57" s="55" t="s">
        <v>89</v>
      </c>
      <c r="AF57" t="s">
        <v>124</v>
      </c>
    </row>
    <row r="58" spans="1:36" x14ac:dyDescent="0.2">
      <c r="A58" s="16" t="s">
        <v>16</v>
      </c>
      <c r="B58" s="16">
        <v>196</v>
      </c>
      <c r="C58" s="41">
        <v>42217</v>
      </c>
      <c r="D58" s="16" t="s">
        <v>28</v>
      </c>
      <c r="E58" s="16" t="s">
        <v>53</v>
      </c>
      <c r="F58" s="16">
        <v>180</v>
      </c>
      <c r="G58" s="16">
        <v>2.5</v>
      </c>
      <c r="H58" s="16">
        <v>2.5000000000000001E-2</v>
      </c>
      <c r="I58" s="16">
        <v>5.0000000000000001E-3</v>
      </c>
      <c r="J58" s="16">
        <v>180</v>
      </c>
      <c r="K58" s="16">
        <v>1.2E-2</v>
      </c>
      <c r="L58" s="16">
        <v>2.5000000000000001E-3</v>
      </c>
      <c r="M58" s="16">
        <v>0.05</v>
      </c>
      <c r="N58" s="16">
        <v>24</v>
      </c>
      <c r="O58" s="50">
        <f t="shared" si="0"/>
        <v>0.3979400086720376</v>
      </c>
      <c r="P58" s="50">
        <f t="shared" si="1"/>
        <v>-1.6020599913279623</v>
      </c>
      <c r="Q58" s="50">
        <f t="shared" si="2"/>
        <v>-2.3010299956639813</v>
      </c>
      <c r="R58" s="50">
        <f t="shared" si="3"/>
        <v>2.255272505103306</v>
      </c>
      <c r="S58" s="50">
        <f t="shared" si="4"/>
        <v>-1.9208187539523751</v>
      </c>
      <c r="T58" s="50">
        <f t="shared" si="5"/>
        <v>-1.3010299956639813</v>
      </c>
      <c r="U58" s="50">
        <f t="shared" si="6"/>
        <v>1.3802112417116059</v>
      </c>
      <c r="V58" s="50">
        <f t="shared" si="16"/>
        <v>-0.32561228053760799</v>
      </c>
      <c r="W58" s="50">
        <f t="shared" si="17"/>
        <v>-0.69985747815011656</v>
      </c>
      <c r="X58" s="50">
        <f t="shared" si="18"/>
        <v>-0.43025494526734936</v>
      </c>
      <c r="Y58" s="50">
        <f t="shared" si="19"/>
        <v>1.5335781570752196</v>
      </c>
      <c r="Z58" s="50">
        <f t="shared" si="20"/>
        <v>-0.45817217423477996</v>
      </c>
      <c r="AA58" s="50">
        <f t="shared" si="21"/>
        <v>-2.4053785597412931</v>
      </c>
      <c r="AB58" s="50">
        <f t="shared" si="22"/>
        <v>1.6980558772192191</v>
      </c>
      <c r="AC58" s="11">
        <f t="shared" si="14"/>
        <v>-3.09151498112135</v>
      </c>
      <c r="AD58" s="11">
        <f t="shared" si="15"/>
        <v>-1.0876414036367086</v>
      </c>
      <c r="AE58" s="55" t="s">
        <v>89</v>
      </c>
      <c r="AF58" t="s">
        <v>124</v>
      </c>
    </row>
    <row r="59" spans="1:36" x14ac:dyDescent="0.2">
      <c r="A59" s="42" t="s">
        <v>29</v>
      </c>
      <c r="B59" s="42">
        <v>148</v>
      </c>
      <c r="C59" s="43">
        <v>42430</v>
      </c>
      <c r="D59" s="42" t="s">
        <v>28</v>
      </c>
      <c r="E59" s="42" t="s">
        <v>36</v>
      </c>
      <c r="F59" s="42">
        <v>395</v>
      </c>
      <c r="G59" s="42">
        <v>2.5</v>
      </c>
      <c r="H59" s="42">
        <v>0.11</v>
      </c>
      <c r="I59" s="42">
        <v>0.26</v>
      </c>
      <c r="J59" s="42">
        <v>3.6</v>
      </c>
      <c r="K59" s="42">
        <v>1.2E-2</v>
      </c>
      <c r="L59" s="42"/>
      <c r="M59" s="42">
        <v>6.3</v>
      </c>
      <c r="N59" s="42">
        <v>0.05</v>
      </c>
      <c r="O59" s="52">
        <f t="shared" si="0"/>
        <v>0.3979400086720376</v>
      </c>
      <c r="P59" s="52">
        <f t="shared" si="1"/>
        <v>-0.95860731484177497</v>
      </c>
      <c r="Q59" s="52">
        <f t="shared" si="2"/>
        <v>-0.58502665202918203</v>
      </c>
      <c r="R59" s="52">
        <f t="shared" si="3"/>
        <v>0.55630250076728727</v>
      </c>
      <c r="S59" s="52">
        <f t="shared" si="4"/>
        <v>-1.9208187539523751</v>
      </c>
      <c r="T59" s="52">
        <f t="shared" si="5"/>
        <v>0.79934054945358168</v>
      </c>
      <c r="U59" s="52">
        <f t="shared" si="6"/>
        <v>-1.3010299956639813</v>
      </c>
      <c r="V59" s="52">
        <f t="shared" si="16"/>
        <v>-0.32561228053760799</v>
      </c>
      <c r="W59" s="52">
        <f t="shared" si="17"/>
        <v>0.38729575760009882</v>
      </c>
      <c r="X59" s="52">
        <f t="shared" si="18"/>
        <v>1.1324300961512812</v>
      </c>
      <c r="Y59" s="52">
        <f t="shared" si="19"/>
        <v>-0.15275929179073905</v>
      </c>
      <c r="Z59" s="52">
        <f t="shared" si="20"/>
        <v>-0.45817217423477996</v>
      </c>
      <c r="AA59" s="52">
        <f t="shared" si="21"/>
        <v>0.2490166083655585</v>
      </c>
      <c r="AB59" s="52">
        <f t="shared" si="22"/>
        <v>-1.3748212273589882</v>
      </c>
      <c r="AC59" s="11">
        <f t="shared" si="14"/>
        <v>-3.0118996575944066</v>
      </c>
      <c r="AD59" s="11">
        <f t="shared" si="15"/>
        <v>-0.54262251180517662</v>
      </c>
      <c r="AE59" s="55" t="s">
        <v>91</v>
      </c>
      <c r="AF59" t="s">
        <v>125</v>
      </c>
    </row>
    <row r="60" spans="1:36" x14ac:dyDescent="0.2">
      <c r="A60" s="42" t="s">
        <v>29</v>
      </c>
      <c r="B60" s="42">
        <v>148</v>
      </c>
      <c r="C60" s="43">
        <v>42430</v>
      </c>
      <c r="D60" s="42" t="s">
        <v>28</v>
      </c>
      <c r="E60" s="42" t="s">
        <v>36</v>
      </c>
      <c r="F60" s="42">
        <v>411</v>
      </c>
      <c r="G60" s="42">
        <v>2.5</v>
      </c>
      <c r="H60" s="42">
        <v>0.12</v>
      </c>
      <c r="I60" s="42">
        <v>5.0000000000000001E-3</v>
      </c>
      <c r="J60" s="42">
        <v>3.3</v>
      </c>
      <c r="K60" s="42">
        <v>1.2E-2</v>
      </c>
      <c r="L60" s="42"/>
      <c r="M60" s="42">
        <v>4.5999999999999996</v>
      </c>
      <c r="N60" s="42">
        <v>0.79</v>
      </c>
      <c r="O60" s="52">
        <f t="shared" si="0"/>
        <v>0.3979400086720376</v>
      </c>
      <c r="P60" s="52">
        <f t="shared" si="1"/>
        <v>-0.92081875395237522</v>
      </c>
      <c r="Q60" s="52">
        <f t="shared" si="2"/>
        <v>-2.3010299956639813</v>
      </c>
      <c r="R60" s="52">
        <f t="shared" si="3"/>
        <v>0.51851393987788741</v>
      </c>
      <c r="S60" s="52">
        <f t="shared" si="4"/>
        <v>-1.9208187539523751</v>
      </c>
      <c r="T60" s="52">
        <f t="shared" si="5"/>
        <v>0.66275783168157409</v>
      </c>
      <c r="U60" s="52">
        <f t="shared" si="6"/>
        <v>-0.10237290870955855</v>
      </c>
      <c r="V60" s="52">
        <f t="shared" si="16"/>
        <v>-0.32561228053760799</v>
      </c>
      <c r="W60" s="52">
        <f t="shared" si="17"/>
        <v>0.45114187674222173</v>
      </c>
      <c r="X60" s="52">
        <f t="shared" si="18"/>
        <v>-0.43025494526734936</v>
      </c>
      <c r="Y60" s="52">
        <f t="shared" si="19"/>
        <v>-0.19026687886050064</v>
      </c>
      <c r="Z60" s="52">
        <f t="shared" si="20"/>
        <v>-0.45817217423477996</v>
      </c>
      <c r="AA60" s="52">
        <f t="shared" si="21"/>
        <v>7.6406824371169899E-2</v>
      </c>
      <c r="AB60" s="52">
        <f t="shared" si="22"/>
        <v>-1.0821294373429154E-3</v>
      </c>
      <c r="AC60" s="11">
        <f t="shared" si="14"/>
        <v>-3.6658286320467908</v>
      </c>
      <c r="AD60" s="11">
        <f t="shared" si="15"/>
        <v>-0.87783970722418925</v>
      </c>
      <c r="AE60" s="55" t="s">
        <v>91</v>
      </c>
      <c r="AF60" t="s">
        <v>125</v>
      </c>
      <c r="AH60" t="s">
        <v>132</v>
      </c>
    </row>
    <row r="61" spans="1:36" x14ac:dyDescent="0.2">
      <c r="A61" s="42" t="s">
        <v>29</v>
      </c>
      <c r="B61" s="42">
        <v>148</v>
      </c>
      <c r="C61" s="43">
        <v>42430</v>
      </c>
      <c r="D61" s="42" t="s">
        <v>28</v>
      </c>
      <c r="E61" s="42" t="s">
        <v>36</v>
      </c>
      <c r="F61" s="42">
        <v>408</v>
      </c>
      <c r="G61" s="42">
        <v>2.5</v>
      </c>
      <c r="H61" s="42">
        <v>0.13</v>
      </c>
      <c r="I61" s="42">
        <v>5.0000000000000001E-3</v>
      </c>
      <c r="J61" s="42">
        <v>3.6</v>
      </c>
      <c r="K61" s="42">
        <v>1.2E-2</v>
      </c>
      <c r="L61" s="42"/>
      <c r="M61" s="42">
        <v>8.1</v>
      </c>
      <c r="N61" s="42">
        <v>0.05</v>
      </c>
      <c r="O61" s="52">
        <f t="shared" si="0"/>
        <v>0.3979400086720376</v>
      </c>
      <c r="P61" s="52">
        <f t="shared" si="1"/>
        <v>-0.88605664769316317</v>
      </c>
      <c r="Q61" s="52">
        <f t="shared" si="2"/>
        <v>-2.3010299956639813</v>
      </c>
      <c r="R61" s="52">
        <f t="shared" si="3"/>
        <v>0.55630250076728727</v>
      </c>
      <c r="S61" s="52">
        <f t="shared" si="4"/>
        <v>-1.9208187539523751</v>
      </c>
      <c r="T61" s="52">
        <f t="shared" si="5"/>
        <v>0.90848501887864974</v>
      </c>
      <c r="U61" s="52">
        <f t="shared" si="6"/>
        <v>-1.3010299956639813</v>
      </c>
      <c r="V61" s="52">
        <f t="shared" si="16"/>
        <v>-0.32561228053760799</v>
      </c>
      <c r="W61" s="52">
        <f t="shared" si="17"/>
        <v>0.50987461293592451</v>
      </c>
      <c r="X61" s="52">
        <f t="shared" si="18"/>
        <v>-0.43025494526734936</v>
      </c>
      <c r="Y61" s="52">
        <f t="shared" si="19"/>
        <v>-0.15275929179073905</v>
      </c>
      <c r="Z61" s="52">
        <f t="shared" si="20"/>
        <v>-0.45817217423477996</v>
      </c>
      <c r="AA61" s="52">
        <f t="shared" si="21"/>
        <v>0.38695062812266318</v>
      </c>
      <c r="AB61" s="52">
        <f t="shared" si="22"/>
        <v>-1.3748212273589882</v>
      </c>
      <c r="AC61" s="11">
        <f t="shared" si="14"/>
        <v>-4.5462078646555266</v>
      </c>
      <c r="AD61" s="11">
        <f t="shared" si="15"/>
        <v>-1.8447946781308768</v>
      </c>
      <c r="AE61" s="55" t="s">
        <v>91</v>
      </c>
      <c r="AF61" t="s">
        <v>125</v>
      </c>
      <c r="AH61" t="s">
        <v>28</v>
      </c>
    </row>
    <row r="62" spans="1:36" x14ac:dyDescent="0.2">
      <c r="A62" s="42" t="s">
        <v>29</v>
      </c>
      <c r="B62" s="42">
        <v>148</v>
      </c>
      <c r="C62" s="43">
        <v>42430</v>
      </c>
      <c r="D62" s="42" t="s">
        <v>28</v>
      </c>
      <c r="E62" s="42" t="s">
        <v>36</v>
      </c>
      <c r="F62" s="42">
        <v>261</v>
      </c>
      <c r="G62" s="42">
        <v>2.5</v>
      </c>
      <c r="H62" s="42">
        <v>0.14000000000000001</v>
      </c>
      <c r="I62" s="42">
        <v>5.0000000000000001E-3</v>
      </c>
      <c r="J62" s="42">
        <v>0.25</v>
      </c>
      <c r="K62" s="42">
        <v>1.2E-2</v>
      </c>
      <c r="L62" s="42"/>
      <c r="M62" s="42">
        <v>5.9</v>
      </c>
      <c r="N62" s="42">
        <v>0.05</v>
      </c>
      <c r="O62" s="52">
        <f t="shared" si="0"/>
        <v>0.3979400086720376</v>
      </c>
      <c r="P62" s="52">
        <f t="shared" si="1"/>
        <v>-0.85387196432176193</v>
      </c>
      <c r="Q62" s="52">
        <f t="shared" si="2"/>
        <v>-2.3010299956639813</v>
      </c>
      <c r="R62" s="52">
        <f t="shared" si="3"/>
        <v>-0.6020599913279624</v>
      </c>
      <c r="S62" s="52">
        <f t="shared" si="4"/>
        <v>-1.9208187539523751</v>
      </c>
      <c r="T62" s="52">
        <f t="shared" si="5"/>
        <v>0.77085201164214423</v>
      </c>
      <c r="U62" s="52">
        <f t="shared" si="6"/>
        <v>-1.3010299956639813</v>
      </c>
      <c r="V62" s="52">
        <f t="shared" si="16"/>
        <v>-0.32561228053760799</v>
      </c>
      <c r="W62" s="52">
        <f t="shared" si="17"/>
        <v>0.56425263318115704</v>
      </c>
      <c r="X62" s="52">
        <f t="shared" si="18"/>
        <v>-0.43025494526734936</v>
      </c>
      <c r="Y62" s="52">
        <f t="shared" si="19"/>
        <v>-1.3025088722992715</v>
      </c>
      <c r="Z62" s="52">
        <f t="shared" si="20"/>
        <v>-0.45817217423477996</v>
      </c>
      <c r="AA62" s="52">
        <f t="shared" si="21"/>
        <v>0.2130135148690839</v>
      </c>
      <c r="AB62" s="52">
        <f t="shared" si="22"/>
        <v>-1.3748212273589882</v>
      </c>
      <c r="AC62" s="11">
        <f t="shared" si="14"/>
        <v>-5.8100186806158796</v>
      </c>
      <c r="AD62" s="11">
        <f t="shared" si="15"/>
        <v>-3.1141033516477559</v>
      </c>
      <c r="AE62" s="55" t="s">
        <v>91</v>
      </c>
      <c r="AF62" t="s">
        <v>125</v>
      </c>
      <c r="AH62" t="s">
        <v>52</v>
      </c>
    </row>
    <row r="63" spans="1:36" x14ac:dyDescent="0.2">
      <c r="A63" s="42" t="s">
        <v>29</v>
      </c>
      <c r="B63" s="42">
        <v>148</v>
      </c>
      <c r="C63" s="43">
        <v>42430</v>
      </c>
      <c r="D63" s="42" t="s">
        <v>28</v>
      </c>
      <c r="E63" s="42" t="s">
        <v>36</v>
      </c>
      <c r="F63" s="42">
        <v>427</v>
      </c>
      <c r="G63" s="42">
        <v>2.5</v>
      </c>
      <c r="H63" s="42">
        <v>0.16</v>
      </c>
      <c r="I63" s="42">
        <v>5.0000000000000001E-3</v>
      </c>
      <c r="J63" s="42">
        <v>4.3</v>
      </c>
      <c r="K63" s="42">
        <v>1.2E-2</v>
      </c>
      <c r="L63" s="42"/>
      <c r="M63" s="42">
        <v>5.3</v>
      </c>
      <c r="N63" s="42">
        <v>0.91</v>
      </c>
      <c r="O63" s="52">
        <f t="shared" si="0"/>
        <v>0.3979400086720376</v>
      </c>
      <c r="P63" s="52">
        <f t="shared" si="1"/>
        <v>-0.79588001734407521</v>
      </c>
      <c r="Q63" s="52">
        <f t="shared" si="2"/>
        <v>-2.3010299956639813</v>
      </c>
      <c r="R63" s="52">
        <f t="shared" si="3"/>
        <v>0.63346845557958653</v>
      </c>
      <c r="S63" s="52">
        <f t="shared" si="4"/>
        <v>-1.9208187539523751</v>
      </c>
      <c r="T63" s="52">
        <f t="shared" si="5"/>
        <v>0.72427586960078905</v>
      </c>
      <c r="U63" s="52">
        <f t="shared" si="6"/>
        <v>-4.0958607678906384E-2</v>
      </c>
      <c r="V63" s="52">
        <f t="shared" si="16"/>
        <v>-0.32561228053760799</v>
      </c>
      <c r="W63" s="52">
        <f t="shared" si="17"/>
        <v>0.66223362713479772</v>
      </c>
      <c r="X63" s="52">
        <f t="shared" si="18"/>
        <v>-0.43025494526734936</v>
      </c>
      <c r="Y63" s="52">
        <f t="shared" si="19"/>
        <v>-7.6167098258555777E-2</v>
      </c>
      <c r="Z63" s="52">
        <f t="shared" si="20"/>
        <v>-0.45817217423477996</v>
      </c>
      <c r="AA63" s="52">
        <f t="shared" si="21"/>
        <v>0.15415176465504649</v>
      </c>
      <c r="AB63" s="52">
        <f t="shared" si="22"/>
        <v>6.9302659853561613E-2</v>
      </c>
      <c r="AC63" s="11">
        <f t="shared" si="14"/>
        <v>-3.3030030407869249</v>
      </c>
      <c r="AD63" s="11">
        <f t="shared" si="15"/>
        <v>-0.40451844665488723</v>
      </c>
      <c r="AE63" s="55" t="s">
        <v>91</v>
      </c>
      <c r="AF63" t="s">
        <v>125</v>
      </c>
      <c r="AH63" s="17">
        <v>42217</v>
      </c>
    </row>
    <row r="64" spans="1:36" x14ac:dyDescent="0.2">
      <c r="A64" s="42" t="s">
        <v>29</v>
      </c>
      <c r="B64" s="42">
        <v>148</v>
      </c>
      <c r="C64" s="43">
        <v>42430</v>
      </c>
      <c r="D64" s="42" t="s">
        <v>28</v>
      </c>
      <c r="E64" s="42" t="s">
        <v>36</v>
      </c>
      <c r="F64" s="42">
        <v>300</v>
      </c>
      <c r="G64" s="42">
        <v>2.5</v>
      </c>
      <c r="H64" s="42">
        <v>0.19</v>
      </c>
      <c r="I64" s="42">
        <v>5.0000000000000001E-3</v>
      </c>
      <c r="J64" s="42">
        <v>3.3</v>
      </c>
      <c r="K64" s="42">
        <v>1.2E-2</v>
      </c>
      <c r="L64" s="42"/>
      <c r="M64" s="42">
        <v>15</v>
      </c>
      <c r="N64" s="42">
        <v>0.95</v>
      </c>
      <c r="O64" s="52">
        <f t="shared" si="0"/>
        <v>0.3979400086720376</v>
      </c>
      <c r="P64" s="52">
        <f t="shared" si="1"/>
        <v>-0.72124639904717103</v>
      </c>
      <c r="Q64" s="52">
        <f t="shared" si="2"/>
        <v>-2.3010299956639813</v>
      </c>
      <c r="R64" s="52">
        <f t="shared" si="3"/>
        <v>0.51851393987788741</v>
      </c>
      <c r="S64" s="52">
        <f t="shared" si="4"/>
        <v>-1.9208187539523751</v>
      </c>
      <c r="T64" s="52">
        <f t="shared" si="5"/>
        <v>1.1760912590556813</v>
      </c>
      <c r="U64" s="52">
        <f t="shared" si="6"/>
        <v>-2.2276394711152253E-2</v>
      </c>
      <c r="V64" s="52">
        <f t="shared" si="16"/>
        <v>-0.32561228053760799</v>
      </c>
      <c r="W64" s="52">
        <f t="shared" si="17"/>
        <v>0.78833175772353203</v>
      </c>
      <c r="X64" s="52">
        <f t="shared" si="18"/>
        <v>-0.43025494526734936</v>
      </c>
      <c r="Y64" s="52">
        <f t="shared" si="19"/>
        <v>-0.19026687886050064</v>
      </c>
      <c r="Z64" s="52">
        <f t="shared" si="20"/>
        <v>-0.45817217423477996</v>
      </c>
      <c r="AA64" s="52">
        <f t="shared" si="21"/>
        <v>0.72514462562104043</v>
      </c>
      <c r="AB64" s="52">
        <f t="shared" si="22"/>
        <v>9.0713692807708302E-2</v>
      </c>
      <c r="AC64" s="11">
        <f t="shared" si="14"/>
        <v>-2.8728263357690738</v>
      </c>
      <c r="AD64" s="11">
        <f t="shared" si="15"/>
        <v>0.19988379725204281</v>
      </c>
      <c r="AE64" s="55" t="s">
        <v>91</v>
      </c>
      <c r="AF64" t="s">
        <v>125</v>
      </c>
      <c r="AH64" s="17">
        <v>42430</v>
      </c>
    </row>
    <row r="65" spans="1:37" x14ac:dyDescent="0.2">
      <c r="A65" s="42" t="s">
        <v>29</v>
      </c>
      <c r="B65" s="42">
        <v>148</v>
      </c>
      <c r="C65" s="43">
        <v>42430</v>
      </c>
      <c r="D65" s="42" t="s">
        <v>28</v>
      </c>
      <c r="E65" s="42" t="s">
        <v>36</v>
      </c>
      <c r="F65" s="42">
        <v>388</v>
      </c>
      <c r="G65" s="42">
        <v>2.5</v>
      </c>
      <c r="H65" s="42">
        <v>0.25</v>
      </c>
      <c r="I65" s="42">
        <v>5.0000000000000001E-3</v>
      </c>
      <c r="J65" s="42">
        <v>4.4000000000000004</v>
      </c>
      <c r="K65" s="42">
        <v>1.2E-2</v>
      </c>
      <c r="L65" s="42"/>
      <c r="M65" s="42">
        <v>5.3</v>
      </c>
      <c r="N65" s="42">
        <v>0.05</v>
      </c>
      <c r="O65" s="52">
        <f t="shared" si="0"/>
        <v>0.3979400086720376</v>
      </c>
      <c r="P65" s="52">
        <f t="shared" si="1"/>
        <v>-0.6020599913279624</v>
      </c>
      <c r="Q65" s="52">
        <f t="shared" si="2"/>
        <v>-2.3010299956639813</v>
      </c>
      <c r="R65" s="52">
        <f t="shared" si="3"/>
        <v>0.64345267648618742</v>
      </c>
      <c r="S65" s="52">
        <f t="shared" si="4"/>
        <v>-1.9208187539523751</v>
      </c>
      <c r="T65" s="52">
        <f t="shared" si="5"/>
        <v>0.72427586960078905</v>
      </c>
      <c r="U65" s="52">
        <f t="shared" si="6"/>
        <v>-1.3010299956639813</v>
      </c>
      <c r="V65" s="52">
        <f t="shared" si="16"/>
        <v>-0.32561228053760799</v>
      </c>
      <c r="W65" s="52">
        <f t="shared" si="17"/>
        <v>0.98970459141344458</v>
      </c>
      <c r="X65" s="52">
        <f t="shared" si="18"/>
        <v>-0.43025494526734936</v>
      </c>
      <c r="Y65" s="52">
        <f t="shared" si="19"/>
        <v>-6.6257114227300587E-2</v>
      </c>
      <c r="Z65" s="52">
        <f t="shared" si="20"/>
        <v>-0.45817217423477996</v>
      </c>
      <c r="AA65" s="52">
        <f t="shared" si="21"/>
        <v>0.15415176465504649</v>
      </c>
      <c r="AB65" s="52">
        <f t="shared" si="22"/>
        <v>-1.3748212273589882</v>
      </c>
      <c r="AC65" s="11">
        <f t="shared" si="14"/>
        <v>-4.3592701818492863</v>
      </c>
      <c r="AD65" s="11">
        <f t="shared" si="15"/>
        <v>-1.511261385557535</v>
      </c>
      <c r="AE65" s="55" t="s">
        <v>91</v>
      </c>
      <c r="AF65" t="s">
        <v>125</v>
      </c>
    </row>
    <row r="66" spans="1:37" x14ac:dyDescent="0.2">
      <c r="A66" s="42" t="s">
        <v>29</v>
      </c>
      <c r="B66" s="42">
        <v>148</v>
      </c>
      <c r="C66" s="43">
        <v>42430</v>
      </c>
      <c r="D66" s="42" t="s">
        <v>28</v>
      </c>
      <c r="E66" s="42" t="s">
        <v>36</v>
      </c>
      <c r="F66" s="42">
        <v>353</v>
      </c>
      <c r="G66" s="42">
        <v>2.5</v>
      </c>
      <c r="H66" s="42">
        <v>0.28000000000000003</v>
      </c>
      <c r="I66" s="42">
        <v>5.0000000000000001E-3</v>
      </c>
      <c r="J66" s="42">
        <v>2.9</v>
      </c>
      <c r="K66" s="42">
        <v>1.2E-2</v>
      </c>
      <c r="L66" s="42"/>
      <c r="M66" s="42">
        <v>5.8</v>
      </c>
      <c r="N66" s="42">
        <v>0.91</v>
      </c>
      <c r="O66" s="52">
        <f t="shared" si="0"/>
        <v>0.3979400086720376</v>
      </c>
      <c r="P66" s="52">
        <f t="shared" si="1"/>
        <v>-0.55284196865778079</v>
      </c>
      <c r="Q66" s="52">
        <f t="shared" si="2"/>
        <v>-2.3010299956639813</v>
      </c>
      <c r="R66" s="52">
        <f t="shared" si="3"/>
        <v>0.46239799789895608</v>
      </c>
      <c r="S66" s="52">
        <f t="shared" si="4"/>
        <v>-1.9208187539523751</v>
      </c>
      <c r="T66" s="52">
        <f t="shared" si="5"/>
        <v>0.76342799356293722</v>
      </c>
      <c r="U66" s="52">
        <f t="shared" si="6"/>
        <v>-4.0958607678906384E-2</v>
      </c>
      <c r="V66" s="52">
        <f t="shared" si="16"/>
        <v>-0.32561228053760799</v>
      </c>
      <c r="W66" s="52">
        <f t="shared" si="17"/>
        <v>1.0728614956559028</v>
      </c>
      <c r="X66" s="52">
        <f t="shared" si="18"/>
        <v>-0.43025494526734936</v>
      </c>
      <c r="Y66" s="52">
        <f t="shared" si="19"/>
        <v>-0.24596557524475146</v>
      </c>
      <c r="Z66" s="52">
        <f t="shared" si="20"/>
        <v>-0.45817217423477996</v>
      </c>
      <c r="AA66" s="52">
        <f t="shared" si="21"/>
        <v>0.20363122860383731</v>
      </c>
      <c r="AB66" s="52">
        <f t="shared" si="22"/>
        <v>6.9302659853561613E-2</v>
      </c>
      <c r="AC66" s="11">
        <f t="shared" si="14"/>
        <v>-3.1918833258191128</v>
      </c>
      <c r="AD66" s="11">
        <f t="shared" si="15"/>
        <v>-0.11420959117118705</v>
      </c>
      <c r="AE66" s="55" t="s">
        <v>91</v>
      </c>
      <c r="AF66" t="s">
        <v>125</v>
      </c>
    </row>
    <row r="67" spans="1:37" x14ac:dyDescent="0.2">
      <c r="A67" s="42" t="s">
        <v>29</v>
      </c>
      <c r="B67" s="42">
        <v>148</v>
      </c>
      <c r="C67" s="43">
        <v>42430</v>
      </c>
      <c r="D67" s="42" t="s">
        <v>28</v>
      </c>
      <c r="E67" s="42" t="s">
        <v>36</v>
      </c>
      <c r="F67" s="42">
        <v>211</v>
      </c>
      <c r="G67" s="42">
        <v>2.5</v>
      </c>
      <c r="H67" s="42">
        <v>2.5000000000000001E-2</v>
      </c>
      <c r="I67" s="42">
        <v>5.0000000000000001E-3</v>
      </c>
      <c r="J67" s="42">
        <v>0.25</v>
      </c>
      <c r="K67" s="42">
        <v>1.2E-2</v>
      </c>
      <c r="L67" s="42"/>
      <c r="M67" s="42">
        <v>1.1000000000000001</v>
      </c>
      <c r="N67" s="42">
        <v>0.05</v>
      </c>
      <c r="O67" s="52">
        <f t="shared" si="0"/>
        <v>0.3979400086720376</v>
      </c>
      <c r="P67" s="52">
        <f t="shared" si="1"/>
        <v>-1.6020599913279623</v>
      </c>
      <c r="Q67" s="52">
        <f t="shared" si="2"/>
        <v>-2.3010299956639813</v>
      </c>
      <c r="R67" s="52">
        <f t="shared" si="3"/>
        <v>-0.6020599913279624</v>
      </c>
      <c r="S67" s="52">
        <f t="shared" si="4"/>
        <v>-1.9208187539523751</v>
      </c>
      <c r="T67" s="52">
        <f t="shared" si="5"/>
        <v>4.1392685158225077E-2</v>
      </c>
      <c r="U67" s="52">
        <f t="shared" si="6"/>
        <v>-1.3010299956639813</v>
      </c>
      <c r="V67" s="52">
        <f t="shared" si="16"/>
        <v>-0.32561228053760799</v>
      </c>
      <c r="W67" s="52">
        <f t="shared" si="17"/>
        <v>-0.69985747815011656</v>
      </c>
      <c r="X67" s="52">
        <f t="shared" si="18"/>
        <v>-0.43025494526734936</v>
      </c>
      <c r="Y67" s="52">
        <f t="shared" si="19"/>
        <v>-1.3025088722992715</v>
      </c>
      <c r="Z67" s="52">
        <f t="shared" si="20"/>
        <v>-0.45817217423477996</v>
      </c>
      <c r="AA67" s="52">
        <f t="shared" si="21"/>
        <v>-0.70885873098314289</v>
      </c>
      <c r="AB67" s="52">
        <f t="shared" si="22"/>
        <v>-1.3748212273589882</v>
      </c>
      <c r="AC67" s="11">
        <f t="shared" si="14"/>
        <v>-7.2876660341059987</v>
      </c>
      <c r="AD67" s="11">
        <f t="shared" si="15"/>
        <v>-5.3000857088312561</v>
      </c>
      <c r="AE67" s="55" t="s">
        <v>91</v>
      </c>
      <c r="AF67" t="s">
        <v>125</v>
      </c>
    </row>
    <row r="68" spans="1:37" x14ac:dyDescent="0.2">
      <c r="A68" s="42" t="s">
        <v>29</v>
      </c>
      <c r="B68" s="42">
        <v>148</v>
      </c>
      <c r="C68" s="43">
        <v>42430</v>
      </c>
      <c r="D68" s="42" t="s">
        <v>28</v>
      </c>
      <c r="E68" s="42" t="s">
        <v>36</v>
      </c>
      <c r="F68" s="42">
        <v>341</v>
      </c>
      <c r="G68" s="42">
        <v>2.5</v>
      </c>
      <c r="H68" s="42">
        <v>2.5000000000000001E-2</v>
      </c>
      <c r="I68" s="42">
        <v>5.0000000000000001E-3</v>
      </c>
      <c r="J68" s="42">
        <v>4.8</v>
      </c>
      <c r="K68" s="42">
        <v>1.2E-2</v>
      </c>
      <c r="L68" s="42"/>
      <c r="M68" s="42">
        <v>1.6</v>
      </c>
      <c r="N68" s="42">
        <v>0.05</v>
      </c>
      <c r="O68" s="52">
        <f t="shared" ref="O68:O131" si="23">LOG10(G68)</f>
        <v>0.3979400086720376</v>
      </c>
      <c r="P68" s="52">
        <f t="shared" ref="P68:P131" si="24">LOG10(H68)</f>
        <v>-1.6020599913279623</v>
      </c>
      <c r="Q68" s="52">
        <f t="shared" ref="Q68:Q131" si="25">LOG10(I68)</f>
        <v>-2.3010299956639813</v>
      </c>
      <c r="R68" s="52">
        <f t="shared" ref="R68:R131" si="26">LOG10(J68)</f>
        <v>0.68124123737558717</v>
      </c>
      <c r="S68" s="52">
        <f t="shared" ref="S68:S131" si="27">LOG10(K68)</f>
        <v>-1.9208187539523751</v>
      </c>
      <c r="T68" s="52">
        <f t="shared" ref="T68:T131" si="28">LOG10(M68)</f>
        <v>0.20411998265592479</v>
      </c>
      <c r="U68" s="52">
        <f t="shared" ref="U68:U131" si="29">LOG10(N68)</f>
        <v>-1.3010299956639813</v>
      </c>
      <c r="V68" s="52">
        <f t="shared" ref="V68:V99" si="30">(O68-AVERAGE(O$4:O$154))/STDEV(O$4:O$154)</f>
        <v>-0.32561228053760799</v>
      </c>
      <c r="W68" s="52">
        <f t="shared" ref="W68:W99" si="31">(P68-AVERAGE(P$4:P$154))/STDEV(P$4:P$154)</f>
        <v>-0.69985747815011656</v>
      </c>
      <c r="X68" s="52">
        <f t="shared" ref="X68:X99" si="32">(Q68-AVERAGE(Q$4:Q$154))/STDEV(Q$4:Q$154)</f>
        <v>-0.43025494526734936</v>
      </c>
      <c r="Y68" s="52">
        <f t="shared" ref="Y68:Y99" si="33">(R68-AVERAGE(R$4:R$154))/STDEV(R$4:R$154)</f>
        <v>-2.8749527157539079E-2</v>
      </c>
      <c r="Z68" s="52">
        <f t="shared" ref="Z68:Z99" si="34">(S68-AVERAGE(S$4:S$154))/STDEV(S$4:S$154)</f>
        <v>-0.45817217423477996</v>
      </c>
      <c r="AA68" s="52">
        <f t="shared" ref="AA68:AA99" si="35">(T68-AVERAGE(T$4:T$154))/STDEV(T$4:T$154)</f>
        <v>-0.50320808843292386</v>
      </c>
      <c r="AB68" s="52">
        <f t="shared" ref="AB68:AB99" si="36">(U68-AVERAGE(U$4:U$154))/STDEV(U$4:U$154)</f>
        <v>-1.3748212273589882</v>
      </c>
      <c r="AC68" s="11">
        <f t="shared" ref="AC68:AC131" si="37">O68+P68+Q68+R68+S68+T68+U68</f>
        <v>-5.8416375079047498</v>
      </c>
      <c r="AD68" s="11">
        <f t="shared" ref="AD68:AD131" si="38">V68+W68+X68+Y68+Z68+AA68+AB68</f>
        <v>-3.8206757211393052</v>
      </c>
      <c r="AE68" s="55" t="s">
        <v>91</v>
      </c>
      <c r="AF68" t="s">
        <v>125</v>
      </c>
    </row>
    <row r="69" spans="1:37" x14ac:dyDescent="0.2">
      <c r="A69" s="42" t="s">
        <v>29</v>
      </c>
      <c r="B69" s="42">
        <v>148</v>
      </c>
      <c r="C69" s="43">
        <v>42430</v>
      </c>
      <c r="D69" s="42" t="s">
        <v>28</v>
      </c>
      <c r="E69" s="42" t="s">
        <v>36</v>
      </c>
      <c r="F69" s="42">
        <v>370</v>
      </c>
      <c r="G69" s="42">
        <v>2.5</v>
      </c>
      <c r="H69" s="42">
        <v>2.5000000000000001E-2</v>
      </c>
      <c r="I69" s="42">
        <v>5.0000000000000001E-3</v>
      </c>
      <c r="J69" s="42">
        <v>4</v>
      </c>
      <c r="K69" s="42">
        <v>1.2E-2</v>
      </c>
      <c r="L69" s="42"/>
      <c r="M69" s="42">
        <v>3.6</v>
      </c>
      <c r="N69" s="42">
        <v>0.05</v>
      </c>
      <c r="O69" s="52">
        <f t="shared" si="23"/>
        <v>0.3979400086720376</v>
      </c>
      <c r="P69" s="52">
        <f t="shared" si="24"/>
        <v>-1.6020599913279623</v>
      </c>
      <c r="Q69" s="52">
        <f t="shared" si="25"/>
        <v>-2.3010299956639813</v>
      </c>
      <c r="R69" s="52">
        <f t="shared" si="26"/>
        <v>0.6020599913279624</v>
      </c>
      <c r="S69" s="52">
        <f t="shared" si="27"/>
        <v>-1.9208187539523751</v>
      </c>
      <c r="T69" s="52">
        <f t="shared" si="28"/>
        <v>0.55630250076728727</v>
      </c>
      <c r="U69" s="52">
        <f t="shared" si="29"/>
        <v>-1.3010299956639813</v>
      </c>
      <c r="V69" s="52">
        <f t="shared" si="30"/>
        <v>-0.32561228053760799</v>
      </c>
      <c r="W69" s="52">
        <f t="shared" si="31"/>
        <v>-0.69985747815011656</v>
      </c>
      <c r="X69" s="52">
        <f t="shared" si="32"/>
        <v>-0.43025494526734936</v>
      </c>
      <c r="Y69" s="52">
        <f t="shared" si="33"/>
        <v>-0.10734202738838527</v>
      </c>
      <c r="Z69" s="52">
        <f t="shared" si="34"/>
        <v>-0.45817217423477996</v>
      </c>
      <c r="AA69" s="52">
        <f t="shared" si="35"/>
        <v>-5.8128730155130363E-2</v>
      </c>
      <c r="AB69" s="52">
        <f t="shared" si="36"/>
        <v>-1.3748212273589882</v>
      </c>
      <c r="AC69" s="11">
        <f t="shared" si="37"/>
        <v>-5.5686362358410122</v>
      </c>
      <c r="AD69" s="11">
        <f t="shared" si="38"/>
        <v>-3.4541888630923578</v>
      </c>
      <c r="AE69" s="55" t="s">
        <v>91</v>
      </c>
      <c r="AF69" t="s">
        <v>125</v>
      </c>
    </row>
    <row r="70" spans="1:37" x14ac:dyDescent="0.2">
      <c r="A70" s="42" t="s">
        <v>24</v>
      </c>
      <c r="B70" s="42">
        <v>163</v>
      </c>
      <c r="C70" s="43">
        <v>42430</v>
      </c>
      <c r="D70" s="42" t="s">
        <v>28</v>
      </c>
      <c r="E70" s="42" t="s">
        <v>36</v>
      </c>
      <c r="F70" s="42">
        <v>331</v>
      </c>
      <c r="G70" s="42">
        <v>2.5</v>
      </c>
      <c r="H70" s="42">
        <v>0.13</v>
      </c>
      <c r="I70" s="42">
        <v>5.0000000000000001E-3</v>
      </c>
      <c r="J70" s="42">
        <v>3.9</v>
      </c>
      <c r="K70" s="42">
        <v>1.2E-2</v>
      </c>
      <c r="L70" s="42"/>
      <c r="M70" s="42">
        <v>19</v>
      </c>
      <c r="N70" s="42">
        <v>0.05</v>
      </c>
      <c r="O70" s="52">
        <f t="shared" si="23"/>
        <v>0.3979400086720376</v>
      </c>
      <c r="P70" s="52">
        <f t="shared" si="24"/>
        <v>-0.88605664769316317</v>
      </c>
      <c r="Q70" s="52">
        <f t="shared" si="25"/>
        <v>-2.3010299956639813</v>
      </c>
      <c r="R70" s="52">
        <f t="shared" si="26"/>
        <v>0.59106460702649921</v>
      </c>
      <c r="S70" s="52">
        <f t="shared" si="27"/>
        <v>-1.9208187539523751</v>
      </c>
      <c r="T70" s="52">
        <f t="shared" si="28"/>
        <v>1.2787536009528289</v>
      </c>
      <c r="U70" s="52">
        <f t="shared" si="29"/>
        <v>-1.3010299956639813</v>
      </c>
      <c r="V70" s="52">
        <f t="shared" si="30"/>
        <v>-0.32561228053760799</v>
      </c>
      <c r="W70" s="52">
        <f t="shared" si="31"/>
        <v>0.50987461293592451</v>
      </c>
      <c r="X70" s="52">
        <f t="shared" si="32"/>
        <v>-0.43025494526734936</v>
      </c>
      <c r="Y70" s="52">
        <f t="shared" si="33"/>
        <v>-0.1182556563900207</v>
      </c>
      <c r="Z70" s="52">
        <f t="shared" si="34"/>
        <v>-0.45817217423477996</v>
      </c>
      <c r="AA70" s="52">
        <f t="shared" si="35"/>
        <v>0.85488669656741678</v>
      </c>
      <c r="AB70" s="52">
        <f t="shared" si="36"/>
        <v>-1.3748212273589882</v>
      </c>
      <c r="AC70" s="11">
        <f t="shared" si="37"/>
        <v>-4.1411771763221354</v>
      </c>
      <c r="AD70" s="11">
        <f t="shared" si="38"/>
        <v>-1.3423549742854048</v>
      </c>
      <c r="AE70" s="55" t="s">
        <v>91</v>
      </c>
      <c r="AF70" t="s">
        <v>125</v>
      </c>
    </row>
    <row r="71" spans="1:37" x14ac:dyDescent="0.2">
      <c r="A71" s="42" t="s">
        <v>24</v>
      </c>
      <c r="B71" s="42">
        <v>163</v>
      </c>
      <c r="C71" s="43">
        <v>42430</v>
      </c>
      <c r="D71" s="42" t="s">
        <v>28</v>
      </c>
      <c r="E71" s="42" t="s">
        <v>36</v>
      </c>
      <c r="F71" s="42">
        <v>314</v>
      </c>
      <c r="G71" s="42">
        <v>2.5</v>
      </c>
      <c r="H71" s="42">
        <v>0.16</v>
      </c>
      <c r="I71" s="42">
        <v>5.0000000000000001E-3</v>
      </c>
      <c r="J71" s="42">
        <v>3.2</v>
      </c>
      <c r="K71" s="42">
        <v>1.2E-2</v>
      </c>
      <c r="L71" s="42"/>
      <c r="M71" s="42">
        <v>8.3000000000000007</v>
      </c>
      <c r="N71" s="42">
        <v>0.92</v>
      </c>
      <c r="O71" s="52">
        <f t="shared" si="23"/>
        <v>0.3979400086720376</v>
      </c>
      <c r="P71" s="52">
        <f t="shared" si="24"/>
        <v>-0.79588001734407521</v>
      </c>
      <c r="Q71" s="52">
        <f t="shared" si="25"/>
        <v>-2.3010299956639813</v>
      </c>
      <c r="R71" s="52">
        <f t="shared" si="26"/>
        <v>0.50514997831990605</v>
      </c>
      <c r="S71" s="52">
        <f t="shared" si="27"/>
        <v>-1.9208187539523751</v>
      </c>
      <c r="T71" s="52">
        <f t="shared" si="28"/>
        <v>0.91907809237607396</v>
      </c>
      <c r="U71" s="52">
        <f t="shared" si="29"/>
        <v>-3.6212172654444715E-2</v>
      </c>
      <c r="V71" s="52">
        <f t="shared" si="30"/>
        <v>-0.32561228053760799</v>
      </c>
      <c r="W71" s="52">
        <f t="shared" si="31"/>
        <v>0.66223362713479772</v>
      </c>
      <c r="X71" s="52">
        <f t="shared" si="32"/>
        <v>-0.43025494526734936</v>
      </c>
      <c r="Y71" s="52">
        <f t="shared" si="33"/>
        <v>-0.20353147375206054</v>
      </c>
      <c r="Z71" s="52">
        <f t="shared" si="34"/>
        <v>-0.45817217423477996</v>
      </c>
      <c r="AA71" s="52">
        <f t="shared" si="35"/>
        <v>0.40033788646730434</v>
      </c>
      <c r="AB71" s="52">
        <f t="shared" si="36"/>
        <v>7.474238355754001E-2</v>
      </c>
      <c r="AC71" s="11">
        <f t="shared" si="37"/>
        <v>-3.2317728602468585</v>
      </c>
      <c r="AD71" s="11">
        <f t="shared" si="38"/>
        <v>-0.28025697663215576</v>
      </c>
      <c r="AE71" s="55" t="s">
        <v>91</v>
      </c>
      <c r="AF71" t="s">
        <v>125</v>
      </c>
      <c r="AH71" s="102"/>
      <c r="AI71" s="102"/>
      <c r="AJ71" s="102"/>
      <c r="AK71" s="102"/>
    </row>
    <row r="72" spans="1:37" x14ac:dyDescent="0.2">
      <c r="A72" s="42" t="s">
        <v>24</v>
      </c>
      <c r="B72" s="42">
        <v>163</v>
      </c>
      <c r="C72" s="43">
        <v>42430</v>
      </c>
      <c r="D72" s="42" t="s">
        <v>28</v>
      </c>
      <c r="E72" s="42" t="s">
        <v>36</v>
      </c>
      <c r="F72" s="42">
        <v>280</v>
      </c>
      <c r="G72" s="42">
        <v>2.5</v>
      </c>
      <c r="H72" s="42">
        <v>0.18</v>
      </c>
      <c r="I72" s="42">
        <v>5.0000000000000001E-3</v>
      </c>
      <c r="J72" s="42">
        <v>4.4000000000000004</v>
      </c>
      <c r="K72" s="42">
        <v>1.2E-2</v>
      </c>
      <c r="L72" s="42"/>
      <c r="M72" s="42">
        <v>33</v>
      </c>
      <c r="N72" s="42">
        <v>1</v>
      </c>
      <c r="O72" s="52">
        <f t="shared" si="23"/>
        <v>0.3979400086720376</v>
      </c>
      <c r="P72" s="52">
        <f t="shared" si="24"/>
        <v>-0.74472749489669399</v>
      </c>
      <c r="Q72" s="52">
        <f t="shared" si="25"/>
        <v>-2.3010299956639813</v>
      </c>
      <c r="R72" s="52">
        <f t="shared" si="26"/>
        <v>0.64345267648618742</v>
      </c>
      <c r="S72" s="52">
        <f t="shared" si="27"/>
        <v>-1.9208187539523751</v>
      </c>
      <c r="T72" s="52">
        <f t="shared" si="28"/>
        <v>1.5185139398778875</v>
      </c>
      <c r="U72" s="52">
        <f t="shared" si="29"/>
        <v>0</v>
      </c>
      <c r="V72" s="52">
        <f t="shared" si="30"/>
        <v>-0.32561228053760799</v>
      </c>
      <c r="W72" s="52">
        <f t="shared" si="31"/>
        <v>0.74865898882439175</v>
      </c>
      <c r="X72" s="52">
        <f t="shared" si="32"/>
        <v>-0.43025494526734936</v>
      </c>
      <c r="Y72" s="52">
        <f t="shared" si="33"/>
        <v>-6.6257114227300587E-2</v>
      </c>
      <c r="Z72" s="52">
        <f t="shared" si="34"/>
        <v>-0.45817217423477996</v>
      </c>
      <c r="AA72" s="52">
        <f t="shared" si="35"/>
        <v>1.1578897483983093</v>
      </c>
      <c r="AB72" s="52">
        <f t="shared" si="36"/>
        <v>0.11624389215204206</v>
      </c>
      <c r="AC72" s="11">
        <f t="shared" si="37"/>
        <v>-2.4066696194769377</v>
      </c>
      <c r="AD72" s="11">
        <f t="shared" si="38"/>
        <v>0.74249611510770519</v>
      </c>
      <c r="AE72" s="55" t="s">
        <v>91</v>
      </c>
      <c r="AF72" t="s">
        <v>125</v>
      </c>
      <c r="AH72" s="102"/>
      <c r="AI72" s="102"/>
      <c r="AJ72" s="102"/>
      <c r="AK72" s="102"/>
    </row>
    <row r="73" spans="1:37" x14ac:dyDescent="0.2">
      <c r="A73" s="42" t="s">
        <v>24</v>
      </c>
      <c r="B73" s="42">
        <v>163</v>
      </c>
      <c r="C73" s="43">
        <v>42430</v>
      </c>
      <c r="D73" s="42" t="s">
        <v>28</v>
      </c>
      <c r="E73" s="42" t="s">
        <v>36</v>
      </c>
      <c r="F73" s="42">
        <v>262</v>
      </c>
      <c r="G73" s="42">
        <v>2.5</v>
      </c>
      <c r="H73" s="42">
        <v>0.2</v>
      </c>
      <c r="I73" s="42">
        <v>5.0000000000000001E-3</v>
      </c>
      <c r="J73" s="42">
        <v>4.3</v>
      </c>
      <c r="K73" s="42">
        <v>1.2E-2</v>
      </c>
      <c r="L73" s="42"/>
      <c r="M73" s="42">
        <v>31</v>
      </c>
      <c r="N73" s="42">
        <v>1.1000000000000001</v>
      </c>
      <c r="O73" s="52">
        <f t="shared" si="23"/>
        <v>0.3979400086720376</v>
      </c>
      <c r="P73" s="52">
        <f t="shared" si="24"/>
        <v>-0.69897000433601875</v>
      </c>
      <c r="Q73" s="52">
        <f t="shared" si="25"/>
        <v>-2.3010299956639813</v>
      </c>
      <c r="R73" s="52">
        <f t="shared" si="26"/>
        <v>0.63346845557958653</v>
      </c>
      <c r="S73" s="52">
        <f t="shared" si="27"/>
        <v>-1.9208187539523751</v>
      </c>
      <c r="T73" s="52">
        <f t="shared" si="28"/>
        <v>1.4913616938342726</v>
      </c>
      <c r="U73" s="52">
        <f t="shared" si="29"/>
        <v>4.1392685158225077E-2</v>
      </c>
      <c r="V73" s="52">
        <f t="shared" si="30"/>
        <v>-0.32561228053760799</v>
      </c>
      <c r="W73" s="52">
        <f t="shared" si="31"/>
        <v>0.82596910927412126</v>
      </c>
      <c r="X73" s="52">
        <f t="shared" si="32"/>
        <v>-0.43025494526734936</v>
      </c>
      <c r="Y73" s="52">
        <f t="shared" si="33"/>
        <v>-7.6167098258555777E-2</v>
      </c>
      <c r="Z73" s="52">
        <f t="shared" si="34"/>
        <v>-0.45817217423477996</v>
      </c>
      <c r="AA73" s="52">
        <f t="shared" si="35"/>
        <v>1.1235754266378193</v>
      </c>
      <c r="AB73" s="52">
        <f t="shared" si="36"/>
        <v>0.16368260551608935</v>
      </c>
      <c r="AC73" s="11">
        <f t="shared" si="37"/>
        <v>-2.3566559107082536</v>
      </c>
      <c r="AD73" s="11">
        <f t="shared" si="38"/>
        <v>0.82302064312973677</v>
      </c>
      <c r="AE73" s="55" t="s">
        <v>91</v>
      </c>
      <c r="AF73" t="s">
        <v>125</v>
      </c>
      <c r="AH73" s="102"/>
      <c r="AI73" s="102"/>
      <c r="AJ73" s="102"/>
      <c r="AK73" s="102"/>
    </row>
    <row r="74" spans="1:37" x14ac:dyDescent="0.2">
      <c r="A74" s="42" t="s">
        <v>24</v>
      </c>
      <c r="B74" s="42">
        <v>163</v>
      </c>
      <c r="C74" s="43">
        <v>42430</v>
      </c>
      <c r="D74" s="42" t="s">
        <v>28</v>
      </c>
      <c r="E74" s="42" t="s">
        <v>36</v>
      </c>
      <c r="F74" s="42">
        <v>272</v>
      </c>
      <c r="G74" s="42">
        <v>2.5</v>
      </c>
      <c r="H74" s="42">
        <v>0.34</v>
      </c>
      <c r="I74" s="42">
        <v>5.0000000000000001E-3</v>
      </c>
      <c r="J74" s="42">
        <v>0.25</v>
      </c>
      <c r="K74" s="42">
        <v>1.2E-2</v>
      </c>
      <c r="L74" s="42"/>
      <c r="M74" s="42">
        <v>22</v>
      </c>
      <c r="N74" s="42">
        <v>0.05</v>
      </c>
      <c r="O74" s="52">
        <f t="shared" si="23"/>
        <v>0.3979400086720376</v>
      </c>
      <c r="P74" s="52">
        <f t="shared" si="24"/>
        <v>-0.46852108295774486</v>
      </c>
      <c r="Q74" s="52">
        <f t="shared" si="25"/>
        <v>-2.3010299956639813</v>
      </c>
      <c r="R74" s="52">
        <f t="shared" si="26"/>
        <v>-0.6020599913279624</v>
      </c>
      <c r="S74" s="52">
        <f t="shared" si="27"/>
        <v>-1.9208187539523751</v>
      </c>
      <c r="T74" s="52">
        <f t="shared" si="28"/>
        <v>1.3424226808222062</v>
      </c>
      <c r="U74" s="52">
        <f t="shared" si="29"/>
        <v>-1.3010299956639813</v>
      </c>
      <c r="V74" s="52">
        <f t="shared" si="30"/>
        <v>-0.32561228053760799</v>
      </c>
      <c r="W74" s="52">
        <f t="shared" si="31"/>
        <v>1.2153268658066883</v>
      </c>
      <c r="X74" s="52">
        <f t="shared" si="32"/>
        <v>-0.43025494526734936</v>
      </c>
      <c r="Y74" s="52">
        <f t="shared" si="33"/>
        <v>-1.3025088722992715</v>
      </c>
      <c r="Z74" s="52">
        <f t="shared" si="34"/>
        <v>-0.45817217423477996</v>
      </c>
      <c r="AA74" s="52">
        <f t="shared" si="35"/>
        <v>0.93535006925941233</v>
      </c>
      <c r="AB74" s="52">
        <f t="shared" si="36"/>
        <v>-1.3748212273589882</v>
      </c>
      <c r="AC74" s="11">
        <f t="shared" si="37"/>
        <v>-4.8530971300718004</v>
      </c>
      <c r="AD74" s="11">
        <f t="shared" si="38"/>
        <v>-1.7406925646318965</v>
      </c>
      <c r="AE74" s="55" t="s">
        <v>91</v>
      </c>
      <c r="AF74" t="s">
        <v>125</v>
      </c>
      <c r="AH74" s="103"/>
      <c r="AI74" s="102"/>
      <c r="AJ74" s="102"/>
      <c r="AK74" s="102"/>
    </row>
    <row r="75" spans="1:37" x14ac:dyDescent="0.2">
      <c r="A75" s="42" t="s">
        <v>24</v>
      </c>
      <c r="B75" s="42">
        <v>163</v>
      </c>
      <c r="C75" s="43">
        <v>42430</v>
      </c>
      <c r="D75" s="42" t="s">
        <v>28</v>
      </c>
      <c r="E75" s="42" t="s">
        <v>36</v>
      </c>
      <c r="F75" s="42">
        <v>239</v>
      </c>
      <c r="G75" s="42">
        <v>2.5</v>
      </c>
      <c r="H75" s="42">
        <v>0.46</v>
      </c>
      <c r="I75" s="42">
        <v>5.0000000000000001E-3</v>
      </c>
      <c r="J75" s="42">
        <v>0.25</v>
      </c>
      <c r="K75" s="42">
        <v>1.2E-2</v>
      </c>
      <c r="L75" s="42"/>
      <c r="M75" s="42">
        <v>22</v>
      </c>
      <c r="N75" s="42">
        <v>0.05</v>
      </c>
      <c r="O75" s="52">
        <f t="shared" si="23"/>
        <v>0.3979400086720376</v>
      </c>
      <c r="P75" s="52">
        <f t="shared" si="24"/>
        <v>-0.33724216831842591</v>
      </c>
      <c r="Q75" s="52">
        <f t="shared" si="25"/>
        <v>-2.3010299956639813</v>
      </c>
      <c r="R75" s="52">
        <f t="shared" si="26"/>
        <v>-0.6020599913279624</v>
      </c>
      <c r="S75" s="52">
        <f t="shared" si="27"/>
        <v>-1.9208187539523751</v>
      </c>
      <c r="T75" s="52">
        <f t="shared" si="28"/>
        <v>1.3424226808222062</v>
      </c>
      <c r="U75" s="52">
        <f t="shared" si="29"/>
        <v>-1.3010299956639813</v>
      </c>
      <c r="V75" s="52">
        <f t="shared" si="30"/>
        <v>-0.32561228053760799</v>
      </c>
      <c r="W75" s="52">
        <f t="shared" si="31"/>
        <v>1.437130740514754</v>
      </c>
      <c r="X75" s="52">
        <f t="shared" si="32"/>
        <v>-0.43025494526734936</v>
      </c>
      <c r="Y75" s="52">
        <f t="shared" si="33"/>
        <v>-1.3025088722992715</v>
      </c>
      <c r="Z75" s="52">
        <f t="shared" si="34"/>
        <v>-0.45817217423477996</v>
      </c>
      <c r="AA75" s="52">
        <f t="shared" si="35"/>
        <v>0.93535006925941233</v>
      </c>
      <c r="AB75" s="52">
        <f t="shared" si="36"/>
        <v>-1.3748212273589882</v>
      </c>
      <c r="AC75" s="11">
        <f t="shared" si="37"/>
        <v>-4.7218182154324815</v>
      </c>
      <c r="AD75" s="11">
        <f t="shared" si="38"/>
        <v>-1.5188886899238307</v>
      </c>
      <c r="AE75" s="55" t="s">
        <v>91</v>
      </c>
      <c r="AF75" t="s">
        <v>125</v>
      </c>
      <c r="AH75" s="104"/>
      <c r="AI75" s="104"/>
      <c r="AJ75" s="104"/>
      <c r="AK75" s="102"/>
    </row>
    <row r="76" spans="1:37" x14ac:dyDescent="0.2">
      <c r="A76" s="42" t="s">
        <v>24</v>
      </c>
      <c r="B76" s="42">
        <v>163</v>
      </c>
      <c r="C76" s="43">
        <v>42430</v>
      </c>
      <c r="D76" s="42" t="s">
        <v>28</v>
      </c>
      <c r="E76" s="42" t="s">
        <v>36</v>
      </c>
      <c r="F76" s="42">
        <v>287</v>
      </c>
      <c r="G76" s="42">
        <v>2.5</v>
      </c>
      <c r="H76" s="42">
        <v>2.5000000000000001E-2</v>
      </c>
      <c r="I76" s="42">
        <v>5.0000000000000001E-3</v>
      </c>
      <c r="J76" s="42">
        <v>0.25</v>
      </c>
      <c r="K76" s="42">
        <v>1.2E-2</v>
      </c>
      <c r="L76" s="42"/>
      <c r="M76" s="42">
        <v>22</v>
      </c>
      <c r="N76" s="42">
        <v>0.05</v>
      </c>
      <c r="O76" s="52">
        <f t="shared" si="23"/>
        <v>0.3979400086720376</v>
      </c>
      <c r="P76" s="52">
        <f t="shared" si="24"/>
        <v>-1.6020599913279623</v>
      </c>
      <c r="Q76" s="52">
        <f t="shared" si="25"/>
        <v>-2.3010299956639813</v>
      </c>
      <c r="R76" s="52">
        <f t="shared" si="26"/>
        <v>-0.6020599913279624</v>
      </c>
      <c r="S76" s="52">
        <f t="shared" si="27"/>
        <v>-1.9208187539523751</v>
      </c>
      <c r="T76" s="52">
        <f t="shared" si="28"/>
        <v>1.3424226808222062</v>
      </c>
      <c r="U76" s="52">
        <f t="shared" si="29"/>
        <v>-1.3010299956639813</v>
      </c>
      <c r="V76" s="52">
        <f t="shared" si="30"/>
        <v>-0.32561228053760799</v>
      </c>
      <c r="W76" s="52">
        <f t="shared" si="31"/>
        <v>-0.69985747815011656</v>
      </c>
      <c r="X76" s="52">
        <f t="shared" si="32"/>
        <v>-0.43025494526734936</v>
      </c>
      <c r="Y76" s="52">
        <f t="shared" si="33"/>
        <v>-1.3025088722992715</v>
      </c>
      <c r="Z76" s="52">
        <f t="shared" si="34"/>
        <v>-0.45817217423477996</v>
      </c>
      <c r="AA76" s="52">
        <f t="shared" si="35"/>
        <v>0.93535006925941233</v>
      </c>
      <c r="AB76" s="52">
        <f t="shared" si="36"/>
        <v>-1.3748212273589882</v>
      </c>
      <c r="AC76" s="11">
        <f t="shared" si="37"/>
        <v>-5.9866360384420183</v>
      </c>
      <c r="AD76" s="11">
        <f t="shared" si="38"/>
        <v>-3.6558769085887013</v>
      </c>
      <c r="AE76" s="55" t="s">
        <v>91</v>
      </c>
      <c r="AF76" t="s">
        <v>125</v>
      </c>
      <c r="AH76" s="32"/>
      <c r="AI76" s="64"/>
      <c r="AJ76" s="64"/>
      <c r="AK76" s="102"/>
    </row>
    <row r="77" spans="1:37" x14ac:dyDescent="0.2">
      <c r="A77" s="42" t="s">
        <v>24</v>
      </c>
      <c r="B77" s="42">
        <v>163</v>
      </c>
      <c r="C77" s="43">
        <v>42430</v>
      </c>
      <c r="D77" s="42" t="s">
        <v>28</v>
      </c>
      <c r="E77" s="42" t="s">
        <v>36</v>
      </c>
      <c r="F77" s="42">
        <v>289</v>
      </c>
      <c r="G77" s="42">
        <v>2.5</v>
      </c>
      <c r="H77" s="42">
        <v>2.5000000000000001E-2</v>
      </c>
      <c r="I77" s="42">
        <v>5.0000000000000001E-3</v>
      </c>
      <c r="J77" s="42">
        <v>0.25</v>
      </c>
      <c r="K77" s="42">
        <v>1.2E-2</v>
      </c>
      <c r="L77" s="42"/>
      <c r="M77" s="42">
        <v>17</v>
      </c>
      <c r="N77" s="42">
        <v>0.05</v>
      </c>
      <c r="O77" s="52">
        <f t="shared" si="23"/>
        <v>0.3979400086720376</v>
      </c>
      <c r="P77" s="52">
        <f t="shared" si="24"/>
        <v>-1.6020599913279623</v>
      </c>
      <c r="Q77" s="52">
        <f t="shared" si="25"/>
        <v>-2.3010299956639813</v>
      </c>
      <c r="R77" s="52">
        <f t="shared" si="26"/>
        <v>-0.6020599913279624</v>
      </c>
      <c r="S77" s="52">
        <f t="shared" si="27"/>
        <v>-1.9208187539523751</v>
      </c>
      <c r="T77" s="52">
        <f t="shared" si="28"/>
        <v>1.2304489213782739</v>
      </c>
      <c r="U77" s="52">
        <f t="shared" si="29"/>
        <v>-1.3010299956639813</v>
      </c>
      <c r="V77" s="52">
        <f t="shared" si="30"/>
        <v>-0.32561228053760799</v>
      </c>
      <c r="W77" s="52">
        <f t="shared" si="31"/>
        <v>-0.69985747815011656</v>
      </c>
      <c r="X77" s="52">
        <f t="shared" si="32"/>
        <v>-0.43025494526734936</v>
      </c>
      <c r="Y77" s="52">
        <f t="shared" si="33"/>
        <v>-1.3025088722992715</v>
      </c>
      <c r="Z77" s="52">
        <f t="shared" si="34"/>
        <v>-0.45817217423477996</v>
      </c>
      <c r="AA77" s="52">
        <f t="shared" si="35"/>
        <v>0.79384046434058286</v>
      </c>
      <c r="AB77" s="52">
        <f t="shared" si="36"/>
        <v>-1.3748212273589882</v>
      </c>
      <c r="AC77" s="11">
        <f t="shared" si="37"/>
        <v>-6.0986097978859499</v>
      </c>
      <c r="AD77" s="11">
        <f t="shared" si="38"/>
        <v>-3.7973865135075302</v>
      </c>
      <c r="AE77" s="55" t="s">
        <v>91</v>
      </c>
      <c r="AF77" t="s">
        <v>125</v>
      </c>
      <c r="AH77" s="32"/>
      <c r="AI77" s="64"/>
      <c r="AJ77" s="32"/>
      <c r="AK77" s="102"/>
    </row>
    <row r="78" spans="1:37" x14ac:dyDescent="0.2">
      <c r="A78" s="42" t="s">
        <v>24</v>
      </c>
      <c r="B78" s="42">
        <v>163</v>
      </c>
      <c r="C78" s="43">
        <v>42430</v>
      </c>
      <c r="D78" s="42" t="s">
        <v>28</v>
      </c>
      <c r="E78" s="42" t="s">
        <v>36</v>
      </c>
      <c r="F78" s="42">
        <v>340</v>
      </c>
      <c r="G78" s="42">
        <v>2.5</v>
      </c>
      <c r="H78" s="42">
        <v>2.5000000000000001E-2</v>
      </c>
      <c r="I78" s="42">
        <v>5.0000000000000001E-3</v>
      </c>
      <c r="J78" s="42">
        <v>0.25</v>
      </c>
      <c r="K78" s="42">
        <v>1.2E-2</v>
      </c>
      <c r="L78" s="42"/>
      <c r="M78" s="42">
        <v>5.4</v>
      </c>
      <c r="N78" s="42">
        <v>0.05</v>
      </c>
      <c r="O78" s="52">
        <f t="shared" si="23"/>
        <v>0.3979400086720376</v>
      </c>
      <c r="P78" s="52">
        <f t="shared" si="24"/>
        <v>-1.6020599913279623</v>
      </c>
      <c r="Q78" s="52">
        <f t="shared" si="25"/>
        <v>-2.3010299956639813</v>
      </c>
      <c r="R78" s="52">
        <f t="shared" si="26"/>
        <v>-0.6020599913279624</v>
      </c>
      <c r="S78" s="52">
        <f t="shared" si="27"/>
        <v>-1.9208187539523751</v>
      </c>
      <c r="T78" s="52">
        <f t="shared" si="28"/>
        <v>0.7323937598229685</v>
      </c>
      <c r="U78" s="52">
        <f t="shared" si="29"/>
        <v>-1.3010299956639813</v>
      </c>
      <c r="V78" s="52">
        <f t="shared" si="30"/>
        <v>-0.32561228053760799</v>
      </c>
      <c r="W78" s="52">
        <f t="shared" si="31"/>
        <v>-0.69985747815011656</v>
      </c>
      <c r="X78" s="52">
        <f t="shared" si="32"/>
        <v>-0.43025494526734936</v>
      </c>
      <c r="Y78" s="52">
        <f t="shared" si="33"/>
        <v>-1.3025088722992715</v>
      </c>
      <c r="Z78" s="52">
        <f t="shared" si="34"/>
        <v>-0.45817217423477996</v>
      </c>
      <c r="AA78" s="52">
        <f t="shared" si="35"/>
        <v>0.1644109489837664</v>
      </c>
      <c r="AB78" s="52">
        <f t="shared" si="36"/>
        <v>-1.3748212273589882</v>
      </c>
      <c r="AC78" s="11">
        <f t="shared" si="37"/>
        <v>-6.5966649594412559</v>
      </c>
      <c r="AD78" s="11">
        <f t="shared" si="38"/>
        <v>-4.426816028864347</v>
      </c>
      <c r="AE78" s="55" t="s">
        <v>91</v>
      </c>
      <c r="AF78" t="s">
        <v>125</v>
      </c>
      <c r="AH78" s="32"/>
      <c r="AI78" s="64"/>
      <c r="AJ78" s="32"/>
      <c r="AK78" s="102"/>
    </row>
    <row r="79" spans="1:37" x14ac:dyDescent="0.2">
      <c r="A79" s="42" t="s">
        <v>54</v>
      </c>
      <c r="B79" s="42">
        <v>194</v>
      </c>
      <c r="C79" s="43">
        <v>42430</v>
      </c>
      <c r="D79" s="42" t="s">
        <v>28</v>
      </c>
      <c r="E79" s="42" t="s">
        <v>36</v>
      </c>
      <c r="F79" s="42">
        <v>362</v>
      </c>
      <c r="G79" s="42">
        <v>2.5</v>
      </c>
      <c r="H79" s="42">
        <v>0.16</v>
      </c>
      <c r="I79" s="42">
        <v>5.0000000000000001E-3</v>
      </c>
      <c r="J79" s="42">
        <v>3.7</v>
      </c>
      <c r="K79" s="42">
        <v>1.2E-2</v>
      </c>
      <c r="L79" s="42"/>
      <c r="M79" s="42">
        <v>9</v>
      </c>
      <c r="N79" s="42">
        <v>1.2</v>
      </c>
      <c r="O79" s="52">
        <f t="shared" si="23"/>
        <v>0.3979400086720376</v>
      </c>
      <c r="P79" s="52">
        <f t="shared" si="24"/>
        <v>-0.79588001734407521</v>
      </c>
      <c r="Q79" s="52">
        <f t="shared" si="25"/>
        <v>-2.3010299956639813</v>
      </c>
      <c r="R79" s="52">
        <f t="shared" si="26"/>
        <v>0.56820172406699498</v>
      </c>
      <c r="S79" s="52">
        <f t="shared" si="27"/>
        <v>-1.9208187539523751</v>
      </c>
      <c r="T79" s="52">
        <f t="shared" si="28"/>
        <v>0.95424250943932487</v>
      </c>
      <c r="U79" s="52">
        <f t="shared" si="29"/>
        <v>7.9181246047624818E-2</v>
      </c>
      <c r="V79" s="52">
        <f t="shared" si="30"/>
        <v>-0.32561228053760799</v>
      </c>
      <c r="W79" s="52">
        <f t="shared" si="31"/>
        <v>0.66223362713479772</v>
      </c>
      <c r="X79" s="52">
        <f t="shared" si="32"/>
        <v>-0.43025494526734936</v>
      </c>
      <c r="Y79" s="52">
        <f t="shared" si="33"/>
        <v>-0.14094854421338107</v>
      </c>
      <c r="Z79" s="52">
        <f t="shared" si="34"/>
        <v>-0.45817217423477996</v>
      </c>
      <c r="AA79" s="52">
        <f t="shared" si="35"/>
        <v>0.44477778730240336</v>
      </c>
      <c r="AB79" s="52">
        <f t="shared" si="36"/>
        <v>0.20699075770818917</v>
      </c>
      <c r="AC79" s="11">
        <f t="shared" si="37"/>
        <v>-3.0181632787344492</v>
      </c>
      <c r="AD79" s="11">
        <f t="shared" si="38"/>
        <v>-4.0985772107728163E-2</v>
      </c>
      <c r="AE79" s="55" t="s">
        <v>91</v>
      </c>
      <c r="AF79" t="s">
        <v>125</v>
      </c>
      <c r="AH79" s="32"/>
      <c r="AI79" s="64"/>
      <c r="AJ79" s="32"/>
      <c r="AK79" s="102"/>
    </row>
    <row r="80" spans="1:37" x14ac:dyDescent="0.2">
      <c r="A80" s="42" t="s">
        <v>54</v>
      </c>
      <c r="B80" s="42">
        <v>194</v>
      </c>
      <c r="C80" s="43">
        <v>42430</v>
      </c>
      <c r="D80" s="42" t="s">
        <v>28</v>
      </c>
      <c r="E80" s="42" t="s">
        <v>36</v>
      </c>
      <c r="F80" s="42">
        <v>379</v>
      </c>
      <c r="G80" s="42">
        <v>2.5</v>
      </c>
      <c r="H80" s="42">
        <v>0.31</v>
      </c>
      <c r="I80" s="42">
        <v>5.0000000000000001E-3</v>
      </c>
      <c r="J80" s="42">
        <v>0.25</v>
      </c>
      <c r="K80" s="42">
        <v>1.2E-2</v>
      </c>
      <c r="L80" s="42"/>
      <c r="M80" s="42">
        <v>13</v>
      </c>
      <c r="N80" s="42">
        <v>0.05</v>
      </c>
      <c r="O80" s="52">
        <f t="shared" si="23"/>
        <v>0.3979400086720376</v>
      </c>
      <c r="P80" s="52">
        <f t="shared" si="24"/>
        <v>-0.50863830616572736</v>
      </c>
      <c r="Q80" s="52">
        <f t="shared" si="25"/>
        <v>-2.3010299956639813</v>
      </c>
      <c r="R80" s="52">
        <f t="shared" si="26"/>
        <v>-0.6020599913279624</v>
      </c>
      <c r="S80" s="52">
        <f t="shared" si="27"/>
        <v>-1.9208187539523751</v>
      </c>
      <c r="T80" s="52">
        <f t="shared" si="28"/>
        <v>1.1139433523068367</v>
      </c>
      <c r="U80" s="52">
        <f t="shared" si="29"/>
        <v>-1.3010299956639813</v>
      </c>
      <c r="V80" s="52">
        <f t="shared" si="30"/>
        <v>-0.32561228053760799</v>
      </c>
      <c r="W80" s="52">
        <f t="shared" si="31"/>
        <v>1.147546327138266</v>
      </c>
      <c r="X80" s="52">
        <f t="shared" si="32"/>
        <v>-0.43025494526734936</v>
      </c>
      <c r="Y80" s="52">
        <f t="shared" si="33"/>
        <v>-1.3025088722992715</v>
      </c>
      <c r="Z80" s="52">
        <f t="shared" si="34"/>
        <v>-0.45817217423477996</v>
      </c>
      <c r="AA80" s="52">
        <f t="shared" si="35"/>
        <v>0.64660367304219202</v>
      </c>
      <c r="AB80" s="52">
        <f t="shared" si="36"/>
        <v>-1.3748212273589882</v>
      </c>
      <c r="AC80" s="11">
        <f t="shared" si="37"/>
        <v>-5.1216936817951533</v>
      </c>
      <c r="AD80" s="11">
        <f t="shared" si="38"/>
        <v>-2.0972194995175393</v>
      </c>
      <c r="AE80" s="55" t="s">
        <v>91</v>
      </c>
      <c r="AF80" t="s">
        <v>125</v>
      </c>
      <c r="AH80" s="32"/>
      <c r="AI80" s="64"/>
      <c r="AJ80" s="32"/>
      <c r="AK80" s="102"/>
    </row>
    <row r="81" spans="1:37" x14ac:dyDescent="0.2">
      <c r="A81" s="42" t="s">
        <v>54</v>
      </c>
      <c r="B81" s="42">
        <v>194</v>
      </c>
      <c r="C81" s="43">
        <v>42430</v>
      </c>
      <c r="D81" s="42" t="s">
        <v>28</v>
      </c>
      <c r="E81" s="42" t="s">
        <v>36</v>
      </c>
      <c r="F81" s="42">
        <v>283</v>
      </c>
      <c r="G81" s="42">
        <v>2.5</v>
      </c>
      <c r="H81" s="42">
        <v>0.33</v>
      </c>
      <c r="I81" s="42">
        <v>5.0000000000000001E-3</v>
      </c>
      <c r="J81" s="42">
        <v>2.8</v>
      </c>
      <c r="K81" s="42">
        <v>1.2E-2</v>
      </c>
      <c r="L81" s="42"/>
      <c r="M81" s="42">
        <v>1.7</v>
      </c>
      <c r="N81" s="42">
        <v>0.05</v>
      </c>
      <c r="O81" s="52">
        <f t="shared" si="23"/>
        <v>0.3979400086720376</v>
      </c>
      <c r="P81" s="52">
        <f t="shared" si="24"/>
        <v>-0.48148606012211248</v>
      </c>
      <c r="Q81" s="52">
        <f t="shared" si="25"/>
        <v>-2.3010299956639813</v>
      </c>
      <c r="R81" s="52">
        <f t="shared" si="26"/>
        <v>0.44715803134221921</v>
      </c>
      <c r="S81" s="52">
        <f t="shared" si="27"/>
        <v>-1.9208187539523751</v>
      </c>
      <c r="T81" s="52">
        <f t="shared" si="28"/>
        <v>0.23044892137827391</v>
      </c>
      <c r="U81" s="52">
        <f t="shared" si="29"/>
        <v>-1.3010299956639813</v>
      </c>
      <c r="V81" s="52">
        <f t="shared" si="30"/>
        <v>-0.32561228053760799</v>
      </c>
      <c r="W81" s="52">
        <f t="shared" si="31"/>
        <v>1.1934217321570149</v>
      </c>
      <c r="X81" s="52">
        <f t="shared" si="32"/>
        <v>-0.43025494526734936</v>
      </c>
      <c r="Y81" s="52">
        <f t="shared" si="33"/>
        <v>-0.26109222625006689</v>
      </c>
      <c r="Z81" s="52">
        <f t="shared" si="34"/>
        <v>-0.45817217423477996</v>
      </c>
      <c r="AA81" s="52">
        <f t="shared" si="35"/>
        <v>-0.46993424164029857</v>
      </c>
      <c r="AB81" s="52">
        <f t="shared" si="36"/>
        <v>-1.3748212273589882</v>
      </c>
      <c r="AC81" s="11">
        <f t="shared" si="37"/>
        <v>-4.9288178440099193</v>
      </c>
      <c r="AD81" s="11">
        <f t="shared" si="38"/>
        <v>-2.126465363132076</v>
      </c>
      <c r="AE81" s="55" t="s">
        <v>91</v>
      </c>
      <c r="AF81" t="s">
        <v>125</v>
      </c>
      <c r="AH81" s="32"/>
      <c r="AI81" s="64"/>
      <c r="AJ81" s="32"/>
      <c r="AK81" s="102"/>
    </row>
    <row r="82" spans="1:37" x14ac:dyDescent="0.2">
      <c r="A82" s="42" t="s">
        <v>54</v>
      </c>
      <c r="B82" s="42">
        <v>194</v>
      </c>
      <c r="C82" s="43">
        <v>42430</v>
      </c>
      <c r="D82" s="42" t="s">
        <v>28</v>
      </c>
      <c r="E82" s="42" t="s">
        <v>36</v>
      </c>
      <c r="F82" s="42">
        <v>363</v>
      </c>
      <c r="G82" s="42">
        <v>2.5</v>
      </c>
      <c r="H82" s="42">
        <v>0.42</v>
      </c>
      <c r="I82" s="42">
        <v>5.0000000000000001E-3</v>
      </c>
      <c r="J82" s="42">
        <v>3.1</v>
      </c>
      <c r="K82" s="42">
        <v>1.2E-2</v>
      </c>
      <c r="L82" s="42"/>
      <c r="M82" s="42">
        <v>12</v>
      </c>
      <c r="N82" s="42">
        <v>1</v>
      </c>
      <c r="O82" s="52">
        <f t="shared" si="23"/>
        <v>0.3979400086720376</v>
      </c>
      <c r="P82" s="52">
        <f t="shared" si="24"/>
        <v>-0.37675070960209955</v>
      </c>
      <c r="Q82" s="52">
        <f t="shared" si="25"/>
        <v>-2.3010299956639813</v>
      </c>
      <c r="R82" s="52">
        <f t="shared" si="26"/>
        <v>0.49136169383427269</v>
      </c>
      <c r="S82" s="52">
        <f t="shared" si="27"/>
        <v>-1.9208187539523751</v>
      </c>
      <c r="T82" s="52">
        <f t="shared" si="28"/>
        <v>1.0791812460476249</v>
      </c>
      <c r="U82" s="52">
        <f t="shared" si="29"/>
        <v>0</v>
      </c>
      <c r="V82" s="52">
        <f t="shared" si="30"/>
        <v>-0.32561228053760799</v>
      </c>
      <c r="W82" s="52">
        <f t="shared" si="31"/>
        <v>1.3703786077380729</v>
      </c>
      <c r="X82" s="52">
        <f t="shared" si="32"/>
        <v>-0.43025494526734936</v>
      </c>
      <c r="Y82" s="52">
        <f t="shared" si="33"/>
        <v>-0.21721723655210956</v>
      </c>
      <c r="Z82" s="52">
        <f t="shared" si="34"/>
        <v>-0.45817217423477996</v>
      </c>
      <c r="AA82" s="52">
        <f t="shared" si="35"/>
        <v>0.60267220242518049</v>
      </c>
      <c r="AB82" s="52">
        <f t="shared" si="36"/>
        <v>0.11624389215204206</v>
      </c>
      <c r="AC82" s="11">
        <f t="shared" si="37"/>
        <v>-2.6301165106645206</v>
      </c>
      <c r="AD82" s="11">
        <f t="shared" si="38"/>
        <v>0.65803806572344836</v>
      </c>
      <c r="AE82" s="55" t="s">
        <v>91</v>
      </c>
      <c r="AF82" t="s">
        <v>125</v>
      </c>
      <c r="AH82" s="32"/>
      <c r="AI82" s="64"/>
      <c r="AJ82" s="32"/>
      <c r="AK82" s="102"/>
    </row>
    <row r="83" spans="1:37" x14ac:dyDescent="0.2">
      <c r="A83" s="42" t="s">
        <v>54</v>
      </c>
      <c r="B83" s="42">
        <v>194</v>
      </c>
      <c r="C83" s="43">
        <v>42430</v>
      </c>
      <c r="D83" s="42" t="s">
        <v>28</v>
      </c>
      <c r="E83" s="42" t="s">
        <v>36</v>
      </c>
      <c r="F83" s="42">
        <v>382</v>
      </c>
      <c r="G83" s="42">
        <v>2.5</v>
      </c>
      <c r="H83" s="42">
        <v>0.43</v>
      </c>
      <c r="I83" s="42">
        <v>5.0000000000000001E-3</v>
      </c>
      <c r="J83" s="42">
        <v>3.2</v>
      </c>
      <c r="K83" s="42">
        <v>1.2E-2</v>
      </c>
      <c r="L83" s="42"/>
      <c r="M83" s="42">
        <v>12</v>
      </c>
      <c r="N83" s="42">
        <v>1.4</v>
      </c>
      <c r="O83" s="52">
        <f t="shared" si="23"/>
        <v>0.3979400086720376</v>
      </c>
      <c r="P83" s="52">
        <f t="shared" si="24"/>
        <v>-0.36653154442041347</v>
      </c>
      <c r="Q83" s="52">
        <f t="shared" si="25"/>
        <v>-2.3010299956639813</v>
      </c>
      <c r="R83" s="52">
        <f t="shared" si="26"/>
        <v>0.50514997831990605</v>
      </c>
      <c r="S83" s="52">
        <f t="shared" si="27"/>
        <v>-1.9208187539523751</v>
      </c>
      <c r="T83" s="52">
        <f t="shared" si="28"/>
        <v>1.0791812460476249</v>
      </c>
      <c r="U83" s="52">
        <f t="shared" si="29"/>
        <v>0.14612803567823801</v>
      </c>
      <c r="V83" s="52">
        <f t="shared" si="30"/>
        <v>-0.32561228053760799</v>
      </c>
      <c r="W83" s="52">
        <f t="shared" si="31"/>
        <v>1.3876445216116544</v>
      </c>
      <c r="X83" s="52">
        <f t="shared" si="32"/>
        <v>-0.43025494526734936</v>
      </c>
      <c r="Y83" s="52">
        <f t="shared" si="33"/>
        <v>-0.20353147375206054</v>
      </c>
      <c r="Z83" s="52">
        <f t="shared" si="34"/>
        <v>-0.45817217423477996</v>
      </c>
      <c r="AA83" s="52">
        <f t="shared" si="35"/>
        <v>0.60267220242518049</v>
      </c>
      <c r="AB83" s="52">
        <f t="shared" si="36"/>
        <v>0.28371613930133677</v>
      </c>
      <c r="AC83" s="11">
        <f t="shared" si="37"/>
        <v>-2.4599810253189629</v>
      </c>
      <c r="AD83" s="11">
        <f t="shared" si="38"/>
        <v>0.85646198954637365</v>
      </c>
      <c r="AE83" s="55" t="s">
        <v>91</v>
      </c>
      <c r="AF83" t="s">
        <v>125</v>
      </c>
      <c r="AH83" s="32"/>
      <c r="AI83" s="64"/>
      <c r="AJ83" s="32"/>
      <c r="AK83" s="102"/>
    </row>
    <row r="84" spans="1:37" x14ac:dyDescent="0.2">
      <c r="A84" s="42" t="s">
        <v>54</v>
      </c>
      <c r="B84" s="42">
        <v>194</v>
      </c>
      <c r="C84" s="43">
        <v>42430</v>
      </c>
      <c r="D84" s="42" t="s">
        <v>28</v>
      </c>
      <c r="E84" s="42" t="s">
        <v>36</v>
      </c>
      <c r="F84" s="42">
        <v>314</v>
      </c>
      <c r="G84" s="42">
        <v>2.5</v>
      </c>
      <c r="H84" s="42">
        <v>0.81</v>
      </c>
      <c r="I84" s="42">
        <v>5.0000000000000001E-3</v>
      </c>
      <c r="J84" s="42">
        <v>3.6</v>
      </c>
      <c r="K84" s="42">
        <v>1.2E-2</v>
      </c>
      <c r="L84" s="42"/>
      <c r="M84" s="42">
        <v>9.5</v>
      </c>
      <c r="N84" s="42">
        <v>0.05</v>
      </c>
      <c r="O84" s="52">
        <f t="shared" si="23"/>
        <v>0.3979400086720376</v>
      </c>
      <c r="P84" s="52">
        <f t="shared" si="24"/>
        <v>-9.1514981121350217E-2</v>
      </c>
      <c r="Q84" s="52">
        <f t="shared" si="25"/>
        <v>-2.3010299956639813</v>
      </c>
      <c r="R84" s="52">
        <f t="shared" si="26"/>
        <v>0.55630250076728727</v>
      </c>
      <c r="S84" s="52">
        <f t="shared" si="27"/>
        <v>-1.9208187539523751</v>
      </c>
      <c r="T84" s="52">
        <f t="shared" si="28"/>
        <v>0.97772360528884772</v>
      </c>
      <c r="U84" s="52">
        <f t="shared" si="29"/>
        <v>-1.3010299956639813</v>
      </c>
      <c r="V84" s="52">
        <f t="shared" si="30"/>
        <v>-0.32561228053760799</v>
      </c>
      <c r="W84" s="52">
        <f t="shared" si="31"/>
        <v>1.8523020754634778</v>
      </c>
      <c r="X84" s="52">
        <f t="shared" si="32"/>
        <v>-0.43025494526734936</v>
      </c>
      <c r="Y84" s="52">
        <f t="shared" si="33"/>
        <v>-0.15275929179073905</v>
      </c>
      <c r="Z84" s="52">
        <f t="shared" si="34"/>
        <v>-0.45817217423477996</v>
      </c>
      <c r="AA84" s="52">
        <f t="shared" si="35"/>
        <v>0.47445260230574299</v>
      </c>
      <c r="AB84" s="52">
        <f t="shared" si="36"/>
        <v>-1.3748212273589882</v>
      </c>
      <c r="AC84" s="11">
        <f t="shared" si="37"/>
        <v>-3.6824276116735151</v>
      </c>
      <c r="AD84" s="11">
        <f t="shared" si="38"/>
        <v>-0.41486524142024384</v>
      </c>
      <c r="AE84" s="55" t="s">
        <v>91</v>
      </c>
      <c r="AF84" t="s">
        <v>125</v>
      </c>
      <c r="AH84" s="32"/>
      <c r="AI84" s="64"/>
      <c r="AJ84" s="32"/>
      <c r="AK84" s="102"/>
    </row>
    <row r="85" spans="1:37" x14ac:dyDescent="0.2">
      <c r="A85" s="42" t="s">
        <v>54</v>
      </c>
      <c r="B85" s="42">
        <v>194</v>
      </c>
      <c r="C85" s="43">
        <v>42430</v>
      </c>
      <c r="D85" s="42" t="s">
        <v>28</v>
      </c>
      <c r="E85" s="42" t="s">
        <v>36</v>
      </c>
      <c r="F85" s="42">
        <v>143</v>
      </c>
      <c r="G85" s="42">
        <v>2.5</v>
      </c>
      <c r="H85" s="42">
        <v>2.5000000000000001E-2</v>
      </c>
      <c r="I85" s="42">
        <v>5.0000000000000001E-3</v>
      </c>
      <c r="J85" s="42">
        <v>0.25</v>
      </c>
      <c r="K85" s="42">
        <v>1.2E-2</v>
      </c>
      <c r="L85" s="42"/>
      <c r="M85" s="42">
        <v>0.05</v>
      </c>
      <c r="N85" s="42">
        <v>0.05</v>
      </c>
      <c r="O85" s="52">
        <f t="shared" si="23"/>
        <v>0.3979400086720376</v>
      </c>
      <c r="P85" s="52">
        <f t="shared" si="24"/>
        <v>-1.6020599913279623</v>
      </c>
      <c r="Q85" s="52">
        <f t="shared" si="25"/>
        <v>-2.3010299956639813</v>
      </c>
      <c r="R85" s="52">
        <f t="shared" si="26"/>
        <v>-0.6020599913279624</v>
      </c>
      <c r="S85" s="52">
        <f t="shared" si="27"/>
        <v>-1.9208187539523751</v>
      </c>
      <c r="T85" s="52">
        <f t="shared" si="28"/>
        <v>-1.3010299956639813</v>
      </c>
      <c r="U85" s="52">
        <f t="shared" si="29"/>
        <v>-1.3010299956639813</v>
      </c>
      <c r="V85" s="52">
        <f t="shared" si="30"/>
        <v>-0.32561228053760799</v>
      </c>
      <c r="W85" s="52">
        <f t="shared" si="31"/>
        <v>-0.69985747815011656</v>
      </c>
      <c r="X85" s="52">
        <f t="shared" si="32"/>
        <v>-0.43025494526734936</v>
      </c>
      <c r="Y85" s="52">
        <f t="shared" si="33"/>
        <v>-1.3025088722992715</v>
      </c>
      <c r="Z85" s="52">
        <f t="shared" si="34"/>
        <v>-0.45817217423477996</v>
      </c>
      <c r="AA85" s="52">
        <f t="shared" si="35"/>
        <v>-2.4053785597412931</v>
      </c>
      <c r="AB85" s="52">
        <f t="shared" si="36"/>
        <v>-1.3748212273589882</v>
      </c>
      <c r="AC85" s="11">
        <f t="shared" si="37"/>
        <v>-8.6300887149282062</v>
      </c>
      <c r="AD85" s="11">
        <f t="shared" si="38"/>
        <v>-6.9966055375894065</v>
      </c>
      <c r="AE85" s="55" t="s">
        <v>91</v>
      </c>
      <c r="AF85" t="s">
        <v>125</v>
      </c>
      <c r="AH85" s="32"/>
      <c r="AI85" s="64"/>
      <c r="AJ85" s="32"/>
      <c r="AK85" s="102"/>
    </row>
    <row r="86" spans="1:37" x14ac:dyDescent="0.2">
      <c r="A86" s="42" t="s">
        <v>16</v>
      </c>
      <c r="B86" s="42">
        <v>196</v>
      </c>
      <c r="C86" s="43">
        <v>42430</v>
      </c>
      <c r="D86" s="42" t="s">
        <v>28</v>
      </c>
      <c r="E86" s="42" t="s">
        <v>36</v>
      </c>
      <c r="F86" s="42">
        <v>402</v>
      </c>
      <c r="G86" s="42">
        <v>2.5</v>
      </c>
      <c r="H86" s="42">
        <v>0.34</v>
      </c>
      <c r="I86" s="42">
        <v>5.0000000000000001E-3</v>
      </c>
      <c r="J86" s="42">
        <v>0.25</v>
      </c>
      <c r="K86" s="42">
        <v>1.2E-2</v>
      </c>
      <c r="L86" s="42"/>
      <c r="M86" s="42">
        <v>9.1</v>
      </c>
      <c r="N86" s="42">
        <v>0.05</v>
      </c>
      <c r="O86" s="52">
        <f t="shared" si="23"/>
        <v>0.3979400086720376</v>
      </c>
      <c r="P86" s="52">
        <f t="shared" si="24"/>
        <v>-0.46852108295774486</v>
      </c>
      <c r="Q86" s="52">
        <f t="shared" si="25"/>
        <v>-2.3010299956639813</v>
      </c>
      <c r="R86" s="52">
        <f t="shared" si="26"/>
        <v>-0.6020599913279624</v>
      </c>
      <c r="S86" s="52">
        <f t="shared" si="27"/>
        <v>-1.9208187539523751</v>
      </c>
      <c r="T86" s="52">
        <f t="shared" si="28"/>
        <v>0.95904139232109353</v>
      </c>
      <c r="U86" s="52">
        <f t="shared" si="29"/>
        <v>-1.3010299956639813</v>
      </c>
      <c r="V86" s="52">
        <f t="shared" si="30"/>
        <v>-0.32561228053760799</v>
      </c>
      <c r="W86" s="52">
        <f t="shared" si="31"/>
        <v>1.2153268658066883</v>
      </c>
      <c r="X86" s="52">
        <f t="shared" si="32"/>
        <v>-0.43025494526734936</v>
      </c>
      <c r="Y86" s="52">
        <f t="shared" si="33"/>
        <v>-1.3025088722992715</v>
      </c>
      <c r="Z86" s="52">
        <f t="shared" si="34"/>
        <v>-0.45817217423477996</v>
      </c>
      <c r="AA86" s="52">
        <f t="shared" si="35"/>
        <v>0.45084249410534721</v>
      </c>
      <c r="AB86" s="52">
        <f t="shared" si="36"/>
        <v>-1.3748212273589882</v>
      </c>
      <c r="AC86" s="11">
        <f t="shared" si="37"/>
        <v>-5.2364784185729132</v>
      </c>
      <c r="AD86" s="11">
        <f t="shared" si="38"/>
        <v>-2.2252001397859615</v>
      </c>
      <c r="AE86" s="55" t="s">
        <v>91</v>
      </c>
      <c r="AF86" t="s">
        <v>125</v>
      </c>
      <c r="AH86" s="102"/>
      <c r="AI86" s="102"/>
      <c r="AJ86" s="102"/>
      <c r="AK86" s="102"/>
    </row>
    <row r="87" spans="1:37" x14ac:dyDescent="0.2">
      <c r="A87" s="42" t="s">
        <v>16</v>
      </c>
      <c r="B87" s="42">
        <v>196</v>
      </c>
      <c r="C87" s="43">
        <v>42430</v>
      </c>
      <c r="D87" s="42" t="s">
        <v>28</v>
      </c>
      <c r="E87" s="42" t="s">
        <v>36</v>
      </c>
      <c r="F87" s="42">
        <v>383</v>
      </c>
      <c r="G87" s="42">
        <v>27</v>
      </c>
      <c r="H87" s="42">
        <v>0.35</v>
      </c>
      <c r="I87" s="42">
        <v>5.0000000000000001E-3</v>
      </c>
      <c r="J87" s="42">
        <v>0.25</v>
      </c>
      <c r="K87" s="42">
        <v>1.2E-2</v>
      </c>
      <c r="L87" s="42"/>
      <c r="M87" s="42">
        <v>10</v>
      </c>
      <c r="N87" s="42">
        <v>0.05</v>
      </c>
      <c r="O87" s="52">
        <f t="shared" si="23"/>
        <v>1.4313637641589874</v>
      </c>
      <c r="P87" s="52">
        <f t="shared" si="24"/>
        <v>-0.45593195564972439</v>
      </c>
      <c r="Q87" s="52">
        <f t="shared" si="25"/>
        <v>-2.3010299956639813</v>
      </c>
      <c r="R87" s="52">
        <f t="shared" si="26"/>
        <v>-0.6020599913279624</v>
      </c>
      <c r="S87" s="52">
        <f t="shared" si="27"/>
        <v>-1.9208187539523751</v>
      </c>
      <c r="T87" s="52">
        <f t="shared" si="28"/>
        <v>1</v>
      </c>
      <c r="U87" s="52">
        <f t="shared" si="29"/>
        <v>-1.3010299956639813</v>
      </c>
      <c r="V87" s="52">
        <f t="shared" si="30"/>
        <v>1.2313965742696837</v>
      </c>
      <c r="W87" s="52">
        <f t="shared" si="31"/>
        <v>1.2365969777952264</v>
      </c>
      <c r="X87" s="52">
        <f t="shared" si="32"/>
        <v>-0.43025494526734936</v>
      </c>
      <c r="Y87" s="52">
        <f t="shared" si="33"/>
        <v>-1.3025088722992715</v>
      </c>
      <c r="Z87" s="52">
        <f t="shared" si="34"/>
        <v>-0.45817217423477996</v>
      </c>
      <c r="AA87" s="52">
        <f t="shared" si="35"/>
        <v>0.50260494648214349</v>
      </c>
      <c r="AB87" s="52">
        <f t="shared" si="36"/>
        <v>-1.3748212273589882</v>
      </c>
      <c r="AC87" s="11">
        <f t="shared" si="37"/>
        <v>-4.1495069280990373</v>
      </c>
      <c r="AD87" s="11">
        <f t="shared" si="38"/>
        <v>-0.59515872061333541</v>
      </c>
      <c r="AE87" s="55" t="s">
        <v>91</v>
      </c>
      <c r="AF87" t="s">
        <v>125</v>
      </c>
      <c r="AH87" s="102"/>
      <c r="AI87" s="102"/>
      <c r="AJ87" s="102"/>
      <c r="AK87" s="102"/>
    </row>
    <row r="88" spans="1:37" x14ac:dyDescent="0.2">
      <c r="A88" s="42" t="s">
        <v>16</v>
      </c>
      <c r="B88" s="42">
        <v>196</v>
      </c>
      <c r="C88" s="43">
        <v>42430</v>
      </c>
      <c r="D88" s="42" t="s">
        <v>28</v>
      </c>
      <c r="E88" s="42" t="s">
        <v>36</v>
      </c>
      <c r="F88" s="42">
        <v>355</v>
      </c>
      <c r="G88" s="42">
        <v>2.5</v>
      </c>
      <c r="H88" s="42">
        <v>0.41</v>
      </c>
      <c r="I88" s="42">
        <v>5.0000000000000001E-3</v>
      </c>
      <c r="J88" s="42">
        <v>0.25</v>
      </c>
      <c r="K88" s="42">
        <v>1.2E-2</v>
      </c>
      <c r="L88" s="42"/>
      <c r="M88" s="42">
        <v>9.1</v>
      </c>
      <c r="N88" s="42">
        <v>1.1000000000000001</v>
      </c>
      <c r="O88" s="52">
        <f t="shared" si="23"/>
        <v>0.3979400086720376</v>
      </c>
      <c r="P88" s="52">
        <f t="shared" si="24"/>
        <v>-0.38721614328026455</v>
      </c>
      <c r="Q88" s="52">
        <f t="shared" si="25"/>
        <v>-2.3010299956639813</v>
      </c>
      <c r="R88" s="52">
        <f t="shared" si="26"/>
        <v>-0.6020599913279624</v>
      </c>
      <c r="S88" s="52">
        <f t="shared" si="27"/>
        <v>-1.9208187539523751</v>
      </c>
      <c r="T88" s="52">
        <f t="shared" si="28"/>
        <v>0.95904139232109353</v>
      </c>
      <c r="U88" s="52">
        <f t="shared" si="29"/>
        <v>4.1392685158225077E-2</v>
      </c>
      <c r="V88" s="52">
        <f t="shared" si="30"/>
        <v>-0.32561228053760799</v>
      </c>
      <c r="W88" s="52">
        <f t="shared" si="31"/>
        <v>1.3526966079539122</v>
      </c>
      <c r="X88" s="52">
        <f t="shared" si="32"/>
        <v>-0.43025494526734936</v>
      </c>
      <c r="Y88" s="52">
        <f t="shared" si="33"/>
        <v>-1.3025088722992715</v>
      </c>
      <c r="Z88" s="52">
        <f t="shared" si="34"/>
        <v>-0.45817217423477996</v>
      </c>
      <c r="AA88" s="52">
        <f t="shared" si="35"/>
        <v>0.45084249410534721</v>
      </c>
      <c r="AB88" s="52">
        <f t="shared" si="36"/>
        <v>0.16368260551608935</v>
      </c>
      <c r="AC88" s="11">
        <f t="shared" si="37"/>
        <v>-3.8127507980732274</v>
      </c>
      <c r="AD88" s="11">
        <f t="shared" si="38"/>
        <v>-0.54932656476366004</v>
      </c>
      <c r="AE88" s="55" t="s">
        <v>91</v>
      </c>
      <c r="AF88" t="s">
        <v>125</v>
      </c>
      <c r="AH88" s="102"/>
      <c r="AI88" s="102"/>
      <c r="AJ88" s="102"/>
      <c r="AK88" s="102"/>
    </row>
    <row r="89" spans="1:37" x14ac:dyDescent="0.2">
      <c r="A89" s="42" t="s">
        <v>16</v>
      </c>
      <c r="B89" s="42">
        <v>196</v>
      </c>
      <c r="C89" s="43">
        <v>42430</v>
      </c>
      <c r="D89" s="42" t="s">
        <v>28</v>
      </c>
      <c r="E89" s="42" t="s">
        <v>36</v>
      </c>
      <c r="F89" s="42">
        <v>238</v>
      </c>
      <c r="G89" s="42">
        <v>280</v>
      </c>
      <c r="H89" s="42">
        <v>0.49</v>
      </c>
      <c r="I89" s="42">
        <v>5.0000000000000001E-3</v>
      </c>
      <c r="J89" s="42">
        <v>5.4</v>
      </c>
      <c r="K89" s="42">
        <v>0.88</v>
      </c>
      <c r="L89" s="42"/>
      <c r="M89" s="42">
        <v>62</v>
      </c>
      <c r="N89" s="42">
        <v>0.05</v>
      </c>
      <c r="O89" s="52">
        <f t="shared" si="23"/>
        <v>2.4471580313422194</v>
      </c>
      <c r="P89" s="52">
        <f t="shared" si="24"/>
        <v>-0.30980391997148632</v>
      </c>
      <c r="Q89" s="52">
        <f t="shared" si="25"/>
        <v>-2.3010299956639813</v>
      </c>
      <c r="R89" s="52">
        <f t="shared" si="26"/>
        <v>0.7323937598229685</v>
      </c>
      <c r="S89" s="52">
        <f t="shared" si="27"/>
        <v>-5.551732784983137E-2</v>
      </c>
      <c r="T89" s="52">
        <f t="shared" si="28"/>
        <v>1.7923916894982539</v>
      </c>
      <c r="U89" s="52">
        <f t="shared" si="29"/>
        <v>-1.3010299956639813</v>
      </c>
      <c r="V89" s="52">
        <f t="shared" si="30"/>
        <v>2.7618439442563791</v>
      </c>
      <c r="W89" s="52">
        <f t="shared" si="31"/>
        <v>1.4834893641770082</v>
      </c>
      <c r="X89" s="52">
        <f t="shared" si="32"/>
        <v>-0.43025494526734936</v>
      </c>
      <c r="Y89" s="52">
        <f t="shared" si="33"/>
        <v>2.2022654803782529E-2</v>
      </c>
      <c r="Z89" s="52">
        <f t="shared" si="34"/>
        <v>2.0121363084620847</v>
      </c>
      <c r="AA89" s="52">
        <f t="shared" si="35"/>
        <v>1.5040095208994932</v>
      </c>
      <c r="AB89" s="52">
        <f t="shared" si="36"/>
        <v>-1.3748212273589882</v>
      </c>
      <c r="AC89" s="11">
        <f t="shared" si="37"/>
        <v>1.004562241514162</v>
      </c>
      <c r="AD89" s="11">
        <f t="shared" si="38"/>
        <v>5.9784256199724108</v>
      </c>
      <c r="AE89" s="55" t="s">
        <v>91</v>
      </c>
      <c r="AF89" t="s">
        <v>125</v>
      </c>
      <c r="AH89" s="102"/>
      <c r="AI89" s="102"/>
      <c r="AJ89" s="102"/>
      <c r="AK89" s="102"/>
    </row>
    <row r="90" spans="1:37" x14ac:dyDescent="0.2">
      <c r="A90" s="42" t="s">
        <v>16</v>
      </c>
      <c r="B90" s="42">
        <v>196</v>
      </c>
      <c r="C90" s="43">
        <v>42430</v>
      </c>
      <c r="D90" s="42" t="s">
        <v>28</v>
      </c>
      <c r="E90" s="42" t="s">
        <v>36</v>
      </c>
      <c r="F90" s="42">
        <v>363</v>
      </c>
      <c r="G90" s="42">
        <v>2.5</v>
      </c>
      <c r="H90" s="42">
        <v>0.6</v>
      </c>
      <c r="I90" s="42">
        <v>5.0000000000000001E-3</v>
      </c>
      <c r="J90" s="42">
        <v>0.25</v>
      </c>
      <c r="K90" s="42">
        <v>1.2E-2</v>
      </c>
      <c r="L90" s="42"/>
      <c r="M90" s="42">
        <v>26</v>
      </c>
      <c r="N90" s="42">
        <v>0.05</v>
      </c>
      <c r="O90" s="52">
        <f t="shared" si="23"/>
        <v>0.3979400086720376</v>
      </c>
      <c r="P90" s="52">
        <f t="shared" si="24"/>
        <v>-0.22184874961635639</v>
      </c>
      <c r="Q90" s="52">
        <f t="shared" si="25"/>
        <v>-2.3010299956639813</v>
      </c>
      <c r="R90" s="52">
        <f t="shared" si="26"/>
        <v>-0.6020599913279624</v>
      </c>
      <c r="S90" s="52">
        <f t="shared" si="27"/>
        <v>-1.9208187539523751</v>
      </c>
      <c r="T90" s="52">
        <f t="shared" si="28"/>
        <v>1.414973347970818</v>
      </c>
      <c r="U90" s="52">
        <f t="shared" si="29"/>
        <v>-1.3010299956639813</v>
      </c>
      <c r="V90" s="52">
        <f t="shared" si="30"/>
        <v>-0.32561228053760799</v>
      </c>
      <c r="W90" s="52">
        <f t="shared" si="31"/>
        <v>1.6320950838310371</v>
      </c>
      <c r="X90" s="52">
        <f t="shared" si="32"/>
        <v>-0.43025494526734936</v>
      </c>
      <c r="Y90" s="52">
        <f t="shared" si="33"/>
        <v>-1.3025088722992715</v>
      </c>
      <c r="Z90" s="52">
        <f t="shared" si="34"/>
        <v>-0.45817217423477996</v>
      </c>
      <c r="AA90" s="52">
        <f t="shared" si="35"/>
        <v>1.027037767303866</v>
      </c>
      <c r="AB90" s="52">
        <f t="shared" si="36"/>
        <v>-1.3748212273589882</v>
      </c>
      <c r="AC90" s="11">
        <f t="shared" si="37"/>
        <v>-4.5338741295818004</v>
      </c>
      <c r="AD90" s="11">
        <f t="shared" si="38"/>
        <v>-1.232236648563094</v>
      </c>
      <c r="AE90" s="55" t="s">
        <v>91</v>
      </c>
      <c r="AF90" t="s">
        <v>125</v>
      </c>
    </row>
    <row r="91" spans="1:37" x14ac:dyDescent="0.2">
      <c r="A91" s="42" t="s">
        <v>16</v>
      </c>
      <c r="B91" s="42">
        <v>196</v>
      </c>
      <c r="C91" s="43">
        <v>42430</v>
      </c>
      <c r="D91" s="42" t="s">
        <v>28</v>
      </c>
      <c r="E91" s="42" t="s">
        <v>36</v>
      </c>
      <c r="F91" s="42">
        <v>204</v>
      </c>
      <c r="G91" s="42">
        <v>110</v>
      </c>
      <c r="H91" s="42">
        <v>0.62</v>
      </c>
      <c r="I91" s="42">
        <v>5.0000000000000001E-3</v>
      </c>
      <c r="J91" s="42">
        <v>0.25</v>
      </c>
      <c r="K91" s="42">
        <v>1.2E-2</v>
      </c>
      <c r="L91" s="42"/>
      <c r="M91" s="42">
        <v>27</v>
      </c>
      <c r="N91" s="42">
        <v>0.05</v>
      </c>
      <c r="O91" s="52">
        <f t="shared" si="23"/>
        <v>2.0413926851582249</v>
      </c>
      <c r="P91" s="52">
        <f t="shared" si="24"/>
        <v>-0.20760831050174613</v>
      </c>
      <c r="Q91" s="52">
        <f t="shared" si="25"/>
        <v>-2.3010299956639813</v>
      </c>
      <c r="R91" s="52">
        <f t="shared" si="26"/>
        <v>-0.6020599913279624</v>
      </c>
      <c r="S91" s="52">
        <f t="shared" si="27"/>
        <v>-1.9208187539523751</v>
      </c>
      <c r="T91" s="52">
        <f t="shared" si="28"/>
        <v>1.4313637641589874</v>
      </c>
      <c r="U91" s="52">
        <f t="shared" si="29"/>
        <v>-1.3010299956639813</v>
      </c>
      <c r="V91" s="52">
        <f t="shared" si="30"/>
        <v>2.1504972110039291</v>
      </c>
      <c r="W91" s="52">
        <f t="shared" si="31"/>
        <v>1.656155189613012</v>
      </c>
      <c r="X91" s="52">
        <f t="shared" si="32"/>
        <v>-0.43025494526734936</v>
      </c>
      <c r="Y91" s="52">
        <f t="shared" si="33"/>
        <v>-1.3025088722992715</v>
      </c>
      <c r="Z91" s="52">
        <f t="shared" si="34"/>
        <v>-0.45817217423477996</v>
      </c>
      <c r="AA91" s="52">
        <f t="shared" si="35"/>
        <v>1.0477515607029739</v>
      </c>
      <c r="AB91" s="52">
        <f t="shared" si="36"/>
        <v>-1.3748212273589882</v>
      </c>
      <c r="AC91" s="11">
        <f t="shared" si="37"/>
        <v>-2.8597905977928337</v>
      </c>
      <c r="AD91" s="11">
        <f t="shared" si="38"/>
        <v>1.288646742159526</v>
      </c>
      <c r="AE91" s="55" t="s">
        <v>91</v>
      </c>
      <c r="AF91" t="s">
        <v>125</v>
      </c>
    </row>
    <row r="92" spans="1:37" x14ac:dyDescent="0.2">
      <c r="A92" s="42" t="s">
        <v>16</v>
      </c>
      <c r="B92" s="42">
        <v>196</v>
      </c>
      <c r="C92" s="43">
        <v>42430</v>
      </c>
      <c r="D92" s="42" t="s">
        <v>28</v>
      </c>
      <c r="E92" s="42" t="s">
        <v>36</v>
      </c>
      <c r="F92" s="42">
        <v>277</v>
      </c>
      <c r="G92" s="42">
        <v>77</v>
      </c>
      <c r="H92" s="42">
        <v>0.62</v>
      </c>
      <c r="I92" s="42">
        <v>5.0000000000000001E-3</v>
      </c>
      <c r="J92" s="42">
        <v>0.25</v>
      </c>
      <c r="K92" s="42">
        <v>1.2E-2</v>
      </c>
      <c r="L92" s="42"/>
      <c r="M92" s="42">
        <v>17</v>
      </c>
      <c r="N92" s="42">
        <v>0.05</v>
      </c>
      <c r="O92" s="52">
        <f t="shared" si="23"/>
        <v>1.8864907251724818</v>
      </c>
      <c r="P92" s="52">
        <f t="shared" si="24"/>
        <v>-0.20760831050174613</v>
      </c>
      <c r="Q92" s="52">
        <f t="shared" si="25"/>
        <v>-2.3010299956639813</v>
      </c>
      <c r="R92" s="52">
        <f t="shared" si="26"/>
        <v>-0.6020599913279624</v>
      </c>
      <c r="S92" s="52">
        <f t="shared" si="27"/>
        <v>-1.9208187539523751</v>
      </c>
      <c r="T92" s="52">
        <f t="shared" si="28"/>
        <v>1.2304489213782739</v>
      </c>
      <c r="U92" s="52">
        <f t="shared" si="29"/>
        <v>-1.3010299956639813</v>
      </c>
      <c r="V92" s="52">
        <f t="shared" si="30"/>
        <v>1.9171140300539606</v>
      </c>
      <c r="W92" s="52">
        <f t="shared" si="31"/>
        <v>1.656155189613012</v>
      </c>
      <c r="X92" s="52">
        <f t="shared" si="32"/>
        <v>-0.43025494526734936</v>
      </c>
      <c r="Y92" s="52">
        <f t="shared" si="33"/>
        <v>-1.3025088722992715</v>
      </c>
      <c r="Z92" s="52">
        <f t="shared" si="34"/>
        <v>-0.45817217423477996</v>
      </c>
      <c r="AA92" s="52">
        <f t="shared" si="35"/>
        <v>0.79384046434058286</v>
      </c>
      <c r="AB92" s="52">
        <f t="shared" si="36"/>
        <v>-1.3748212273589882</v>
      </c>
      <c r="AC92" s="11">
        <f t="shared" si="37"/>
        <v>-3.2156074005592901</v>
      </c>
      <c r="AD92" s="11">
        <f t="shared" si="38"/>
        <v>0.80135246484716638</v>
      </c>
      <c r="AE92" s="55" t="s">
        <v>91</v>
      </c>
      <c r="AF92" t="s">
        <v>125</v>
      </c>
    </row>
    <row r="93" spans="1:37" x14ac:dyDescent="0.2">
      <c r="A93" s="42" t="s">
        <v>16</v>
      </c>
      <c r="B93" s="42">
        <v>196</v>
      </c>
      <c r="C93" s="43">
        <v>42430</v>
      </c>
      <c r="D93" s="42" t="s">
        <v>28</v>
      </c>
      <c r="E93" s="42" t="s">
        <v>36</v>
      </c>
      <c r="F93" s="42">
        <v>322</v>
      </c>
      <c r="G93" s="42">
        <v>2.5</v>
      </c>
      <c r="H93" s="42">
        <v>0.68</v>
      </c>
      <c r="I93" s="42">
        <v>5.0000000000000001E-3</v>
      </c>
      <c r="J93" s="42">
        <v>0.25</v>
      </c>
      <c r="K93" s="42">
        <v>1.2E-2</v>
      </c>
      <c r="L93" s="42"/>
      <c r="M93" s="42">
        <v>19</v>
      </c>
      <c r="N93" s="42">
        <v>0.05</v>
      </c>
      <c r="O93" s="52">
        <f t="shared" si="23"/>
        <v>0.3979400086720376</v>
      </c>
      <c r="P93" s="52">
        <f t="shared" si="24"/>
        <v>-0.16749108729376366</v>
      </c>
      <c r="Q93" s="52">
        <f t="shared" si="25"/>
        <v>-2.3010299956639813</v>
      </c>
      <c r="R93" s="52">
        <f t="shared" si="26"/>
        <v>-0.6020599913279624</v>
      </c>
      <c r="S93" s="52">
        <f t="shared" si="27"/>
        <v>-1.9208187539523751</v>
      </c>
      <c r="T93" s="52">
        <f t="shared" si="28"/>
        <v>1.2787536009528289</v>
      </c>
      <c r="U93" s="52">
        <f t="shared" si="29"/>
        <v>-1.3010299956639813</v>
      </c>
      <c r="V93" s="52">
        <f t="shared" si="30"/>
        <v>-0.32561228053760799</v>
      </c>
      <c r="W93" s="52">
        <f t="shared" si="31"/>
        <v>1.7239357282814343</v>
      </c>
      <c r="X93" s="52">
        <f t="shared" si="32"/>
        <v>-0.43025494526734936</v>
      </c>
      <c r="Y93" s="52">
        <f t="shared" si="33"/>
        <v>-1.3025088722992715</v>
      </c>
      <c r="Z93" s="52">
        <f t="shared" si="34"/>
        <v>-0.45817217423477996</v>
      </c>
      <c r="AA93" s="52">
        <f t="shared" si="35"/>
        <v>0.85488669656741678</v>
      </c>
      <c r="AB93" s="52">
        <f t="shared" si="36"/>
        <v>-1.3748212273589882</v>
      </c>
      <c r="AC93" s="11">
        <f t="shared" si="37"/>
        <v>-4.6157362142771969</v>
      </c>
      <c r="AD93" s="11">
        <f t="shared" si="38"/>
        <v>-1.3125470748491459</v>
      </c>
      <c r="AE93" s="55" t="s">
        <v>91</v>
      </c>
      <c r="AF93" t="s">
        <v>125</v>
      </c>
    </row>
    <row r="94" spans="1:37" x14ac:dyDescent="0.2">
      <c r="A94" s="42" t="s">
        <v>16</v>
      </c>
      <c r="B94" s="42">
        <v>196</v>
      </c>
      <c r="C94" s="43">
        <v>42430</v>
      </c>
      <c r="D94" s="42" t="s">
        <v>28</v>
      </c>
      <c r="E94" s="42" t="s">
        <v>36</v>
      </c>
      <c r="F94" s="42">
        <v>236</v>
      </c>
      <c r="G94" s="42">
        <v>2.5</v>
      </c>
      <c r="H94" s="42">
        <v>0.89</v>
      </c>
      <c r="I94" s="42">
        <v>5.0000000000000001E-3</v>
      </c>
      <c r="J94" s="42">
        <v>4.0999999999999996</v>
      </c>
      <c r="K94" s="42">
        <v>1.2E-2</v>
      </c>
      <c r="L94" s="42"/>
      <c r="M94" s="42">
        <v>22</v>
      </c>
      <c r="N94" s="42">
        <v>0.05</v>
      </c>
      <c r="O94" s="52">
        <f t="shared" si="23"/>
        <v>0.3979400086720376</v>
      </c>
      <c r="P94" s="52">
        <f t="shared" si="24"/>
        <v>-5.0609993355087209E-2</v>
      </c>
      <c r="Q94" s="52">
        <f t="shared" si="25"/>
        <v>-2.3010299956639813</v>
      </c>
      <c r="R94" s="52">
        <f t="shared" si="26"/>
        <v>0.61278385671973545</v>
      </c>
      <c r="S94" s="52">
        <f t="shared" si="27"/>
        <v>-1.9208187539523751</v>
      </c>
      <c r="T94" s="52">
        <f t="shared" si="28"/>
        <v>1.3424226808222062</v>
      </c>
      <c r="U94" s="52">
        <f t="shared" si="29"/>
        <v>-1.3010299956639813</v>
      </c>
      <c r="V94" s="52">
        <f t="shared" si="30"/>
        <v>-0.32561228053760799</v>
      </c>
      <c r="W94" s="52">
        <f t="shared" si="31"/>
        <v>1.9214135912493173</v>
      </c>
      <c r="X94" s="52">
        <f t="shared" si="32"/>
        <v>-0.43025494526734936</v>
      </c>
      <c r="Y94" s="52">
        <f t="shared" si="33"/>
        <v>-9.6697898439321209E-2</v>
      </c>
      <c r="Z94" s="52">
        <f t="shared" si="34"/>
        <v>-0.45817217423477996</v>
      </c>
      <c r="AA94" s="52">
        <f t="shared" si="35"/>
        <v>0.93535006925941233</v>
      </c>
      <c r="AB94" s="52">
        <f t="shared" si="36"/>
        <v>-1.3748212273589882</v>
      </c>
      <c r="AC94" s="11">
        <f t="shared" si="37"/>
        <v>-3.2203421924214459</v>
      </c>
      <c r="AD94" s="11">
        <f t="shared" si="38"/>
        <v>0.17120513467068288</v>
      </c>
      <c r="AE94" s="55" t="s">
        <v>91</v>
      </c>
      <c r="AF94" t="s">
        <v>125</v>
      </c>
    </row>
    <row r="95" spans="1:37" x14ac:dyDescent="0.2">
      <c r="A95" s="42" t="s">
        <v>16</v>
      </c>
      <c r="B95" s="42">
        <v>196</v>
      </c>
      <c r="C95" s="43">
        <v>42430</v>
      </c>
      <c r="D95" s="42" t="s">
        <v>28</v>
      </c>
      <c r="E95" s="42" t="s">
        <v>36</v>
      </c>
      <c r="F95" s="42">
        <v>176</v>
      </c>
      <c r="G95" s="42">
        <v>2.5</v>
      </c>
      <c r="H95" s="42">
        <v>2.5000000000000001E-2</v>
      </c>
      <c r="I95" s="42">
        <v>5.0000000000000001E-3</v>
      </c>
      <c r="J95" s="42">
        <v>0.25</v>
      </c>
      <c r="K95" s="42">
        <v>1.2E-2</v>
      </c>
      <c r="L95" s="42"/>
      <c r="M95" s="42">
        <v>0.05</v>
      </c>
      <c r="N95" s="42">
        <v>0.05</v>
      </c>
      <c r="O95" s="52">
        <f t="shared" si="23"/>
        <v>0.3979400086720376</v>
      </c>
      <c r="P95" s="52">
        <f t="shared" si="24"/>
        <v>-1.6020599913279623</v>
      </c>
      <c r="Q95" s="52">
        <f t="shared" si="25"/>
        <v>-2.3010299956639813</v>
      </c>
      <c r="R95" s="52">
        <f t="shared" si="26"/>
        <v>-0.6020599913279624</v>
      </c>
      <c r="S95" s="52">
        <f t="shared" si="27"/>
        <v>-1.9208187539523751</v>
      </c>
      <c r="T95" s="52">
        <f t="shared" si="28"/>
        <v>-1.3010299956639813</v>
      </c>
      <c r="U95" s="52">
        <f t="shared" si="29"/>
        <v>-1.3010299956639813</v>
      </c>
      <c r="V95" s="52">
        <f t="shared" si="30"/>
        <v>-0.32561228053760799</v>
      </c>
      <c r="W95" s="52">
        <f t="shared" si="31"/>
        <v>-0.69985747815011656</v>
      </c>
      <c r="X95" s="52">
        <f t="shared" si="32"/>
        <v>-0.43025494526734936</v>
      </c>
      <c r="Y95" s="52">
        <f t="shared" si="33"/>
        <v>-1.3025088722992715</v>
      </c>
      <c r="Z95" s="52">
        <f t="shared" si="34"/>
        <v>-0.45817217423477996</v>
      </c>
      <c r="AA95" s="52">
        <f t="shared" si="35"/>
        <v>-2.4053785597412931</v>
      </c>
      <c r="AB95" s="52">
        <f t="shared" si="36"/>
        <v>-1.3748212273589882</v>
      </c>
      <c r="AC95" s="11">
        <f t="shared" si="37"/>
        <v>-8.6300887149282062</v>
      </c>
      <c r="AD95" s="11">
        <f t="shared" si="38"/>
        <v>-6.9966055375894065</v>
      </c>
      <c r="AE95" s="55" t="s">
        <v>91</v>
      </c>
      <c r="AF95" t="s">
        <v>125</v>
      </c>
    </row>
    <row r="96" spans="1:37" x14ac:dyDescent="0.2">
      <c r="A96" s="42" t="s">
        <v>17</v>
      </c>
      <c r="B96" s="42">
        <v>214</v>
      </c>
      <c r="C96" s="43">
        <v>42430</v>
      </c>
      <c r="D96" s="42" t="s">
        <v>28</v>
      </c>
      <c r="E96" s="42" t="s">
        <v>36</v>
      </c>
      <c r="F96" s="42">
        <v>383</v>
      </c>
      <c r="G96" s="42">
        <v>2.5</v>
      </c>
      <c r="H96" s="42">
        <v>0.2</v>
      </c>
      <c r="I96" s="42">
        <v>5.0000000000000001E-3</v>
      </c>
      <c r="J96" s="42">
        <v>3</v>
      </c>
      <c r="K96" s="42">
        <v>1.2E-2</v>
      </c>
      <c r="L96" s="42"/>
      <c r="M96" s="42">
        <v>2.1</v>
      </c>
      <c r="N96" s="42">
        <v>0.94</v>
      </c>
      <c r="O96" s="52">
        <f t="shared" si="23"/>
        <v>0.3979400086720376</v>
      </c>
      <c r="P96" s="52">
        <f t="shared" si="24"/>
        <v>-0.69897000433601875</v>
      </c>
      <c r="Q96" s="52">
        <f t="shared" si="25"/>
        <v>-2.3010299956639813</v>
      </c>
      <c r="R96" s="52">
        <f t="shared" si="26"/>
        <v>0.47712125471966244</v>
      </c>
      <c r="S96" s="52">
        <f t="shared" si="27"/>
        <v>-1.9208187539523751</v>
      </c>
      <c r="T96" s="52">
        <f t="shared" si="28"/>
        <v>0.3222192947339193</v>
      </c>
      <c r="U96" s="52">
        <f t="shared" si="29"/>
        <v>-2.6872146400301365E-2</v>
      </c>
      <c r="V96" s="52">
        <f t="shared" si="30"/>
        <v>-0.32561228053760799</v>
      </c>
      <c r="W96" s="52">
        <f t="shared" si="31"/>
        <v>0.82596910927412126</v>
      </c>
      <c r="X96" s="52">
        <f t="shared" si="32"/>
        <v>-0.43025494526734936</v>
      </c>
      <c r="Y96" s="52">
        <f t="shared" si="33"/>
        <v>-0.23135179202158529</v>
      </c>
      <c r="Z96" s="52">
        <f t="shared" si="34"/>
        <v>-0.45817217423477996</v>
      </c>
      <c r="AA96" s="52">
        <f t="shared" si="35"/>
        <v>-0.35395716503501207</v>
      </c>
      <c r="AB96" s="52">
        <f t="shared" si="36"/>
        <v>8.54466620209762E-2</v>
      </c>
      <c r="AC96" s="11">
        <f t="shared" si="37"/>
        <v>-3.7504103422270565</v>
      </c>
      <c r="AD96" s="11">
        <f t="shared" si="38"/>
        <v>-0.88793258580123735</v>
      </c>
      <c r="AE96" s="55" t="s">
        <v>91</v>
      </c>
      <c r="AF96" t="s">
        <v>125</v>
      </c>
    </row>
    <row r="97" spans="1:32" x14ac:dyDescent="0.2">
      <c r="A97" s="42" t="s">
        <v>17</v>
      </c>
      <c r="B97" s="42">
        <v>214</v>
      </c>
      <c r="C97" s="43">
        <v>42430</v>
      </c>
      <c r="D97" s="42" t="s">
        <v>28</v>
      </c>
      <c r="E97" s="42" t="s">
        <v>36</v>
      </c>
      <c r="F97" s="42">
        <v>365</v>
      </c>
      <c r="G97" s="42">
        <v>2.5</v>
      </c>
      <c r="H97" s="42">
        <v>0.24</v>
      </c>
      <c r="I97" s="42">
        <v>5.0000000000000001E-3</v>
      </c>
      <c r="J97" s="42">
        <v>3.2</v>
      </c>
      <c r="K97" s="42">
        <v>1.2E-2</v>
      </c>
      <c r="L97" s="42"/>
      <c r="M97" s="42">
        <v>2.8</v>
      </c>
      <c r="N97" s="42">
        <v>1.1000000000000001</v>
      </c>
      <c r="O97" s="52">
        <f t="shared" si="23"/>
        <v>0.3979400086720376</v>
      </c>
      <c r="P97" s="52">
        <f t="shared" si="24"/>
        <v>-0.61978875828839397</v>
      </c>
      <c r="Q97" s="52">
        <f t="shared" si="25"/>
        <v>-2.3010299956639813</v>
      </c>
      <c r="R97" s="52">
        <f t="shared" si="26"/>
        <v>0.50514997831990605</v>
      </c>
      <c r="S97" s="52">
        <f t="shared" si="27"/>
        <v>-1.9208187539523751</v>
      </c>
      <c r="T97" s="52">
        <f t="shared" si="28"/>
        <v>0.44715803134221921</v>
      </c>
      <c r="U97" s="52">
        <f t="shared" si="29"/>
        <v>4.1392685158225077E-2</v>
      </c>
      <c r="V97" s="52">
        <f t="shared" si="30"/>
        <v>-0.32561228053760799</v>
      </c>
      <c r="W97" s="52">
        <f t="shared" si="31"/>
        <v>0.95975073921696774</v>
      </c>
      <c r="X97" s="52">
        <f t="shared" si="32"/>
        <v>-0.43025494526734936</v>
      </c>
      <c r="Y97" s="52">
        <f t="shared" si="33"/>
        <v>-0.20353147375206054</v>
      </c>
      <c r="Z97" s="52">
        <f t="shared" si="34"/>
        <v>-0.45817217423477996</v>
      </c>
      <c r="AA97" s="52">
        <f t="shared" si="35"/>
        <v>-0.19606274991223505</v>
      </c>
      <c r="AB97" s="52">
        <f t="shared" si="36"/>
        <v>0.16368260551608935</v>
      </c>
      <c r="AC97" s="11">
        <f t="shared" si="37"/>
        <v>-3.4499968044123617</v>
      </c>
      <c r="AD97" s="11">
        <f t="shared" si="38"/>
        <v>-0.49020027897097584</v>
      </c>
      <c r="AE97" s="55" t="s">
        <v>91</v>
      </c>
      <c r="AF97" t="s">
        <v>125</v>
      </c>
    </row>
    <row r="98" spans="1:32" x14ac:dyDescent="0.2">
      <c r="A98" s="42" t="s">
        <v>17</v>
      </c>
      <c r="B98" s="42">
        <v>214</v>
      </c>
      <c r="C98" s="43">
        <v>42430</v>
      </c>
      <c r="D98" s="42" t="s">
        <v>28</v>
      </c>
      <c r="E98" s="42" t="s">
        <v>36</v>
      </c>
      <c r="F98" s="42">
        <v>391</v>
      </c>
      <c r="G98" s="42">
        <v>2.5</v>
      </c>
      <c r="H98" s="42">
        <v>0.28999999999999998</v>
      </c>
      <c r="I98" s="42">
        <v>5.0000000000000001E-3</v>
      </c>
      <c r="J98" s="42">
        <v>2.5</v>
      </c>
      <c r="K98" s="42">
        <v>1.2E-2</v>
      </c>
      <c r="L98" s="42"/>
      <c r="M98" s="42">
        <v>3.2</v>
      </c>
      <c r="N98" s="42">
        <v>1.1000000000000001</v>
      </c>
      <c r="O98" s="52">
        <f t="shared" si="23"/>
        <v>0.3979400086720376</v>
      </c>
      <c r="P98" s="52">
        <f t="shared" si="24"/>
        <v>-0.53760200210104392</v>
      </c>
      <c r="Q98" s="52">
        <f t="shared" si="25"/>
        <v>-2.3010299956639813</v>
      </c>
      <c r="R98" s="52">
        <f t="shared" si="26"/>
        <v>0.3979400086720376</v>
      </c>
      <c r="S98" s="52">
        <f t="shared" si="27"/>
        <v>-1.9208187539523751</v>
      </c>
      <c r="T98" s="52">
        <f t="shared" si="28"/>
        <v>0.50514997831990605</v>
      </c>
      <c r="U98" s="52">
        <f t="shared" si="29"/>
        <v>4.1392685158225077E-2</v>
      </c>
      <c r="V98" s="52">
        <f t="shared" si="30"/>
        <v>-0.32561228053760799</v>
      </c>
      <c r="W98" s="52">
        <f t="shared" si="31"/>
        <v>1.0986103650915828</v>
      </c>
      <c r="X98" s="52">
        <f t="shared" si="32"/>
        <v>-0.43025494526734936</v>
      </c>
      <c r="Y98" s="52">
        <f t="shared" si="33"/>
        <v>-0.30994429225243153</v>
      </c>
      <c r="Z98" s="52">
        <f t="shared" si="34"/>
        <v>-0.45817217423477996</v>
      </c>
      <c r="AA98" s="52">
        <f t="shared" si="35"/>
        <v>-0.12277399417125</v>
      </c>
      <c r="AB98" s="52">
        <f t="shared" si="36"/>
        <v>0.16368260551608935</v>
      </c>
      <c r="AC98" s="11">
        <f t="shared" si="37"/>
        <v>-3.4170280708951943</v>
      </c>
      <c r="AD98" s="11">
        <f t="shared" si="38"/>
        <v>-0.38446471585574671</v>
      </c>
      <c r="AE98" s="55" t="s">
        <v>91</v>
      </c>
      <c r="AF98" t="s">
        <v>125</v>
      </c>
    </row>
    <row r="99" spans="1:32" x14ac:dyDescent="0.2">
      <c r="A99" s="42" t="s">
        <v>17</v>
      </c>
      <c r="B99" s="42">
        <v>214</v>
      </c>
      <c r="C99" s="43">
        <v>42430</v>
      </c>
      <c r="D99" s="42" t="s">
        <v>28</v>
      </c>
      <c r="E99" s="42" t="s">
        <v>36</v>
      </c>
      <c r="F99" s="42">
        <v>387</v>
      </c>
      <c r="G99" s="42">
        <v>2.5</v>
      </c>
      <c r="H99" s="42">
        <v>0.3</v>
      </c>
      <c r="I99" s="42">
        <v>5.0000000000000001E-3</v>
      </c>
      <c r="J99" s="42">
        <v>2.6</v>
      </c>
      <c r="K99" s="42">
        <v>1.2E-2</v>
      </c>
      <c r="L99" s="42"/>
      <c r="M99" s="42">
        <v>3.6</v>
      </c>
      <c r="N99" s="42">
        <v>0.93</v>
      </c>
      <c r="O99" s="52">
        <f t="shared" si="23"/>
        <v>0.3979400086720376</v>
      </c>
      <c r="P99" s="52">
        <f t="shared" si="24"/>
        <v>-0.52287874528033762</v>
      </c>
      <c r="Q99" s="52">
        <f t="shared" si="25"/>
        <v>-2.3010299956639813</v>
      </c>
      <c r="R99" s="52">
        <f t="shared" si="26"/>
        <v>0.41497334797081797</v>
      </c>
      <c r="S99" s="52">
        <f t="shared" si="27"/>
        <v>-1.9208187539523751</v>
      </c>
      <c r="T99" s="52">
        <f t="shared" si="28"/>
        <v>0.55630250076728727</v>
      </c>
      <c r="U99" s="52">
        <f t="shared" si="29"/>
        <v>-3.1517051446064863E-2</v>
      </c>
      <c r="V99" s="52">
        <f t="shared" si="30"/>
        <v>-0.32561228053760799</v>
      </c>
      <c r="W99" s="52">
        <f t="shared" si="31"/>
        <v>1.1234862213562911</v>
      </c>
      <c r="X99" s="52">
        <f t="shared" si="32"/>
        <v>-0.43025494526734936</v>
      </c>
      <c r="Y99" s="52">
        <f t="shared" si="33"/>
        <v>-0.29303760298454229</v>
      </c>
      <c r="Z99" s="52">
        <f t="shared" si="34"/>
        <v>-0.45817217423477996</v>
      </c>
      <c r="AA99" s="52">
        <f t="shared" si="35"/>
        <v>-5.8128730155130363E-2</v>
      </c>
      <c r="AB99" s="52">
        <f t="shared" si="36"/>
        <v>8.0123298285888656E-2</v>
      </c>
      <c r="AC99" s="11">
        <f t="shared" si="37"/>
        <v>-3.4070286889326153</v>
      </c>
      <c r="AD99" s="11">
        <f t="shared" si="38"/>
        <v>-0.36159621353723032</v>
      </c>
      <c r="AE99" s="55" t="s">
        <v>91</v>
      </c>
      <c r="AF99" t="s">
        <v>125</v>
      </c>
    </row>
    <row r="100" spans="1:32" x14ac:dyDescent="0.2">
      <c r="A100" s="42" t="s">
        <v>17</v>
      </c>
      <c r="B100" s="42">
        <v>214</v>
      </c>
      <c r="C100" s="43">
        <v>42430</v>
      </c>
      <c r="D100" s="42" t="s">
        <v>28</v>
      </c>
      <c r="E100" s="42" t="s">
        <v>36</v>
      </c>
      <c r="F100" s="42">
        <v>317</v>
      </c>
      <c r="G100" s="42">
        <v>18</v>
      </c>
      <c r="H100" s="42">
        <v>2.9</v>
      </c>
      <c r="I100" s="42">
        <v>5.0000000000000001E-3</v>
      </c>
      <c r="J100" s="42">
        <v>32</v>
      </c>
      <c r="K100" s="42">
        <v>1.2E-2</v>
      </c>
      <c r="L100" s="42"/>
      <c r="M100" s="42">
        <v>30</v>
      </c>
      <c r="N100" s="42">
        <v>1.1000000000000001</v>
      </c>
      <c r="O100" s="52">
        <f t="shared" si="23"/>
        <v>1.255272505103306</v>
      </c>
      <c r="P100" s="52">
        <f t="shared" si="24"/>
        <v>0.46239799789895608</v>
      </c>
      <c r="Q100" s="52">
        <f t="shared" si="25"/>
        <v>-2.3010299956639813</v>
      </c>
      <c r="R100" s="52">
        <f t="shared" si="26"/>
        <v>1.505149978319906</v>
      </c>
      <c r="S100" s="52">
        <f t="shared" si="27"/>
        <v>-1.9208187539523751</v>
      </c>
      <c r="T100" s="52">
        <f t="shared" si="28"/>
        <v>1.4771212547196624</v>
      </c>
      <c r="U100" s="52">
        <f t="shared" si="29"/>
        <v>4.1392685158225077E-2</v>
      </c>
      <c r="V100" s="52">
        <f t="shared" ref="V100:V131" si="39">(O100-AVERAGE(O$4:O$154))/STDEV(O$4:O$154)</f>
        <v>0.96608851632333925</v>
      </c>
      <c r="W100" s="52">
        <f t="shared" ref="W100:W131" si="40">(P100-AVERAGE(P$4:P$154))/STDEV(P$4:P$154)</f>
        <v>2.7881724346551442</v>
      </c>
      <c r="X100" s="52">
        <f t="shared" ref="X100:X131" si="41">(Q100-AVERAGE(Q$4:Q$154))/STDEV(Q$4:Q$154)</f>
        <v>-0.43025494526734936</v>
      </c>
      <c r="Y100" s="52">
        <f t="shared" ref="Y100:Y131" si="42">(R100-AVERAGE(R$4:R$154))/STDEV(R$4:R$154)</f>
        <v>0.78903310629477952</v>
      </c>
      <c r="Z100" s="52">
        <f t="shared" ref="Z100:Z131" si="43">(S100-AVERAGE(S$4:S$154))/STDEV(S$4:S$154)</f>
        <v>-0.45817217423477996</v>
      </c>
      <c r="AA100" s="52">
        <f t="shared" ref="AA100:AA131" si="44">(T100-AVERAGE(T$4:T$154))/STDEV(T$4:T$154)</f>
        <v>1.1055787198827141</v>
      </c>
      <c r="AB100" s="52">
        <f t="shared" ref="AB100:AB131" si="45">(U100-AVERAGE(U$4:U$154))/STDEV(U$4:U$154)</f>
        <v>0.16368260551608935</v>
      </c>
      <c r="AC100" s="11">
        <f t="shared" si="37"/>
        <v>0.51948567158369918</v>
      </c>
      <c r="AD100" s="11">
        <f t="shared" si="38"/>
        <v>4.924128263169937</v>
      </c>
      <c r="AE100" s="55" t="s">
        <v>91</v>
      </c>
      <c r="AF100" t="s">
        <v>125</v>
      </c>
    </row>
    <row r="101" spans="1:32" x14ac:dyDescent="0.2">
      <c r="A101" s="46" t="s">
        <v>54</v>
      </c>
      <c r="B101" s="46">
        <v>194</v>
      </c>
      <c r="C101" s="47">
        <v>42430</v>
      </c>
      <c r="D101" s="46" t="s">
        <v>28</v>
      </c>
      <c r="E101" s="46" t="s">
        <v>15</v>
      </c>
      <c r="F101" s="46">
        <v>391</v>
      </c>
      <c r="G101" s="46">
        <v>2.5</v>
      </c>
      <c r="H101" s="46">
        <v>0.11</v>
      </c>
      <c r="I101" s="46">
        <v>5.0000000000000001E-3</v>
      </c>
      <c r="J101" s="46">
        <v>6.8</v>
      </c>
      <c r="K101" s="46">
        <v>1.2E-2</v>
      </c>
      <c r="L101" s="46"/>
      <c r="M101" s="46">
        <v>3.3</v>
      </c>
      <c r="N101" s="46">
        <v>1.1000000000000001</v>
      </c>
      <c r="O101" s="53">
        <f t="shared" si="23"/>
        <v>0.3979400086720376</v>
      </c>
      <c r="P101" s="53">
        <f t="shared" si="24"/>
        <v>-0.95860731484177497</v>
      </c>
      <c r="Q101" s="53">
        <f t="shared" si="25"/>
        <v>-2.3010299956639813</v>
      </c>
      <c r="R101" s="53">
        <f t="shared" si="26"/>
        <v>0.83250891270623628</v>
      </c>
      <c r="S101" s="53">
        <f t="shared" si="27"/>
        <v>-1.9208187539523751</v>
      </c>
      <c r="T101" s="53">
        <f t="shared" si="28"/>
        <v>0.51851393987788741</v>
      </c>
      <c r="U101" s="53">
        <f t="shared" si="29"/>
        <v>4.1392685158225077E-2</v>
      </c>
      <c r="V101" s="52">
        <f t="shared" si="39"/>
        <v>-0.32561228053760799</v>
      </c>
      <c r="W101" s="52">
        <f t="shared" si="40"/>
        <v>0.38729575760009882</v>
      </c>
      <c r="X101" s="52">
        <f t="shared" si="41"/>
        <v>-0.43025494526734936</v>
      </c>
      <c r="Y101" s="52">
        <f t="shared" si="42"/>
        <v>0.12139340948168841</v>
      </c>
      <c r="Z101" s="52">
        <f t="shared" si="43"/>
        <v>-0.45817217423477996</v>
      </c>
      <c r="AA101" s="52">
        <f t="shared" si="44"/>
        <v>-0.1058849575825723</v>
      </c>
      <c r="AB101" s="52">
        <f t="shared" si="45"/>
        <v>0.16368260551608935</v>
      </c>
      <c r="AC101" s="11">
        <f t="shared" si="37"/>
        <v>-3.3901005180437451</v>
      </c>
      <c r="AD101" s="11">
        <f t="shared" si="38"/>
        <v>-0.64755258502443303</v>
      </c>
      <c r="AE101" s="55" t="s">
        <v>91</v>
      </c>
      <c r="AF101" t="s">
        <v>125</v>
      </c>
    </row>
    <row r="102" spans="1:32" x14ac:dyDescent="0.2">
      <c r="A102" s="46" t="s">
        <v>54</v>
      </c>
      <c r="B102" s="46">
        <v>194</v>
      </c>
      <c r="C102" s="47">
        <v>42430</v>
      </c>
      <c r="D102" s="46" t="s">
        <v>28</v>
      </c>
      <c r="E102" s="46" t="s">
        <v>15</v>
      </c>
      <c r="F102" s="46">
        <v>197</v>
      </c>
      <c r="G102" s="46">
        <v>2.5</v>
      </c>
      <c r="H102" s="46">
        <v>0.12</v>
      </c>
      <c r="I102" s="46">
        <v>0.18</v>
      </c>
      <c r="J102" s="46">
        <v>5.3</v>
      </c>
      <c r="K102" s="46">
        <v>1.2E-2</v>
      </c>
      <c r="L102" s="46"/>
      <c r="M102" s="46">
        <v>4.4000000000000004</v>
      </c>
      <c r="N102" s="46">
        <v>1.3</v>
      </c>
      <c r="O102" s="53">
        <f t="shared" si="23"/>
        <v>0.3979400086720376</v>
      </c>
      <c r="P102" s="53">
        <f t="shared" si="24"/>
        <v>-0.92081875395237522</v>
      </c>
      <c r="Q102" s="53">
        <f t="shared" si="25"/>
        <v>-0.74472749489669399</v>
      </c>
      <c r="R102" s="53">
        <f t="shared" si="26"/>
        <v>0.72427586960078905</v>
      </c>
      <c r="S102" s="53">
        <f t="shared" si="27"/>
        <v>-1.9208187539523751</v>
      </c>
      <c r="T102" s="53">
        <f t="shared" si="28"/>
        <v>0.64345267648618742</v>
      </c>
      <c r="U102" s="53">
        <f t="shared" si="29"/>
        <v>0.11394335230683679</v>
      </c>
      <c r="V102" s="52">
        <f t="shared" si="39"/>
        <v>-0.32561228053760799</v>
      </c>
      <c r="W102" s="52">
        <f t="shared" si="40"/>
        <v>0.45114187674222173</v>
      </c>
      <c r="X102" s="52">
        <f t="shared" si="41"/>
        <v>0.98699790968339751</v>
      </c>
      <c r="Y102" s="52">
        <f t="shared" si="42"/>
        <v>1.3965124504538629E-2</v>
      </c>
      <c r="Z102" s="52">
        <f t="shared" si="43"/>
        <v>-0.45817217423477996</v>
      </c>
      <c r="AA102" s="52">
        <f t="shared" si="44"/>
        <v>5.2009457540204827E-2</v>
      </c>
      <c r="AB102" s="52">
        <f t="shared" si="45"/>
        <v>0.24683039576157184</v>
      </c>
      <c r="AC102" s="11">
        <f t="shared" si="37"/>
        <v>-1.7067530957355934</v>
      </c>
      <c r="AD102" s="11">
        <f t="shared" si="38"/>
        <v>0.96716030945954667</v>
      </c>
      <c r="AE102" s="55" t="s">
        <v>91</v>
      </c>
      <c r="AF102" t="s">
        <v>125</v>
      </c>
    </row>
    <row r="103" spans="1:32" x14ac:dyDescent="0.2">
      <c r="A103" s="46" t="s">
        <v>54</v>
      </c>
      <c r="B103" s="46">
        <v>194</v>
      </c>
      <c r="C103" s="47">
        <v>42430</v>
      </c>
      <c r="D103" s="46" t="s">
        <v>28</v>
      </c>
      <c r="E103" s="46" t="s">
        <v>15</v>
      </c>
      <c r="F103" s="46">
        <v>498</v>
      </c>
      <c r="G103" s="46">
        <v>2.5</v>
      </c>
      <c r="H103" s="46">
        <v>0.13</v>
      </c>
      <c r="I103" s="46">
        <v>5.0000000000000001E-3</v>
      </c>
      <c r="J103" s="46">
        <v>15</v>
      </c>
      <c r="K103" s="46">
        <v>1.2E-2</v>
      </c>
      <c r="L103" s="46"/>
      <c r="M103" s="46">
        <v>4.4000000000000004</v>
      </c>
      <c r="N103" s="46">
        <v>1.3</v>
      </c>
      <c r="O103" s="53">
        <f t="shared" si="23"/>
        <v>0.3979400086720376</v>
      </c>
      <c r="P103" s="53">
        <f t="shared" si="24"/>
        <v>-0.88605664769316317</v>
      </c>
      <c r="Q103" s="53">
        <f t="shared" si="25"/>
        <v>-2.3010299956639813</v>
      </c>
      <c r="R103" s="53">
        <f t="shared" si="26"/>
        <v>1.1760912590556813</v>
      </c>
      <c r="S103" s="53">
        <f t="shared" si="27"/>
        <v>-1.9208187539523751</v>
      </c>
      <c r="T103" s="53">
        <f t="shared" si="28"/>
        <v>0.64345267648618742</v>
      </c>
      <c r="U103" s="53">
        <f t="shared" si="29"/>
        <v>0.11394335230683679</v>
      </c>
      <c r="V103" s="52">
        <f t="shared" si="39"/>
        <v>-0.32561228053760799</v>
      </c>
      <c r="W103" s="52">
        <f t="shared" si="40"/>
        <v>0.50987461293592451</v>
      </c>
      <c r="X103" s="52">
        <f t="shared" si="41"/>
        <v>-0.43025494526734936</v>
      </c>
      <c r="Y103" s="52">
        <f t="shared" si="42"/>
        <v>0.4624210767975333</v>
      </c>
      <c r="Z103" s="52">
        <f t="shared" si="43"/>
        <v>-0.45817217423477996</v>
      </c>
      <c r="AA103" s="52">
        <f t="shared" si="44"/>
        <v>5.2009457540204827E-2</v>
      </c>
      <c r="AB103" s="52">
        <f t="shared" si="45"/>
        <v>0.24683039576157184</v>
      </c>
      <c r="AC103" s="11">
        <f t="shared" si="37"/>
        <v>-2.776478100788776</v>
      </c>
      <c r="AD103" s="11">
        <f t="shared" si="38"/>
        <v>5.7096142995497173E-2</v>
      </c>
      <c r="AE103" s="55" t="s">
        <v>91</v>
      </c>
      <c r="AF103" t="s">
        <v>125</v>
      </c>
    </row>
    <row r="104" spans="1:32" x14ac:dyDescent="0.2">
      <c r="A104" s="46" t="s">
        <v>54</v>
      </c>
      <c r="B104" s="46">
        <v>194</v>
      </c>
      <c r="C104" s="47">
        <v>42430</v>
      </c>
      <c r="D104" s="46" t="s">
        <v>28</v>
      </c>
      <c r="E104" s="46" t="s">
        <v>15</v>
      </c>
      <c r="F104" s="46">
        <v>477</v>
      </c>
      <c r="G104" s="46">
        <v>2.5</v>
      </c>
      <c r="H104" s="46">
        <v>0.15</v>
      </c>
      <c r="I104" s="46">
        <v>5.0000000000000001E-3</v>
      </c>
      <c r="J104" s="46">
        <v>9.9</v>
      </c>
      <c r="K104" s="46">
        <v>1.2E-2</v>
      </c>
      <c r="L104" s="46"/>
      <c r="M104" s="46">
        <v>5.7</v>
      </c>
      <c r="N104" s="46">
        <v>1.4</v>
      </c>
      <c r="O104" s="53">
        <f t="shared" si="23"/>
        <v>0.3979400086720376</v>
      </c>
      <c r="P104" s="53">
        <f t="shared" si="24"/>
        <v>-0.82390874094431876</v>
      </c>
      <c r="Q104" s="53">
        <f t="shared" si="25"/>
        <v>-2.3010299956639813</v>
      </c>
      <c r="R104" s="53">
        <f t="shared" si="26"/>
        <v>0.9956351945975499</v>
      </c>
      <c r="S104" s="53">
        <f t="shared" si="27"/>
        <v>-1.9208187539523751</v>
      </c>
      <c r="T104" s="53">
        <f t="shared" si="28"/>
        <v>0.75587485567249146</v>
      </c>
      <c r="U104" s="53">
        <f t="shared" si="29"/>
        <v>0.14612803567823801</v>
      </c>
      <c r="V104" s="52">
        <f t="shared" si="39"/>
        <v>-0.32561228053760799</v>
      </c>
      <c r="W104" s="52">
        <f t="shared" si="40"/>
        <v>0.61487735888154527</v>
      </c>
      <c r="X104" s="52">
        <f t="shared" si="41"/>
        <v>-0.43025494526734936</v>
      </c>
      <c r="Y104" s="52">
        <f t="shared" si="42"/>
        <v>0.28330677896174256</v>
      </c>
      <c r="Z104" s="52">
        <f t="shared" si="43"/>
        <v>-0.45817217423477996</v>
      </c>
      <c r="AA104" s="52">
        <f t="shared" si="44"/>
        <v>0.19408576398710617</v>
      </c>
      <c r="AB104" s="52">
        <f t="shared" si="45"/>
        <v>0.28371613930133677</v>
      </c>
      <c r="AC104" s="11">
        <f t="shared" si="37"/>
        <v>-2.750179395940358</v>
      </c>
      <c r="AD104" s="11">
        <f t="shared" si="38"/>
        <v>0.16194664109199344</v>
      </c>
      <c r="AE104" s="55" t="s">
        <v>91</v>
      </c>
      <c r="AF104" t="s">
        <v>125</v>
      </c>
    </row>
    <row r="105" spans="1:32" x14ac:dyDescent="0.2">
      <c r="A105" s="46" t="s">
        <v>54</v>
      </c>
      <c r="B105" s="46">
        <v>194</v>
      </c>
      <c r="C105" s="47">
        <v>42430</v>
      </c>
      <c r="D105" s="46" t="s">
        <v>28</v>
      </c>
      <c r="E105" s="46" t="s">
        <v>15</v>
      </c>
      <c r="F105" s="46">
        <v>123</v>
      </c>
      <c r="G105" s="46">
        <v>2.5</v>
      </c>
      <c r="H105" s="46">
        <v>2.5000000000000001E-2</v>
      </c>
      <c r="I105" s="46">
        <v>5.0000000000000001E-3</v>
      </c>
      <c r="J105" s="46">
        <v>0.25</v>
      </c>
      <c r="K105" s="46">
        <v>1.2E-2</v>
      </c>
      <c r="L105" s="46"/>
      <c r="M105" s="46">
        <v>0.05</v>
      </c>
      <c r="N105" s="46">
        <v>0.05</v>
      </c>
      <c r="O105" s="53">
        <f t="shared" si="23"/>
        <v>0.3979400086720376</v>
      </c>
      <c r="P105" s="53">
        <f t="shared" si="24"/>
        <v>-1.6020599913279623</v>
      </c>
      <c r="Q105" s="53">
        <f t="shared" si="25"/>
        <v>-2.3010299956639813</v>
      </c>
      <c r="R105" s="53">
        <f t="shared" si="26"/>
        <v>-0.6020599913279624</v>
      </c>
      <c r="S105" s="53">
        <f t="shared" si="27"/>
        <v>-1.9208187539523751</v>
      </c>
      <c r="T105" s="53">
        <f t="shared" si="28"/>
        <v>-1.3010299956639813</v>
      </c>
      <c r="U105" s="53">
        <f t="shared" si="29"/>
        <v>-1.3010299956639813</v>
      </c>
      <c r="V105" s="52">
        <f t="shared" si="39"/>
        <v>-0.32561228053760799</v>
      </c>
      <c r="W105" s="52">
        <f t="shared" si="40"/>
        <v>-0.69985747815011656</v>
      </c>
      <c r="X105" s="52">
        <f t="shared" si="41"/>
        <v>-0.43025494526734936</v>
      </c>
      <c r="Y105" s="52">
        <f t="shared" si="42"/>
        <v>-1.3025088722992715</v>
      </c>
      <c r="Z105" s="52">
        <f t="shared" si="43"/>
        <v>-0.45817217423477996</v>
      </c>
      <c r="AA105" s="52">
        <f t="shared" si="44"/>
        <v>-2.4053785597412931</v>
      </c>
      <c r="AB105" s="52">
        <f t="shared" si="45"/>
        <v>-1.3748212273589882</v>
      </c>
      <c r="AC105" s="11">
        <f t="shared" si="37"/>
        <v>-8.6300887149282062</v>
      </c>
      <c r="AD105" s="11">
        <f t="shared" si="38"/>
        <v>-6.9966055375894065</v>
      </c>
      <c r="AE105" s="55" t="s">
        <v>91</v>
      </c>
      <c r="AF105" t="s">
        <v>125</v>
      </c>
    </row>
    <row r="106" spans="1:32" x14ac:dyDescent="0.2">
      <c r="A106" s="46" t="s">
        <v>54</v>
      </c>
      <c r="B106" s="46">
        <v>194</v>
      </c>
      <c r="C106" s="47">
        <v>42430</v>
      </c>
      <c r="D106" s="46" t="s">
        <v>28</v>
      </c>
      <c r="E106" s="46" t="s">
        <v>15</v>
      </c>
      <c r="F106" s="46">
        <v>133</v>
      </c>
      <c r="G106" s="46">
        <v>2.5</v>
      </c>
      <c r="H106" s="46">
        <v>2.5000000000000001E-2</v>
      </c>
      <c r="I106" s="46">
        <v>5.0000000000000001E-3</v>
      </c>
      <c r="J106" s="46">
        <v>0.25</v>
      </c>
      <c r="K106" s="46">
        <v>1.2E-2</v>
      </c>
      <c r="L106" s="46"/>
      <c r="M106" s="46">
        <v>3.1</v>
      </c>
      <c r="N106" s="46">
        <v>0.05</v>
      </c>
      <c r="O106" s="53">
        <f t="shared" si="23"/>
        <v>0.3979400086720376</v>
      </c>
      <c r="P106" s="53">
        <f t="shared" si="24"/>
        <v>-1.6020599913279623</v>
      </c>
      <c r="Q106" s="53">
        <f t="shared" si="25"/>
        <v>-2.3010299956639813</v>
      </c>
      <c r="R106" s="53">
        <f t="shared" si="26"/>
        <v>-0.6020599913279624</v>
      </c>
      <c r="S106" s="53">
        <f t="shared" si="27"/>
        <v>-1.9208187539523751</v>
      </c>
      <c r="T106" s="53">
        <f t="shared" si="28"/>
        <v>0.49136169383427269</v>
      </c>
      <c r="U106" s="53">
        <f t="shared" si="29"/>
        <v>-1.3010299956639813</v>
      </c>
      <c r="V106" s="52">
        <f t="shared" si="39"/>
        <v>-0.32561228053760799</v>
      </c>
      <c r="W106" s="52">
        <f t="shared" si="40"/>
        <v>-0.69985747815011656</v>
      </c>
      <c r="X106" s="52">
        <f t="shared" si="41"/>
        <v>-0.43025494526734936</v>
      </c>
      <c r="Y106" s="52">
        <f t="shared" si="42"/>
        <v>-1.3025088722992715</v>
      </c>
      <c r="Z106" s="52">
        <f t="shared" si="43"/>
        <v>-0.45817217423477996</v>
      </c>
      <c r="AA106" s="52">
        <f t="shared" si="44"/>
        <v>-0.14019927934306203</v>
      </c>
      <c r="AB106" s="52">
        <f t="shared" si="45"/>
        <v>-1.3748212273589882</v>
      </c>
      <c r="AC106" s="11">
        <f t="shared" si="37"/>
        <v>-6.8376970254299509</v>
      </c>
      <c r="AD106" s="11">
        <f t="shared" si="38"/>
        <v>-4.7314262571911749</v>
      </c>
      <c r="AE106" s="55" t="s">
        <v>91</v>
      </c>
      <c r="AF106" t="s">
        <v>125</v>
      </c>
    </row>
    <row r="107" spans="1:32" x14ac:dyDescent="0.2">
      <c r="A107" s="46" t="s">
        <v>54</v>
      </c>
      <c r="B107" s="46">
        <v>194</v>
      </c>
      <c r="C107" s="47">
        <v>42430</v>
      </c>
      <c r="D107" s="46" t="s">
        <v>28</v>
      </c>
      <c r="E107" s="46" t="s">
        <v>15</v>
      </c>
      <c r="F107" s="46">
        <v>183</v>
      </c>
      <c r="G107" s="46">
        <v>2.5</v>
      </c>
      <c r="H107" s="46">
        <v>2.5000000000000001E-2</v>
      </c>
      <c r="I107" s="46">
        <v>5.0000000000000001E-3</v>
      </c>
      <c r="J107" s="46">
        <v>0.25</v>
      </c>
      <c r="K107" s="46">
        <v>1.2E-2</v>
      </c>
      <c r="L107" s="46"/>
      <c r="M107" s="46">
        <v>2.9</v>
      </c>
      <c r="N107" s="46">
        <v>0.05</v>
      </c>
      <c r="O107" s="53">
        <f t="shared" si="23"/>
        <v>0.3979400086720376</v>
      </c>
      <c r="P107" s="53">
        <f t="shared" si="24"/>
        <v>-1.6020599913279623</v>
      </c>
      <c r="Q107" s="53">
        <f t="shared" si="25"/>
        <v>-2.3010299956639813</v>
      </c>
      <c r="R107" s="53">
        <f t="shared" si="26"/>
        <v>-0.6020599913279624</v>
      </c>
      <c r="S107" s="53">
        <f t="shared" si="27"/>
        <v>-1.9208187539523751</v>
      </c>
      <c r="T107" s="53">
        <f t="shared" si="28"/>
        <v>0.46239799789895608</v>
      </c>
      <c r="U107" s="53">
        <f t="shared" si="29"/>
        <v>-1.3010299956639813</v>
      </c>
      <c r="V107" s="52">
        <f t="shared" si="39"/>
        <v>-0.32561228053760799</v>
      </c>
      <c r="W107" s="52">
        <f t="shared" si="40"/>
        <v>-0.69985747815011656</v>
      </c>
      <c r="X107" s="52">
        <f t="shared" si="41"/>
        <v>-0.43025494526734936</v>
      </c>
      <c r="Y107" s="52">
        <f t="shared" si="42"/>
        <v>-1.3025088722992715</v>
      </c>
      <c r="Z107" s="52">
        <f t="shared" si="43"/>
        <v>-0.45817217423477996</v>
      </c>
      <c r="AA107" s="52">
        <f t="shared" si="44"/>
        <v>-0.17680286565783643</v>
      </c>
      <c r="AB107" s="52">
        <f t="shared" si="45"/>
        <v>-1.3748212273589882</v>
      </c>
      <c r="AC107" s="11">
        <f t="shared" si="37"/>
        <v>-6.8666607213652675</v>
      </c>
      <c r="AD107" s="11">
        <f t="shared" si="38"/>
        <v>-4.7680298435059498</v>
      </c>
      <c r="AE107" s="55" t="s">
        <v>91</v>
      </c>
      <c r="AF107" t="s">
        <v>125</v>
      </c>
    </row>
    <row r="108" spans="1:32" x14ac:dyDescent="0.2">
      <c r="A108" s="46" t="s">
        <v>54</v>
      </c>
      <c r="B108" s="46">
        <v>194</v>
      </c>
      <c r="C108" s="47">
        <v>42430</v>
      </c>
      <c r="D108" s="46" t="s">
        <v>28</v>
      </c>
      <c r="E108" s="46" t="s">
        <v>15</v>
      </c>
      <c r="F108" s="46">
        <v>249</v>
      </c>
      <c r="G108" s="46">
        <v>2.5</v>
      </c>
      <c r="H108" s="46">
        <v>2.5000000000000001E-2</v>
      </c>
      <c r="I108" s="46">
        <v>5.0000000000000001E-3</v>
      </c>
      <c r="J108" s="46">
        <v>0.25</v>
      </c>
      <c r="K108" s="46">
        <v>1.2E-2</v>
      </c>
      <c r="L108" s="46"/>
      <c r="M108" s="46">
        <v>3.4</v>
      </c>
      <c r="N108" s="46">
        <v>0.05</v>
      </c>
      <c r="O108" s="53">
        <f t="shared" si="23"/>
        <v>0.3979400086720376</v>
      </c>
      <c r="P108" s="53">
        <f t="shared" si="24"/>
        <v>-1.6020599913279623</v>
      </c>
      <c r="Q108" s="53">
        <f t="shared" si="25"/>
        <v>-2.3010299956639813</v>
      </c>
      <c r="R108" s="53">
        <f t="shared" si="26"/>
        <v>-0.6020599913279624</v>
      </c>
      <c r="S108" s="53">
        <f t="shared" si="27"/>
        <v>-1.9208187539523751</v>
      </c>
      <c r="T108" s="53">
        <f t="shared" si="28"/>
        <v>0.53147891704225514</v>
      </c>
      <c r="U108" s="53">
        <f t="shared" si="29"/>
        <v>-1.3010299956639813</v>
      </c>
      <c r="V108" s="52">
        <f t="shared" si="39"/>
        <v>-0.32561228053760799</v>
      </c>
      <c r="W108" s="52">
        <f t="shared" si="40"/>
        <v>-0.69985747815011656</v>
      </c>
      <c r="X108" s="52">
        <f t="shared" si="41"/>
        <v>-0.43025494526734936</v>
      </c>
      <c r="Y108" s="52">
        <f t="shared" si="42"/>
        <v>-1.3025088722992715</v>
      </c>
      <c r="Z108" s="52">
        <f t="shared" si="43"/>
        <v>-0.45817217423477996</v>
      </c>
      <c r="AA108" s="52">
        <f t="shared" si="44"/>
        <v>-8.9500147378624634E-2</v>
      </c>
      <c r="AB108" s="52">
        <f t="shared" si="45"/>
        <v>-1.3748212273589882</v>
      </c>
      <c r="AC108" s="11">
        <f t="shared" si="37"/>
        <v>-6.7975798022219687</v>
      </c>
      <c r="AD108" s="11">
        <f t="shared" si="38"/>
        <v>-4.6807271252267375</v>
      </c>
      <c r="AE108" s="55" t="s">
        <v>91</v>
      </c>
      <c r="AF108" t="s">
        <v>125</v>
      </c>
    </row>
    <row r="109" spans="1:32" x14ac:dyDescent="0.2">
      <c r="A109" s="46" t="s">
        <v>54</v>
      </c>
      <c r="B109" s="46">
        <v>194</v>
      </c>
      <c r="C109" s="47">
        <v>42430</v>
      </c>
      <c r="D109" s="46" t="s">
        <v>28</v>
      </c>
      <c r="E109" s="46" t="s">
        <v>15</v>
      </c>
      <c r="F109" s="46">
        <v>530</v>
      </c>
      <c r="G109" s="46">
        <v>2.5</v>
      </c>
      <c r="H109" s="46">
        <v>2.5000000000000001E-2</v>
      </c>
      <c r="I109" s="46">
        <v>5.0000000000000001E-3</v>
      </c>
      <c r="J109" s="46">
        <v>10</v>
      </c>
      <c r="K109" s="46">
        <v>1.2E-2</v>
      </c>
      <c r="L109" s="46"/>
      <c r="M109" s="46">
        <v>3.5</v>
      </c>
      <c r="N109" s="46">
        <v>1.3</v>
      </c>
      <c r="O109" s="53">
        <f t="shared" si="23"/>
        <v>0.3979400086720376</v>
      </c>
      <c r="P109" s="53">
        <f t="shared" si="24"/>
        <v>-1.6020599913279623</v>
      </c>
      <c r="Q109" s="53">
        <f t="shared" si="25"/>
        <v>-2.3010299956639813</v>
      </c>
      <c r="R109" s="53">
        <f t="shared" si="26"/>
        <v>1</v>
      </c>
      <c r="S109" s="53">
        <f t="shared" si="27"/>
        <v>-1.9208187539523751</v>
      </c>
      <c r="T109" s="53">
        <f t="shared" si="28"/>
        <v>0.54406804435027567</v>
      </c>
      <c r="U109" s="53">
        <f t="shared" si="29"/>
        <v>0.11394335230683679</v>
      </c>
      <c r="V109" s="52">
        <f t="shared" si="39"/>
        <v>-0.32561228053760799</v>
      </c>
      <c r="W109" s="52">
        <f t="shared" si="40"/>
        <v>-0.69985747815011656</v>
      </c>
      <c r="X109" s="52">
        <f t="shared" si="41"/>
        <v>-0.43025494526734936</v>
      </c>
      <c r="Y109" s="52">
        <f t="shared" si="42"/>
        <v>0.28763913020301163</v>
      </c>
      <c r="Z109" s="52">
        <f t="shared" si="43"/>
        <v>-0.45817217423477996</v>
      </c>
      <c r="AA109" s="52">
        <f t="shared" si="44"/>
        <v>-7.359032671637511E-2</v>
      </c>
      <c r="AB109" s="52">
        <f t="shared" si="45"/>
        <v>0.24683039576157184</v>
      </c>
      <c r="AC109" s="11">
        <f t="shared" si="37"/>
        <v>-3.7679573356151685</v>
      </c>
      <c r="AD109" s="11">
        <f t="shared" si="38"/>
        <v>-1.4530176789416456</v>
      </c>
      <c r="AE109" s="55" t="s">
        <v>91</v>
      </c>
      <c r="AF109" t="s">
        <v>125</v>
      </c>
    </row>
    <row r="110" spans="1:32" x14ac:dyDescent="0.2">
      <c r="A110" s="46" t="s">
        <v>16</v>
      </c>
      <c r="B110" s="46">
        <v>196</v>
      </c>
      <c r="C110" s="47">
        <v>42430</v>
      </c>
      <c r="D110" s="46" t="s">
        <v>28</v>
      </c>
      <c r="E110" s="46" t="s">
        <v>15</v>
      </c>
      <c r="F110" s="46">
        <v>358</v>
      </c>
      <c r="G110" s="46">
        <v>2.5</v>
      </c>
      <c r="H110" s="46">
        <v>0.11</v>
      </c>
      <c r="I110" s="46">
        <v>5.0000000000000001E-3</v>
      </c>
      <c r="J110" s="46">
        <v>13</v>
      </c>
      <c r="K110" s="46">
        <v>1.2E-2</v>
      </c>
      <c r="L110" s="46"/>
      <c r="M110" s="46">
        <v>3.3</v>
      </c>
      <c r="N110" s="46">
        <v>1.4</v>
      </c>
      <c r="O110" s="53">
        <f t="shared" si="23"/>
        <v>0.3979400086720376</v>
      </c>
      <c r="P110" s="53">
        <f t="shared" si="24"/>
        <v>-0.95860731484177497</v>
      </c>
      <c r="Q110" s="53">
        <f t="shared" si="25"/>
        <v>-2.3010299956639813</v>
      </c>
      <c r="R110" s="53">
        <f t="shared" si="26"/>
        <v>1.1139433523068367</v>
      </c>
      <c r="S110" s="53">
        <f t="shared" si="27"/>
        <v>-1.9208187539523751</v>
      </c>
      <c r="T110" s="53">
        <f t="shared" si="28"/>
        <v>0.51851393987788741</v>
      </c>
      <c r="U110" s="53">
        <f t="shared" si="29"/>
        <v>0.14612803567823801</v>
      </c>
      <c r="V110" s="52">
        <f t="shared" si="39"/>
        <v>-0.32561228053760799</v>
      </c>
      <c r="W110" s="52">
        <f t="shared" si="40"/>
        <v>0.38729575760009882</v>
      </c>
      <c r="X110" s="52">
        <f t="shared" si="41"/>
        <v>-0.43025494526734936</v>
      </c>
      <c r="Y110" s="52">
        <f t="shared" si="42"/>
        <v>0.40073526583457614</v>
      </c>
      <c r="Z110" s="52">
        <f t="shared" si="43"/>
        <v>-0.45817217423477996</v>
      </c>
      <c r="AA110" s="52">
        <f t="shared" si="44"/>
        <v>-0.1058849575825723</v>
      </c>
      <c r="AB110" s="52">
        <f t="shared" si="45"/>
        <v>0.28371613930133677</v>
      </c>
      <c r="AC110" s="11">
        <f t="shared" si="37"/>
        <v>-3.0039307279231311</v>
      </c>
      <c r="AD110" s="11">
        <f t="shared" si="38"/>
        <v>-0.24817719488629786</v>
      </c>
      <c r="AE110" s="55" t="s">
        <v>91</v>
      </c>
      <c r="AF110" t="s">
        <v>125</v>
      </c>
    </row>
    <row r="111" spans="1:32" x14ac:dyDescent="0.2">
      <c r="A111" s="46" t="s">
        <v>16</v>
      </c>
      <c r="B111" s="46">
        <v>196</v>
      </c>
      <c r="C111" s="47">
        <v>42430</v>
      </c>
      <c r="D111" s="46" t="s">
        <v>28</v>
      </c>
      <c r="E111" s="46" t="s">
        <v>15</v>
      </c>
      <c r="F111" s="46">
        <v>370</v>
      </c>
      <c r="G111" s="46">
        <v>2.5</v>
      </c>
      <c r="H111" s="46">
        <v>0.12</v>
      </c>
      <c r="I111" s="46">
        <v>5.0000000000000001E-3</v>
      </c>
      <c r="J111" s="46">
        <v>14</v>
      </c>
      <c r="K111" s="46">
        <v>1.2E-2</v>
      </c>
      <c r="L111" s="46"/>
      <c r="M111" s="46">
        <v>15</v>
      </c>
      <c r="N111" s="46">
        <v>1.4</v>
      </c>
      <c r="O111" s="53">
        <f t="shared" si="23"/>
        <v>0.3979400086720376</v>
      </c>
      <c r="P111" s="53">
        <f t="shared" si="24"/>
        <v>-0.92081875395237522</v>
      </c>
      <c r="Q111" s="53">
        <f t="shared" si="25"/>
        <v>-2.3010299956639813</v>
      </c>
      <c r="R111" s="53">
        <f t="shared" si="26"/>
        <v>1.146128035678238</v>
      </c>
      <c r="S111" s="53">
        <f t="shared" si="27"/>
        <v>-1.9208187539523751</v>
      </c>
      <c r="T111" s="53">
        <f t="shared" si="28"/>
        <v>1.1760912590556813</v>
      </c>
      <c r="U111" s="53">
        <f t="shared" si="29"/>
        <v>0.14612803567823801</v>
      </c>
      <c r="V111" s="52">
        <f t="shared" si="39"/>
        <v>-0.32561228053760799</v>
      </c>
      <c r="W111" s="52">
        <f t="shared" si="40"/>
        <v>0.45114187674222173</v>
      </c>
      <c r="X111" s="52">
        <f t="shared" si="41"/>
        <v>-0.43025494526734936</v>
      </c>
      <c r="Y111" s="52">
        <f t="shared" si="42"/>
        <v>0.43268064256905153</v>
      </c>
      <c r="Z111" s="52">
        <f t="shared" si="43"/>
        <v>-0.45817217423477996</v>
      </c>
      <c r="AA111" s="52">
        <f t="shared" si="44"/>
        <v>0.72514462562104043</v>
      </c>
      <c r="AB111" s="52">
        <f t="shared" si="45"/>
        <v>0.28371613930133677</v>
      </c>
      <c r="AC111" s="11">
        <f t="shared" si="37"/>
        <v>-2.2763801644845363</v>
      </c>
      <c r="AD111" s="11">
        <f t="shared" si="38"/>
        <v>0.67864388419391308</v>
      </c>
      <c r="AE111" s="55" t="s">
        <v>91</v>
      </c>
      <c r="AF111" t="s">
        <v>125</v>
      </c>
    </row>
    <row r="112" spans="1:32" x14ac:dyDescent="0.2">
      <c r="A112" s="46" t="s">
        <v>16</v>
      </c>
      <c r="B112" s="46">
        <v>196</v>
      </c>
      <c r="C112" s="47">
        <v>42430</v>
      </c>
      <c r="D112" s="46" t="s">
        <v>28</v>
      </c>
      <c r="E112" s="46" t="s">
        <v>15</v>
      </c>
      <c r="F112" s="46">
        <v>440</v>
      </c>
      <c r="G112" s="46">
        <v>2.5</v>
      </c>
      <c r="H112" s="46">
        <v>0.21</v>
      </c>
      <c r="I112" s="46">
        <v>5.0000000000000001E-3</v>
      </c>
      <c r="J112" s="46">
        <v>13</v>
      </c>
      <c r="K112" s="46">
        <v>1.2E-2</v>
      </c>
      <c r="L112" s="46"/>
      <c r="M112" s="46">
        <v>3.3</v>
      </c>
      <c r="N112" s="46">
        <v>1.5</v>
      </c>
      <c r="O112" s="53">
        <f t="shared" si="23"/>
        <v>0.3979400086720376</v>
      </c>
      <c r="P112" s="53">
        <f t="shared" si="24"/>
        <v>-0.6777807052660807</v>
      </c>
      <c r="Q112" s="53">
        <f t="shared" si="25"/>
        <v>-2.3010299956639813</v>
      </c>
      <c r="R112" s="53">
        <f t="shared" si="26"/>
        <v>1.1139433523068367</v>
      </c>
      <c r="S112" s="53">
        <f t="shared" si="27"/>
        <v>-1.9208187539523751</v>
      </c>
      <c r="T112" s="53">
        <f t="shared" si="28"/>
        <v>0.51851393987788741</v>
      </c>
      <c r="U112" s="53">
        <f t="shared" si="29"/>
        <v>0.17609125905568124</v>
      </c>
      <c r="V112" s="52">
        <f t="shared" si="39"/>
        <v>-0.32561228053760799</v>
      </c>
      <c r="W112" s="52">
        <f t="shared" si="40"/>
        <v>0.86176974526332706</v>
      </c>
      <c r="X112" s="52">
        <f t="shared" si="41"/>
        <v>-0.43025494526734936</v>
      </c>
      <c r="Y112" s="52">
        <f t="shared" si="42"/>
        <v>0.40073526583457614</v>
      </c>
      <c r="Z112" s="52">
        <f t="shared" si="43"/>
        <v>-0.45817217423477996</v>
      </c>
      <c r="AA112" s="52">
        <f t="shared" si="44"/>
        <v>-0.1058849575825723</v>
      </c>
      <c r="AB112" s="52">
        <f t="shared" si="45"/>
        <v>0.31805594498999967</v>
      </c>
      <c r="AC112" s="11">
        <f t="shared" si="37"/>
        <v>-2.6931408949699938</v>
      </c>
      <c r="AD112" s="11">
        <f t="shared" si="38"/>
        <v>0.26063659846559317</v>
      </c>
      <c r="AE112" s="55" t="s">
        <v>91</v>
      </c>
      <c r="AF112" t="s">
        <v>125</v>
      </c>
    </row>
    <row r="113" spans="1:32" x14ac:dyDescent="0.2">
      <c r="A113" s="46" t="s">
        <v>16</v>
      </c>
      <c r="B113" s="46">
        <v>196</v>
      </c>
      <c r="C113" s="47">
        <v>42430</v>
      </c>
      <c r="D113" s="46" t="s">
        <v>28</v>
      </c>
      <c r="E113" s="46" t="s">
        <v>15</v>
      </c>
      <c r="F113" s="46">
        <v>285</v>
      </c>
      <c r="G113" s="46">
        <v>2.5</v>
      </c>
      <c r="H113" s="46">
        <v>2.5000000000000001E-2</v>
      </c>
      <c r="I113" s="46">
        <v>5.0000000000000001E-3</v>
      </c>
      <c r="J113" s="46">
        <v>7.8</v>
      </c>
      <c r="K113" s="46">
        <v>1.2E-2</v>
      </c>
      <c r="L113" s="46"/>
      <c r="M113" s="46">
        <v>2.1</v>
      </c>
      <c r="N113" s="46">
        <v>1.2</v>
      </c>
      <c r="O113" s="53">
        <f t="shared" si="23"/>
        <v>0.3979400086720376</v>
      </c>
      <c r="P113" s="53">
        <f t="shared" si="24"/>
        <v>-1.6020599913279623</v>
      </c>
      <c r="Q113" s="53">
        <f t="shared" si="25"/>
        <v>-2.3010299956639813</v>
      </c>
      <c r="R113" s="53">
        <f t="shared" si="26"/>
        <v>0.89209460269048035</v>
      </c>
      <c r="S113" s="53">
        <f t="shared" si="27"/>
        <v>-1.9208187539523751</v>
      </c>
      <c r="T113" s="53">
        <f t="shared" si="28"/>
        <v>0.3222192947339193</v>
      </c>
      <c r="U113" s="53">
        <f t="shared" si="29"/>
        <v>7.9181246047624818E-2</v>
      </c>
      <c r="V113" s="52">
        <f t="shared" si="39"/>
        <v>-0.32561228053760799</v>
      </c>
      <c r="W113" s="52">
        <f t="shared" si="40"/>
        <v>-0.69985747815011656</v>
      </c>
      <c r="X113" s="52">
        <f t="shared" si="41"/>
        <v>-0.43025494526734936</v>
      </c>
      <c r="Y113" s="52">
        <f t="shared" si="42"/>
        <v>0.18053605483770083</v>
      </c>
      <c r="Z113" s="52">
        <f t="shared" si="43"/>
        <v>-0.45817217423477996</v>
      </c>
      <c r="AA113" s="52">
        <f t="shared" si="44"/>
        <v>-0.35395716503501207</v>
      </c>
      <c r="AB113" s="52">
        <f t="shared" si="45"/>
        <v>0.20699075770818917</v>
      </c>
      <c r="AC113" s="11">
        <f t="shared" si="37"/>
        <v>-4.1324735888002557</v>
      </c>
      <c r="AD113" s="11">
        <f t="shared" si="38"/>
        <v>-1.880327230678976</v>
      </c>
      <c r="AE113" s="55" t="s">
        <v>91</v>
      </c>
      <c r="AF113" t="s">
        <v>125</v>
      </c>
    </row>
    <row r="114" spans="1:32" x14ac:dyDescent="0.2">
      <c r="A114" s="46" t="s">
        <v>16</v>
      </c>
      <c r="B114" s="46">
        <v>196</v>
      </c>
      <c r="C114" s="47">
        <v>42430</v>
      </c>
      <c r="D114" s="46" t="s">
        <v>28</v>
      </c>
      <c r="E114" s="46" t="s">
        <v>15</v>
      </c>
      <c r="F114" s="46">
        <v>381</v>
      </c>
      <c r="G114" s="46">
        <v>2.5</v>
      </c>
      <c r="H114" s="46">
        <v>2.5000000000000001E-2</v>
      </c>
      <c r="I114" s="46">
        <v>5.0000000000000001E-3</v>
      </c>
      <c r="J114" s="46">
        <v>13</v>
      </c>
      <c r="K114" s="46">
        <v>1.2E-2</v>
      </c>
      <c r="L114" s="46"/>
      <c r="M114" s="46">
        <v>5</v>
      </c>
      <c r="N114" s="46">
        <v>1.3</v>
      </c>
      <c r="O114" s="53">
        <f t="shared" si="23"/>
        <v>0.3979400086720376</v>
      </c>
      <c r="P114" s="53">
        <f t="shared" si="24"/>
        <v>-1.6020599913279623</v>
      </c>
      <c r="Q114" s="53">
        <f t="shared" si="25"/>
        <v>-2.3010299956639813</v>
      </c>
      <c r="R114" s="53">
        <f t="shared" si="26"/>
        <v>1.1139433523068367</v>
      </c>
      <c r="S114" s="53">
        <f t="shared" si="27"/>
        <v>-1.9208187539523751</v>
      </c>
      <c r="T114" s="53">
        <f t="shared" si="28"/>
        <v>0.69897000433601886</v>
      </c>
      <c r="U114" s="53">
        <f t="shared" si="29"/>
        <v>0.11394335230683679</v>
      </c>
      <c r="V114" s="52">
        <f t="shared" si="39"/>
        <v>-0.32561228053760799</v>
      </c>
      <c r="W114" s="52">
        <f t="shared" si="40"/>
        <v>-0.69985747815011656</v>
      </c>
      <c r="X114" s="52">
        <f t="shared" si="41"/>
        <v>-0.43025494526734936</v>
      </c>
      <c r="Y114" s="52">
        <f t="shared" si="42"/>
        <v>0.40073526583457614</v>
      </c>
      <c r="Z114" s="52">
        <f t="shared" si="43"/>
        <v>-0.45817217423477996</v>
      </c>
      <c r="AA114" s="52">
        <f t="shared" si="44"/>
        <v>0.12217085222046975</v>
      </c>
      <c r="AB114" s="52">
        <f t="shared" si="45"/>
        <v>0.24683039576157184</v>
      </c>
      <c r="AC114" s="11">
        <f t="shared" si="37"/>
        <v>-3.4991120233225885</v>
      </c>
      <c r="AD114" s="11">
        <f t="shared" si="38"/>
        <v>-1.1441603643732361</v>
      </c>
      <c r="AE114" s="55" t="s">
        <v>91</v>
      </c>
      <c r="AF114" t="s">
        <v>125</v>
      </c>
    </row>
    <row r="115" spans="1:32" x14ac:dyDescent="0.2">
      <c r="A115" s="46" t="s">
        <v>16</v>
      </c>
      <c r="B115" s="46">
        <v>196</v>
      </c>
      <c r="C115" s="47">
        <v>42430</v>
      </c>
      <c r="D115" s="46" t="s">
        <v>28</v>
      </c>
      <c r="E115" s="46" t="s">
        <v>15</v>
      </c>
      <c r="F115" s="46">
        <v>382</v>
      </c>
      <c r="G115" s="46">
        <v>2.5</v>
      </c>
      <c r="H115" s="46">
        <v>2.5000000000000001E-2</v>
      </c>
      <c r="I115" s="46">
        <v>5.0000000000000001E-3</v>
      </c>
      <c r="J115" s="46">
        <v>14</v>
      </c>
      <c r="K115" s="46">
        <v>0.16</v>
      </c>
      <c r="L115" s="46"/>
      <c r="M115" s="46">
        <v>0.78</v>
      </c>
      <c r="N115" s="46">
        <v>1.4</v>
      </c>
      <c r="O115" s="53">
        <f t="shared" si="23"/>
        <v>0.3979400086720376</v>
      </c>
      <c r="P115" s="53">
        <f t="shared" si="24"/>
        <v>-1.6020599913279623</v>
      </c>
      <c r="Q115" s="53">
        <f t="shared" si="25"/>
        <v>-2.3010299956639813</v>
      </c>
      <c r="R115" s="53">
        <f t="shared" si="26"/>
        <v>1.146128035678238</v>
      </c>
      <c r="S115" s="53">
        <f t="shared" si="27"/>
        <v>-0.79588001734407521</v>
      </c>
      <c r="T115" s="53">
        <f t="shared" si="28"/>
        <v>-0.10790539730951958</v>
      </c>
      <c r="U115" s="53">
        <f t="shared" si="29"/>
        <v>0.14612803567823801</v>
      </c>
      <c r="V115" s="52">
        <f t="shared" si="39"/>
        <v>-0.32561228053760799</v>
      </c>
      <c r="W115" s="52">
        <f t="shared" si="40"/>
        <v>-0.69985747815011656</v>
      </c>
      <c r="X115" s="52">
        <f t="shared" si="41"/>
        <v>-0.43025494526734936</v>
      </c>
      <c r="Y115" s="52">
        <f t="shared" si="42"/>
        <v>0.43268064256905153</v>
      </c>
      <c r="Z115" s="52">
        <f t="shared" si="43"/>
        <v>1.0316383543317738</v>
      </c>
      <c r="AA115" s="52">
        <f t="shared" si="44"/>
        <v>-0.89753787125732609</v>
      </c>
      <c r="AB115" s="52">
        <f t="shared" si="45"/>
        <v>0.28371613930133677</v>
      </c>
      <c r="AC115" s="11">
        <f t="shared" si="37"/>
        <v>-3.1166793216170245</v>
      </c>
      <c r="AD115" s="11">
        <f t="shared" si="38"/>
        <v>-0.60522743901023812</v>
      </c>
      <c r="AE115" s="55" t="s">
        <v>91</v>
      </c>
      <c r="AF115" t="s">
        <v>125</v>
      </c>
    </row>
    <row r="116" spans="1:32" x14ac:dyDescent="0.2">
      <c r="A116" s="46" t="s">
        <v>16</v>
      </c>
      <c r="B116" s="46">
        <v>196</v>
      </c>
      <c r="C116" s="47">
        <v>42430</v>
      </c>
      <c r="D116" s="46" t="s">
        <v>28</v>
      </c>
      <c r="E116" s="46" t="s">
        <v>15</v>
      </c>
      <c r="F116" s="46">
        <v>389</v>
      </c>
      <c r="G116" s="46">
        <v>2.5</v>
      </c>
      <c r="H116" s="46">
        <v>2.5000000000000001E-2</v>
      </c>
      <c r="I116" s="46">
        <v>5.0000000000000001E-3</v>
      </c>
      <c r="J116" s="46">
        <v>16</v>
      </c>
      <c r="K116" s="46">
        <v>1.2E-2</v>
      </c>
      <c r="L116" s="46"/>
      <c r="M116" s="46">
        <v>3.2</v>
      </c>
      <c r="N116" s="46">
        <v>1.5</v>
      </c>
      <c r="O116" s="53">
        <f t="shared" si="23"/>
        <v>0.3979400086720376</v>
      </c>
      <c r="P116" s="53">
        <f t="shared" si="24"/>
        <v>-1.6020599913279623</v>
      </c>
      <c r="Q116" s="53">
        <f t="shared" si="25"/>
        <v>-2.3010299956639813</v>
      </c>
      <c r="R116" s="53">
        <f t="shared" si="26"/>
        <v>1.2041199826559248</v>
      </c>
      <c r="S116" s="53">
        <f t="shared" si="27"/>
        <v>-1.9208187539523751</v>
      </c>
      <c r="T116" s="53">
        <f t="shared" si="28"/>
        <v>0.50514997831990605</v>
      </c>
      <c r="U116" s="53">
        <f t="shared" si="29"/>
        <v>0.17609125905568124</v>
      </c>
      <c r="V116" s="52">
        <f t="shared" si="39"/>
        <v>-0.32561228053760799</v>
      </c>
      <c r="W116" s="52">
        <f t="shared" si="40"/>
        <v>-0.69985747815011656</v>
      </c>
      <c r="X116" s="52">
        <f t="shared" si="41"/>
        <v>-0.43025494526734936</v>
      </c>
      <c r="Y116" s="52">
        <f t="shared" si="42"/>
        <v>0.49024139506705788</v>
      </c>
      <c r="Z116" s="52">
        <f t="shared" si="43"/>
        <v>-0.45817217423477996</v>
      </c>
      <c r="AA116" s="52">
        <f t="shared" si="44"/>
        <v>-0.12277399417125</v>
      </c>
      <c r="AB116" s="52">
        <f t="shared" si="45"/>
        <v>0.31805594498999967</v>
      </c>
      <c r="AC116" s="11">
        <f t="shared" si="37"/>
        <v>-3.5406075122407685</v>
      </c>
      <c r="AD116" s="11">
        <f t="shared" si="38"/>
        <v>-1.2283735323040466</v>
      </c>
      <c r="AE116" s="55" t="s">
        <v>91</v>
      </c>
      <c r="AF116" t="s">
        <v>125</v>
      </c>
    </row>
    <row r="117" spans="1:32" x14ac:dyDescent="0.2">
      <c r="A117" s="46" t="s">
        <v>16</v>
      </c>
      <c r="B117" s="46">
        <v>196</v>
      </c>
      <c r="C117" s="47">
        <v>42430</v>
      </c>
      <c r="D117" s="46" t="s">
        <v>28</v>
      </c>
      <c r="E117" s="46" t="s">
        <v>15</v>
      </c>
      <c r="F117" s="46">
        <v>418</v>
      </c>
      <c r="G117" s="46">
        <v>2.5</v>
      </c>
      <c r="H117" s="46">
        <v>2.5000000000000001E-2</v>
      </c>
      <c r="I117" s="46">
        <v>5.0000000000000001E-3</v>
      </c>
      <c r="J117" s="46">
        <v>16</v>
      </c>
      <c r="K117" s="46">
        <v>1.2E-2</v>
      </c>
      <c r="L117" s="46"/>
      <c r="M117" s="46">
        <v>3.7</v>
      </c>
      <c r="N117" s="46">
        <v>1.3</v>
      </c>
      <c r="O117" s="53">
        <f t="shared" si="23"/>
        <v>0.3979400086720376</v>
      </c>
      <c r="P117" s="53">
        <f t="shared" si="24"/>
        <v>-1.6020599913279623</v>
      </c>
      <c r="Q117" s="53">
        <f t="shared" si="25"/>
        <v>-2.3010299956639813</v>
      </c>
      <c r="R117" s="53">
        <f t="shared" si="26"/>
        <v>1.2041199826559248</v>
      </c>
      <c r="S117" s="53">
        <f t="shared" si="27"/>
        <v>-1.9208187539523751</v>
      </c>
      <c r="T117" s="53">
        <f t="shared" si="28"/>
        <v>0.56820172406699498</v>
      </c>
      <c r="U117" s="53">
        <f t="shared" si="29"/>
        <v>0.11394335230683679</v>
      </c>
      <c r="V117" s="52">
        <f t="shared" si="39"/>
        <v>-0.32561228053760799</v>
      </c>
      <c r="W117" s="52">
        <f t="shared" si="40"/>
        <v>-0.69985747815011656</v>
      </c>
      <c r="X117" s="52">
        <f t="shared" si="41"/>
        <v>-0.43025494526734936</v>
      </c>
      <c r="Y117" s="52">
        <f t="shared" si="42"/>
        <v>0.49024139506705788</v>
      </c>
      <c r="Z117" s="52">
        <f t="shared" si="43"/>
        <v>-0.45817217423477996</v>
      </c>
      <c r="AA117" s="52">
        <f t="shared" si="44"/>
        <v>-4.309079272814139E-2</v>
      </c>
      <c r="AB117" s="52">
        <f t="shared" si="45"/>
        <v>0.24683039576157184</v>
      </c>
      <c r="AC117" s="11">
        <f t="shared" si="37"/>
        <v>-3.5397036732425242</v>
      </c>
      <c r="AD117" s="11">
        <f t="shared" si="38"/>
        <v>-1.2199158800893657</v>
      </c>
      <c r="AE117" s="55" t="s">
        <v>91</v>
      </c>
      <c r="AF117" t="s">
        <v>125</v>
      </c>
    </row>
    <row r="118" spans="1:32" x14ac:dyDescent="0.2">
      <c r="A118" s="46" t="s">
        <v>16</v>
      </c>
      <c r="B118" s="46">
        <v>196</v>
      </c>
      <c r="C118" s="47">
        <v>42430</v>
      </c>
      <c r="D118" s="46" t="s">
        <v>28</v>
      </c>
      <c r="E118" s="46" t="s">
        <v>15</v>
      </c>
      <c r="F118" s="46">
        <v>421</v>
      </c>
      <c r="G118" s="46">
        <v>2.5</v>
      </c>
      <c r="H118" s="46">
        <v>2.5000000000000001E-2</v>
      </c>
      <c r="I118" s="46">
        <v>5.0000000000000001E-3</v>
      </c>
      <c r="J118" s="46">
        <v>7.2</v>
      </c>
      <c r="K118" s="46">
        <v>1.2E-2</v>
      </c>
      <c r="L118" s="46"/>
      <c r="M118" s="46">
        <v>2</v>
      </c>
      <c r="N118" s="46">
        <v>1.1000000000000001</v>
      </c>
      <c r="O118" s="53">
        <f t="shared" si="23"/>
        <v>0.3979400086720376</v>
      </c>
      <c r="P118" s="53">
        <f t="shared" si="24"/>
        <v>-1.6020599913279623</v>
      </c>
      <c r="Q118" s="53">
        <f t="shared" si="25"/>
        <v>-2.3010299956639813</v>
      </c>
      <c r="R118" s="53">
        <f t="shared" si="26"/>
        <v>0.85733249643126852</v>
      </c>
      <c r="S118" s="53">
        <f t="shared" si="27"/>
        <v>-1.9208187539523751</v>
      </c>
      <c r="T118" s="53">
        <f t="shared" si="28"/>
        <v>0.3010299956639812</v>
      </c>
      <c r="U118" s="53">
        <f t="shared" si="29"/>
        <v>4.1392685158225077E-2</v>
      </c>
      <c r="V118" s="52">
        <f t="shared" si="39"/>
        <v>-0.32561228053760799</v>
      </c>
      <c r="W118" s="52">
        <f t="shared" si="40"/>
        <v>-0.69985747815011656</v>
      </c>
      <c r="X118" s="52">
        <f t="shared" si="41"/>
        <v>-0.43025494526734936</v>
      </c>
      <c r="Y118" s="52">
        <f t="shared" si="42"/>
        <v>0.14603241943698259</v>
      </c>
      <c r="Z118" s="52">
        <f t="shared" si="43"/>
        <v>-0.45817217423477996</v>
      </c>
      <c r="AA118" s="52">
        <f t="shared" si="44"/>
        <v>-0.38073566523706404</v>
      </c>
      <c r="AB118" s="52">
        <f t="shared" si="45"/>
        <v>0.16368260551608935</v>
      </c>
      <c r="AC118" s="11">
        <f t="shared" si="37"/>
        <v>-4.2262135550188056</v>
      </c>
      <c r="AD118" s="11">
        <f t="shared" si="38"/>
        <v>-1.9849175184738459</v>
      </c>
      <c r="AE118" s="55" t="s">
        <v>91</v>
      </c>
      <c r="AF118" t="s">
        <v>125</v>
      </c>
    </row>
    <row r="119" spans="1:32" x14ac:dyDescent="0.2">
      <c r="A119" s="46" t="s">
        <v>16</v>
      </c>
      <c r="B119" s="46">
        <v>196</v>
      </c>
      <c r="C119" s="47">
        <v>42430</v>
      </c>
      <c r="D119" s="46" t="s">
        <v>28</v>
      </c>
      <c r="E119" s="46" t="s">
        <v>15</v>
      </c>
      <c r="F119" s="46">
        <v>421</v>
      </c>
      <c r="G119" s="46">
        <v>2.5</v>
      </c>
      <c r="H119" s="46">
        <v>2.5000000000000001E-2</v>
      </c>
      <c r="I119" s="46">
        <v>5.0000000000000001E-3</v>
      </c>
      <c r="J119" s="46">
        <v>9.3000000000000007</v>
      </c>
      <c r="K119" s="46">
        <v>1.2E-2</v>
      </c>
      <c r="L119" s="46"/>
      <c r="M119" s="46">
        <v>2.7</v>
      </c>
      <c r="N119" s="46">
        <v>1.1000000000000001</v>
      </c>
      <c r="O119" s="53">
        <f t="shared" si="23"/>
        <v>0.3979400086720376</v>
      </c>
      <c r="P119" s="53">
        <f t="shared" si="24"/>
        <v>-1.6020599913279623</v>
      </c>
      <c r="Q119" s="53">
        <f t="shared" si="25"/>
        <v>-2.3010299956639813</v>
      </c>
      <c r="R119" s="53">
        <f t="shared" si="26"/>
        <v>0.96848294855393513</v>
      </c>
      <c r="S119" s="53">
        <f t="shared" si="27"/>
        <v>-1.9208187539523751</v>
      </c>
      <c r="T119" s="53">
        <f t="shared" si="28"/>
        <v>0.43136376415898736</v>
      </c>
      <c r="U119" s="53">
        <f t="shared" si="29"/>
        <v>4.1392685158225077E-2</v>
      </c>
      <c r="V119" s="52">
        <f t="shared" si="39"/>
        <v>-0.32561228053760799</v>
      </c>
      <c r="W119" s="52">
        <f t="shared" si="40"/>
        <v>-0.69985747815011656</v>
      </c>
      <c r="X119" s="52">
        <f t="shared" si="41"/>
        <v>-0.43025494526734936</v>
      </c>
      <c r="Y119" s="52">
        <f t="shared" si="42"/>
        <v>0.25635642127013358</v>
      </c>
      <c r="Z119" s="52">
        <f t="shared" si="43"/>
        <v>-0.45817217423477996</v>
      </c>
      <c r="AA119" s="52">
        <f t="shared" si="44"/>
        <v>-0.21602314527790736</v>
      </c>
      <c r="AB119" s="52">
        <f t="shared" si="45"/>
        <v>0.16368260551608935</v>
      </c>
      <c r="AC119" s="11">
        <f t="shared" si="37"/>
        <v>-3.9847293344011327</v>
      </c>
      <c r="AD119" s="11">
        <f t="shared" si="38"/>
        <v>-1.7098809966815385</v>
      </c>
      <c r="AE119" s="55" t="s">
        <v>91</v>
      </c>
      <c r="AF119" t="s">
        <v>125</v>
      </c>
    </row>
    <row r="120" spans="1:32" x14ac:dyDescent="0.2">
      <c r="A120" s="46" t="s">
        <v>17</v>
      </c>
      <c r="B120" s="46">
        <v>214</v>
      </c>
      <c r="C120" s="47">
        <v>42430</v>
      </c>
      <c r="D120" s="46" t="s">
        <v>28</v>
      </c>
      <c r="E120" s="46" t="s">
        <v>15</v>
      </c>
      <c r="F120" s="46">
        <v>400</v>
      </c>
      <c r="G120" s="46">
        <v>2.5</v>
      </c>
      <c r="H120" s="46">
        <v>8.3000000000000004E-2</v>
      </c>
      <c r="I120" s="46">
        <v>5.0000000000000001E-3</v>
      </c>
      <c r="J120" s="46">
        <v>13</v>
      </c>
      <c r="K120" s="46">
        <v>0.17</v>
      </c>
      <c r="L120" s="46"/>
      <c r="M120" s="46">
        <v>2.5</v>
      </c>
      <c r="N120" s="46">
        <v>1.6</v>
      </c>
      <c r="O120" s="53">
        <f t="shared" si="23"/>
        <v>0.3979400086720376</v>
      </c>
      <c r="P120" s="53">
        <f t="shared" si="24"/>
        <v>-1.080921907623926</v>
      </c>
      <c r="Q120" s="53">
        <f t="shared" si="25"/>
        <v>-2.3010299956639813</v>
      </c>
      <c r="R120" s="53">
        <f t="shared" si="26"/>
        <v>1.1139433523068367</v>
      </c>
      <c r="S120" s="53">
        <f t="shared" si="27"/>
        <v>-0.769551078621726</v>
      </c>
      <c r="T120" s="53">
        <f t="shared" si="28"/>
        <v>0.3979400086720376</v>
      </c>
      <c r="U120" s="53">
        <f t="shared" si="29"/>
        <v>0.20411998265592479</v>
      </c>
      <c r="V120" s="52">
        <f t="shared" si="39"/>
        <v>-0.32561228053760799</v>
      </c>
      <c r="W120" s="52">
        <f t="shared" si="40"/>
        <v>0.18063766108126342</v>
      </c>
      <c r="X120" s="52">
        <f t="shared" si="41"/>
        <v>-0.43025494526734936</v>
      </c>
      <c r="Y120" s="52">
        <f t="shared" si="42"/>
        <v>0.40073526583457614</v>
      </c>
      <c r="Z120" s="52">
        <f t="shared" si="43"/>
        <v>1.0665070354768498</v>
      </c>
      <c r="AA120" s="52">
        <f t="shared" si="44"/>
        <v>-0.25826324204120416</v>
      </c>
      <c r="AB120" s="52">
        <f t="shared" si="45"/>
        <v>0.35017868792753654</v>
      </c>
      <c r="AC120" s="11">
        <f t="shared" si="37"/>
        <v>-2.0375596296027965</v>
      </c>
      <c r="AD120" s="11">
        <f t="shared" si="38"/>
        <v>0.98392818247406444</v>
      </c>
      <c r="AE120" s="55" t="s">
        <v>91</v>
      </c>
      <c r="AF120" t="s">
        <v>125</v>
      </c>
    </row>
    <row r="121" spans="1:32" x14ac:dyDescent="0.2">
      <c r="A121" s="46" t="s">
        <v>17</v>
      </c>
      <c r="B121" s="46">
        <v>214</v>
      </c>
      <c r="C121" s="47">
        <v>42430</v>
      </c>
      <c r="D121" s="46" t="s">
        <v>28</v>
      </c>
      <c r="E121" s="46" t="s">
        <v>15</v>
      </c>
      <c r="F121" s="46">
        <v>387</v>
      </c>
      <c r="G121" s="46">
        <v>2.5</v>
      </c>
      <c r="H121" s="46">
        <v>0.1</v>
      </c>
      <c r="I121" s="46">
        <v>5.0000000000000001E-3</v>
      </c>
      <c r="J121" s="46">
        <v>21</v>
      </c>
      <c r="K121" s="46">
        <v>1.2E-2</v>
      </c>
      <c r="L121" s="46"/>
      <c r="M121" s="46">
        <v>1.7</v>
      </c>
      <c r="N121" s="46">
        <v>1.3</v>
      </c>
      <c r="O121" s="53">
        <f t="shared" si="23"/>
        <v>0.3979400086720376</v>
      </c>
      <c r="P121" s="53">
        <f t="shared" si="24"/>
        <v>-1</v>
      </c>
      <c r="Q121" s="53">
        <f t="shared" si="25"/>
        <v>-2.3010299956639813</v>
      </c>
      <c r="R121" s="53">
        <f t="shared" si="26"/>
        <v>1.3222192947339193</v>
      </c>
      <c r="S121" s="53">
        <f t="shared" si="27"/>
        <v>-1.9208187539523751</v>
      </c>
      <c r="T121" s="53">
        <f t="shared" si="28"/>
        <v>0.23044892137827391</v>
      </c>
      <c r="U121" s="53">
        <f t="shared" si="29"/>
        <v>0.11394335230683679</v>
      </c>
      <c r="V121" s="52">
        <f t="shared" si="39"/>
        <v>-0.32561228053760799</v>
      </c>
      <c r="W121" s="52">
        <f t="shared" si="40"/>
        <v>0.31736024679937525</v>
      </c>
      <c r="X121" s="52">
        <f t="shared" si="41"/>
        <v>-0.43025494526734936</v>
      </c>
      <c r="Y121" s="52">
        <f t="shared" si="42"/>
        <v>0.60746258916357321</v>
      </c>
      <c r="Z121" s="52">
        <f t="shared" si="43"/>
        <v>-0.45817217423477996</v>
      </c>
      <c r="AA121" s="52">
        <f t="shared" si="44"/>
        <v>-0.46993424164029857</v>
      </c>
      <c r="AB121" s="52">
        <f t="shared" si="45"/>
        <v>0.24683039576157184</v>
      </c>
      <c r="AC121" s="11">
        <f t="shared" si="37"/>
        <v>-3.1572971725252885</v>
      </c>
      <c r="AD121" s="11">
        <f t="shared" si="38"/>
        <v>-0.51232040995551564</v>
      </c>
      <c r="AE121" s="55" t="s">
        <v>91</v>
      </c>
      <c r="AF121" t="s">
        <v>125</v>
      </c>
    </row>
    <row r="122" spans="1:32" x14ac:dyDescent="0.2">
      <c r="A122" s="46" t="s">
        <v>17</v>
      </c>
      <c r="B122" s="46">
        <v>214</v>
      </c>
      <c r="C122" s="47">
        <v>42430</v>
      </c>
      <c r="D122" s="46" t="s">
        <v>28</v>
      </c>
      <c r="E122" s="46" t="s">
        <v>15</v>
      </c>
      <c r="F122" s="46">
        <v>433</v>
      </c>
      <c r="G122" s="46">
        <v>2.5</v>
      </c>
      <c r="H122" s="46">
        <v>0.16</v>
      </c>
      <c r="I122" s="46">
        <v>0.2</v>
      </c>
      <c r="J122" s="46">
        <v>17</v>
      </c>
      <c r="K122" s="46">
        <v>0.22</v>
      </c>
      <c r="L122" s="46"/>
      <c r="M122" s="46">
        <v>2.9</v>
      </c>
      <c r="N122" s="46">
        <v>1.9</v>
      </c>
      <c r="O122" s="53">
        <f t="shared" si="23"/>
        <v>0.3979400086720376</v>
      </c>
      <c r="P122" s="53">
        <f t="shared" si="24"/>
        <v>-0.79588001734407521</v>
      </c>
      <c r="Q122" s="53">
        <f t="shared" si="25"/>
        <v>-0.69897000433601875</v>
      </c>
      <c r="R122" s="53">
        <f t="shared" si="26"/>
        <v>1.2304489213782739</v>
      </c>
      <c r="S122" s="53">
        <f t="shared" si="27"/>
        <v>-0.65757731917779372</v>
      </c>
      <c r="T122" s="53">
        <f t="shared" si="28"/>
        <v>0.46239799789895608</v>
      </c>
      <c r="U122" s="53">
        <f t="shared" si="29"/>
        <v>0.27875360095282892</v>
      </c>
      <c r="V122" s="52">
        <f t="shared" si="39"/>
        <v>-0.32561228053760799</v>
      </c>
      <c r="W122" s="52">
        <f t="shared" si="40"/>
        <v>0.66223362713479772</v>
      </c>
      <c r="X122" s="52">
        <f t="shared" si="41"/>
        <v>1.0286671443601563</v>
      </c>
      <c r="Y122" s="52">
        <f t="shared" si="42"/>
        <v>0.51637456707308527</v>
      </c>
      <c r="Z122" s="52">
        <f t="shared" si="43"/>
        <v>1.2147992760353994</v>
      </c>
      <c r="AA122" s="52">
        <f t="shared" si="44"/>
        <v>-0.17680286565783643</v>
      </c>
      <c r="AB122" s="52">
        <f t="shared" si="45"/>
        <v>0.43571367586501319</v>
      </c>
      <c r="AC122" s="11">
        <f t="shared" si="37"/>
        <v>0.21711318804420893</v>
      </c>
      <c r="AD122" s="11">
        <f t="shared" si="38"/>
        <v>3.3553731442730075</v>
      </c>
      <c r="AE122" s="55" t="s">
        <v>91</v>
      </c>
      <c r="AF122" t="s">
        <v>125</v>
      </c>
    </row>
    <row r="123" spans="1:32" x14ac:dyDescent="0.2">
      <c r="A123" s="46" t="s">
        <v>17</v>
      </c>
      <c r="B123" s="46">
        <v>214</v>
      </c>
      <c r="C123" s="47">
        <v>42430</v>
      </c>
      <c r="D123" s="46" t="s">
        <v>28</v>
      </c>
      <c r="E123" s="46" t="s">
        <v>15</v>
      </c>
      <c r="F123" s="46">
        <v>466</v>
      </c>
      <c r="G123" s="46">
        <v>2.5</v>
      </c>
      <c r="H123" s="46">
        <v>0.22</v>
      </c>
      <c r="I123" s="46">
        <v>5.0000000000000001E-3</v>
      </c>
      <c r="J123" s="46">
        <v>15</v>
      </c>
      <c r="K123" s="46">
        <v>1.2E-2</v>
      </c>
      <c r="L123" s="46"/>
      <c r="M123" s="46">
        <v>2.2999999999999998</v>
      </c>
      <c r="N123" s="46">
        <v>1.6</v>
      </c>
      <c r="O123" s="53">
        <f t="shared" si="23"/>
        <v>0.3979400086720376</v>
      </c>
      <c r="P123" s="53">
        <f t="shared" si="24"/>
        <v>-0.65757731917779372</v>
      </c>
      <c r="Q123" s="53">
        <f t="shared" si="25"/>
        <v>-2.3010299956639813</v>
      </c>
      <c r="R123" s="53">
        <f t="shared" si="26"/>
        <v>1.1760912590556813</v>
      </c>
      <c r="S123" s="53">
        <f t="shared" si="27"/>
        <v>-1.9208187539523751</v>
      </c>
      <c r="T123" s="53">
        <f t="shared" si="28"/>
        <v>0.36172783601759284</v>
      </c>
      <c r="U123" s="53">
        <f t="shared" si="29"/>
        <v>0.20411998265592479</v>
      </c>
      <c r="V123" s="52">
        <f t="shared" si="39"/>
        <v>-0.32561228053760799</v>
      </c>
      <c r="W123" s="52">
        <f t="shared" si="40"/>
        <v>0.89590462007484484</v>
      </c>
      <c r="X123" s="52">
        <f t="shared" si="41"/>
        <v>-0.43025494526734936</v>
      </c>
      <c r="Y123" s="52">
        <f t="shared" si="42"/>
        <v>0.4624210767975333</v>
      </c>
      <c r="Z123" s="52">
        <f t="shared" si="43"/>
        <v>-0.45817217423477996</v>
      </c>
      <c r="AA123" s="52">
        <f t="shared" si="44"/>
        <v>-0.30402726989050399</v>
      </c>
      <c r="AB123" s="52">
        <f t="shared" si="45"/>
        <v>0.35017868792753654</v>
      </c>
      <c r="AC123" s="11">
        <f t="shared" si="37"/>
        <v>-2.7395469823929126</v>
      </c>
      <c r="AD123" s="11">
        <f t="shared" si="38"/>
        <v>0.19043771486967337</v>
      </c>
      <c r="AE123" s="55" t="s">
        <v>91</v>
      </c>
      <c r="AF123" t="s">
        <v>125</v>
      </c>
    </row>
    <row r="124" spans="1:32" x14ac:dyDescent="0.2">
      <c r="A124" s="46" t="s">
        <v>17</v>
      </c>
      <c r="B124" s="46">
        <v>214</v>
      </c>
      <c r="C124" s="47">
        <v>42430</v>
      </c>
      <c r="D124" s="46" t="s">
        <v>28</v>
      </c>
      <c r="E124" s="46" t="s">
        <v>15</v>
      </c>
      <c r="F124" s="46">
        <v>328</v>
      </c>
      <c r="G124" s="46">
        <v>2.5</v>
      </c>
      <c r="H124" s="46">
        <v>2.5000000000000001E-2</v>
      </c>
      <c r="I124" s="46">
        <v>5.0000000000000001E-3</v>
      </c>
      <c r="J124" s="46">
        <v>13</v>
      </c>
      <c r="K124" s="46">
        <v>1.2E-2</v>
      </c>
      <c r="L124" s="46"/>
      <c r="M124" s="46">
        <v>2.2999999999999998</v>
      </c>
      <c r="N124" s="46">
        <v>1.2</v>
      </c>
      <c r="O124" s="53">
        <f t="shared" si="23"/>
        <v>0.3979400086720376</v>
      </c>
      <c r="P124" s="53">
        <f t="shared" si="24"/>
        <v>-1.6020599913279623</v>
      </c>
      <c r="Q124" s="53">
        <f t="shared" si="25"/>
        <v>-2.3010299956639813</v>
      </c>
      <c r="R124" s="53">
        <f t="shared" si="26"/>
        <v>1.1139433523068367</v>
      </c>
      <c r="S124" s="53">
        <f t="shared" si="27"/>
        <v>-1.9208187539523751</v>
      </c>
      <c r="T124" s="53">
        <f t="shared" si="28"/>
        <v>0.36172783601759284</v>
      </c>
      <c r="U124" s="53">
        <f t="shared" si="29"/>
        <v>7.9181246047624818E-2</v>
      </c>
      <c r="V124" s="52">
        <f t="shared" si="39"/>
        <v>-0.32561228053760799</v>
      </c>
      <c r="W124" s="52">
        <f t="shared" si="40"/>
        <v>-0.69985747815011656</v>
      </c>
      <c r="X124" s="52">
        <f t="shared" si="41"/>
        <v>-0.43025494526734936</v>
      </c>
      <c r="Y124" s="52">
        <f t="shared" si="42"/>
        <v>0.40073526583457614</v>
      </c>
      <c r="Z124" s="52">
        <f t="shared" si="43"/>
        <v>-0.45817217423477996</v>
      </c>
      <c r="AA124" s="52">
        <f t="shared" si="44"/>
        <v>-0.30402726989050399</v>
      </c>
      <c r="AB124" s="52">
        <f t="shared" si="45"/>
        <v>0.20699075770818917</v>
      </c>
      <c r="AC124" s="11">
        <f t="shared" si="37"/>
        <v>-3.8711162979002265</v>
      </c>
      <c r="AD124" s="11">
        <f t="shared" si="38"/>
        <v>-1.6101981245375927</v>
      </c>
      <c r="AE124" s="55" t="s">
        <v>91</v>
      </c>
      <c r="AF124" t="s">
        <v>125</v>
      </c>
    </row>
    <row r="125" spans="1:32" x14ac:dyDescent="0.2">
      <c r="A125" s="46" t="s">
        <v>17</v>
      </c>
      <c r="B125" s="46">
        <v>214</v>
      </c>
      <c r="C125" s="47">
        <v>42430</v>
      </c>
      <c r="D125" s="46" t="s">
        <v>28</v>
      </c>
      <c r="E125" s="46" t="s">
        <v>15</v>
      </c>
      <c r="F125" s="46">
        <v>353</v>
      </c>
      <c r="G125" s="46">
        <v>2.5</v>
      </c>
      <c r="H125" s="46">
        <v>2.5000000000000001E-2</v>
      </c>
      <c r="I125" s="46">
        <v>5.0000000000000001E-3</v>
      </c>
      <c r="J125" s="46">
        <v>19</v>
      </c>
      <c r="K125" s="46">
        <v>1.2E-2</v>
      </c>
      <c r="L125" s="46"/>
      <c r="M125" s="46">
        <v>3.2</v>
      </c>
      <c r="N125" s="46">
        <v>1.3</v>
      </c>
      <c r="O125" s="53">
        <f t="shared" si="23"/>
        <v>0.3979400086720376</v>
      </c>
      <c r="P125" s="53">
        <f t="shared" si="24"/>
        <v>-1.6020599913279623</v>
      </c>
      <c r="Q125" s="53">
        <f t="shared" si="25"/>
        <v>-2.3010299956639813</v>
      </c>
      <c r="R125" s="53">
        <f t="shared" si="26"/>
        <v>1.2787536009528289</v>
      </c>
      <c r="S125" s="53">
        <f t="shared" si="27"/>
        <v>-1.9208187539523751</v>
      </c>
      <c r="T125" s="53">
        <f t="shared" si="28"/>
        <v>0.50514997831990605</v>
      </c>
      <c r="U125" s="53">
        <f t="shared" si="29"/>
        <v>0.11394335230683679</v>
      </c>
      <c r="V125" s="52">
        <f t="shared" si="39"/>
        <v>-0.32561228053760799</v>
      </c>
      <c r="W125" s="52">
        <f t="shared" si="40"/>
        <v>-0.69985747815011656</v>
      </c>
      <c r="X125" s="52">
        <f t="shared" si="41"/>
        <v>-0.43025494526734936</v>
      </c>
      <c r="Y125" s="52">
        <f t="shared" si="42"/>
        <v>0.56432008106930065</v>
      </c>
      <c r="Z125" s="52">
        <f t="shared" si="43"/>
        <v>-0.45817217423477996</v>
      </c>
      <c r="AA125" s="52">
        <f t="shared" si="44"/>
        <v>-0.12277399417125</v>
      </c>
      <c r="AB125" s="52">
        <f t="shared" si="45"/>
        <v>0.24683039576157184</v>
      </c>
      <c r="AC125" s="11">
        <f t="shared" si="37"/>
        <v>-3.5281218006927091</v>
      </c>
      <c r="AD125" s="11">
        <f t="shared" si="38"/>
        <v>-1.2255203955302316</v>
      </c>
      <c r="AE125" s="55" t="s">
        <v>91</v>
      </c>
      <c r="AF125" t="s">
        <v>125</v>
      </c>
    </row>
    <row r="126" spans="1:32" x14ac:dyDescent="0.2">
      <c r="A126" s="46" t="s">
        <v>17</v>
      </c>
      <c r="B126" s="46">
        <v>214</v>
      </c>
      <c r="C126" s="47">
        <v>42430</v>
      </c>
      <c r="D126" s="46" t="s">
        <v>28</v>
      </c>
      <c r="E126" s="46" t="s">
        <v>15</v>
      </c>
      <c r="F126" s="46">
        <v>396</v>
      </c>
      <c r="G126" s="46">
        <v>2.5</v>
      </c>
      <c r="H126" s="46">
        <v>2.5000000000000001E-2</v>
      </c>
      <c r="I126" s="46">
        <v>5.0000000000000001E-3</v>
      </c>
      <c r="J126" s="46">
        <v>15</v>
      </c>
      <c r="K126" s="46">
        <v>1.2E-2</v>
      </c>
      <c r="L126" s="46"/>
      <c r="M126" s="46">
        <v>2.7</v>
      </c>
      <c r="N126" s="46">
        <v>1.4</v>
      </c>
      <c r="O126" s="53">
        <f t="shared" si="23"/>
        <v>0.3979400086720376</v>
      </c>
      <c r="P126" s="53">
        <f t="shared" si="24"/>
        <v>-1.6020599913279623</v>
      </c>
      <c r="Q126" s="53">
        <f t="shared" si="25"/>
        <v>-2.3010299956639813</v>
      </c>
      <c r="R126" s="53">
        <f t="shared" si="26"/>
        <v>1.1760912590556813</v>
      </c>
      <c r="S126" s="53">
        <f t="shared" si="27"/>
        <v>-1.9208187539523751</v>
      </c>
      <c r="T126" s="53">
        <f t="shared" si="28"/>
        <v>0.43136376415898736</v>
      </c>
      <c r="U126" s="53">
        <f t="shared" si="29"/>
        <v>0.14612803567823801</v>
      </c>
      <c r="V126" s="52">
        <f t="shared" si="39"/>
        <v>-0.32561228053760799</v>
      </c>
      <c r="W126" s="52">
        <f t="shared" si="40"/>
        <v>-0.69985747815011656</v>
      </c>
      <c r="X126" s="52">
        <f t="shared" si="41"/>
        <v>-0.43025494526734936</v>
      </c>
      <c r="Y126" s="52">
        <f t="shared" si="42"/>
        <v>0.4624210767975333</v>
      </c>
      <c r="Z126" s="52">
        <f t="shared" si="43"/>
        <v>-0.45817217423477996</v>
      </c>
      <c r="AA126" s="52">
        <f t="shared" si="44"/>
        <v>-0.21602314527790736</v>
      </c>
      <c r="AB126" s="52">
        <f t="shared" si="45"/>
        <v>0.28371613930133677</v>
      </c>
      <c r="AC126" s="11">
        <f t="shared" si="37"/>
        <v>-3.6723856733793743</v>
      </c>
      <c r="AD126" s="11">
        <f t="shared" si="38"/>
        <v>-1.3837828073688914</v>
      </c>
      <c r="AE126" s="55" t="s">
        <v>91</v>
      </c>
      <c r="AF126" t="s">
        <v>125</v>
      </c>
    </row>
    <row r="127" spans="1:32" x14ac:dyDescent="0.2">
      <c r="A127" s="46" t="s">
        <v>17</v>
      </c>
      <c r="B127" s="46">
        <v>214</v>
      </c>
      <c r="C127" s="47">
        <v>42430</v>
      </c>
      <c r="D127" s="46" t="s">
        <v>28</v>
      </c>
      <c r="E127" s="46" t="s">
        <v>15</v>
      </c>
      <c r="F127" s="46">
        <v>404</v>
      </c>
      <c r="G127" s="46">
        <v>2.5</v>
      </c>
      <c r="H127" s="46">
        <v>2.5000000000000001E-2</v>
      </c>
      <c r="I127" s="46">
        <v>5.0000000000000001E-3</v>
      </c>
      <c r="J127" s="46">
        <v>13</v>
      </c>
      <c r="K127" s="46">
        <v>1.2E-2</v>
      </c>
      <c r="L127" s="46"/>
      <c r="M127" s="46">
        <v>1.6</v>
      </c>
      <c r="N127" s="46">
        <v>1.2</v>
      </c>
      <c r="O127" s="53">
        <f t="shared" si="23"/>
        <v>0.3979400086720376</v>
      </c>
      <c r="P127" s="53">
        <f t="shared" si="24"/>
        <v>-1.6020599913279623</v>
      </c>
      <c r="Q127" s="53">
        <f t="shared" si="25"/>
        <v>-2.3010299956639813</v>
      </c>
      <c r="R127" s="53">
        <f t="shared" si="26"/>
        <v>1.1139433523068367</v>
      </c>
      <c r="S127" s="53">
        <f t="shared" si="27"/>
        <v>-1.9208187539523751</v>
      </c>
      <c r="T127" s="53">
        <f t="shared" si="28"/>
        <v>0.20411998265592479</v>
      </c>
      <c r="U127" s="53">
        <f t="shared" si="29"/>
        <v>7.9181246047624818E-2</v>
      </c>
      <c r="V127" s="52">
        <f t="shared" si="39"/>
        <v>-0.32561228053760799</v>
      </c>
      <c r="W127" s="52">
        <f t="shared" si="40"/>
        <v>-0.69985747815011656</v>
      </c>
      <c r="X127" s="52">
        <f t="shared" si="41"/>
        <v>-0.43025494526734936</v>
      </c>
      <c r="Y127" s="52">
        <f t="shared" si="42"/>
        <v>0.40073526583457614</v>
      </c>
      <c r="Z127" s="52">
        <f t="shared" si="43"/>
        <v>-0.45817217423477996</v>
      </c>
      <c r="AA127" s="52">
        <f t="shared" si="44"/>
        <v>-0.50320808843292386</v>
      </c>
      <c r="AB127" s="52">
        <f t="shared" si="45"/>
        <v>0.20699075770818917</v>
      </c>
      <c r="AC127" s="11">
        <f t="shared" si="37"/>
        <v>-4.0287241512618941</v>
      </c>
      <c r="AD127" s="11">
        <f t="shared" si="38"/>
        <v>-1.8093789430800127</v>
      </c>
      <c r="AE127" s="55" t="s">
        <v>91</v>
      </c>
      <c r="AF127" t="s">
        <v>125</v>
      </c>
    </row>
    <row r="128" spans="1:32" x14ac:dyDescent="0.2">
      <c r="A128" s="46" t="s">
        <v>17</v>
      </c>
      <c r="B128" s="46">
        <v>214</v>
      </c>
      <c r="C128" s="47">
        <v>42430</v>
      </c>
      <c r="D128" s="46" t="s">
        <v>28</v>
      </c>
      <c r="E128" s="46" t="s">
        <v>15</v>
      </c>
      <c r="F128" s="46">
        <v>436</v>
      </c>
      <c r="G128" s="46">
        <v>2.5</v>
      </c>
      <c r="H128" s="46">
        <v>2.5000000000000001E-2</v>
      </c>
      <c r="I128" s="46">
        <v>5.0000000000000001E-3</v>
      </c>
      <c r="J128" s="46">
        <v>20</v>
      </c>
      <c r="K128" s="46">
        <v>0.16</v>
      </c>
      <c r="L128" s="46"/>
      <c r="M128" s="46">
        <v>2.1</v>
      </c>
      <c r="N128" s="46">
        <v>1.6</v>
      </c>
      <c r="O128" s="53">
        <f t="shared" si="23"/>
        <v>0.3979400086720376</v>
      </c>
      <c r="P128" s="53">
        <f t="shared" si="24"/>
        <v>-1.6020599913279623</v>
      </c>
      <c r="Q128" s="53">
        <f t="shared" si="25"/>
        <v>-2.3010299956639813</v>
      </c>
      <c r="R128" s="53">
        <f t="shared" si="26"/>
        <v>1.3010299956639813</v>
      </c>
      <c r="S128" s="53">
        <f t="shared" si="27"/>
        <v>-0.79588001734407521</v>
      </c>
      <c r="T128" s="53">
        <f t="shared" si="28"/>
        <v>0.3222192947339193</v>
      </c>
      <c r="U128" s="53">
        <f t="shared" si="29"/>
        <v>0.20411998265592479</v>
      </c>
      <c r="V128" s="52">
        <f t="shared" si="39"/>
        <v>-0.32561228053760799</v>
      </c>
      <c r="W128" s="52">
        <f t="shared" si="40"/>
        <v>-0.69985747815011656</v>
      </c>
      <c r="X128" s="52">
        <f t="shared" si="41"/>
        <v>-0.43025494526734936</v>
      </c>
      <c r="Y128" s="52">
        <f t="shared" si="42"/>
        <v>0.58643084143073321</v>
      </c>
      <c r="Z128" s="52">
        <f t="shared" si="43"/>
        <v>1.0316383543317738</v>
      </c>
      <c r="AA128" s="52">
        <f t="shared" si="44"/>
        <v>-0.35395716503501207</v>
      </c>
      <c r="AB128" s="52">
        <f t="shared" si="45"/>
        <v>0.35017868792753654</v>
      </c>
      <c r="AC128" s="11">
        <f t="shared" si="37"/>
        <v>-2.4736607226101555</v>
      </c>
      <c r="AD128" s="11">
        <f t="shared" si="38"/>
        <v>0.1585660146999574</v>
      </c>
      <c r="AE128" s="55" t="s">
        <v>91</v>
      </c>
      <c r="AF128" t="s">
        <v>125</v>
      </c>
    </row>
    <row r="129" spans="1:32" x14ac:dyDescent="0.2">
      <c r="A129" s="46" t="s">
        <v>17</v>
      </c>
      <c r="B129" s="46">
        <v>214</v>
      </c>
      <c r="C129" s="47">
        <v>42430</v>
      </c>
      <c r="D129" s="46" t="s">
        <v>28</v>
      </c>
      <c r="E129" s="46" t="s">
        <v>15</v>
      </c>
      <c r="F129" s="46">
        <v>450</v>
      </c>
      <c r="G129" s="46">
        <v>2.5</v>
      </c>
      <c r="H129" s="46">
        <v>2.5000000000000001E-2</v>
      </c>
      <c r="I129" s="46">
        <v>5.0000000000000001E-3</v>
      </c>
      <c r="J129" s="46">
        <v>13</v>
      </c>
      <c r="K129" s="46">
        <v>1.2E-2</v>
      </c>
      <c r="L129" s="46"/>
      <c r="M129" s="46">
        <v>3.2</v>
      </c>
      <c r="N129" s="46">
        <v>1.5</v>
      </c>
      <c r="O129" s="53">
        <f t="shared" si="23"/>
        <v>0.3979400086720376</v>
      </c>
      <c r="P129" s="53">
        <f t="shared" si="24"/>
        <v>-1.6020599913279623</v>
      </c>
      <c r="Q129" s="53">
        <f t="shared" si="25"/>
        <v>-2.3010299956639813</v>
      </c>
      <c r="R129" s="53">
        <f t="shared" si="26"/>
        <v>1.1139433523068367</v>
      </c>
      <c r="S129" s="53">
        <f t="shared" si="27"/>
        <v>-1.9208187539523751</v>
      </c>
      <c r="T129" s="53">
        <f t="shared" si="28"/>
        <v>0.50514997831990605</v>
      </c>
      <c r="U129" s="53">
        <f t="shared" si="29"/>
        <v>0.17609125905568124</v>
      </c>
      <c r="V129" s="52">
        <f t="shared" si="39"/>
        <v>-0.32561228053760799</v>
      </c>
      <c r="W129" s="52">
        <f t="shared" si="40"/>
        <v>-0.69985747815011656</v>
      </c>
      <c r="X129" s="52">
        <f t="shared" si="41"/>
        <v>-0.43025494526734936</v>
      </c>
      <c r="Y129" s="52">
        <f t="shared" si="42"/>
        <v>0.40073526583457614</v>
      </c>
      <c r="Z129" s="52">
        <f t="shared" si="43"/>
        <v>-0.45817217423477996</v>
      </c>
      <c r="AA129" s="52">
        <f t="shared" si="44"/>
        <v>-0.12277399417125</v>
      </c>
      <c r="AB129" s="52">
        <f t="shared" si="45"/>
        <v>0.31805594498999967</v>
      </c>
      <c r="AC129" s="11">
        <f t="shared" si="37"/>
        <v>-3.6307841425898566</v>
      </c>
      <c r="AD129" s="11">
        <f t="shared" si="38"/>
        <v>-1.3178796615365282</v>
      </c>
      <c r="AE129" s="55" t="s">
        <v>91</v>
      </c>
      <c r="AF129" t="s">
        <v>125</v>
      </c>
    </row>
    <row r="130" spans="1:32" x14ac:dyDescent="0.2">
      <c r="A130" s="46" t="s">
        <v>29</v>
      </c>
      <c r="B130" s="46">
        <v>148</v>
      </c>
      <c r="C130" s="47">
        <v>42430</v>
      </c>
      <c r="D130" s="46" t="s">
        <v>28</v>
      </c>
      <c r="E130" s="46" t="s">
        <v>53</v>
      </c>
      <c r="F130" s="46">
        <v>268</v>
      </c>
      <c r="G130" s="46">
        <v>2.5</v>
      </c>
      <c r="H130" s="46">
        <v>2.5000000000000001E-2</v>
      </c>
      <c r="I130" s="46">
        <v>5.0000000000000001E-3</v>
      </c>
      <c r="J130" s="46">
        <v>180</v>
      </c>
      <c r="K130" s="46">
        <v>1.2E-2</v>
      </c>
      <c r="L130" s="46"/>
      <c r="M130" s="46">
        <v>1.5</v>
      </c>
      <c r="N130" s="46">
        <v>12</v>
      </c>
      <c r="O130" s="53">
        <f t="shared" si="23"/>
        <v>0.3979400086720376</v>
      </c>
      <c r="P130" s="53">
        <f t="shared" si="24"/>
        <v>-1.6020599913279623</v>
      </c>
      <c r="Q130" s="53">
        <f t="shared" si="25"/>
        <v>-2.3010299956639813</v>
      </c>
      <c r="R130" s="53">
        <f t="shared" si="26"/>
        <v>2.255272505103306</v>
      </c>
      <c r="S130" s="53">
        <f t="shared" si="27"/>
        <v>-1.9208187539523751</v>
      </c>
      <c r="T130" s="53">
        <f t="shared" si="28"/>
        <v>0.17609125905568124</v>
      </c>
      <c r="U130" s="53">
        <f t="shared" si="29"/>
        <v>1.0791812460476249</v>
      </c>
      <c r="V130" s="52">
        <f t="shared" si="39"/>
        <v>-0.32561228053760799</v>
      </c>
      <c r="W130" s="52">
        <f t="shared" si="40"/>
        <v>-0.69985747815011656</v>
      </c>
      <c r="X130" s="52">
        <f t="shared" si="41"/>
        <v>-0.43025494526734936</v>
      </c>
      <c r="Y130" s="52">
        <f t="shared" si="42"/>
        <v>1.5335781570752196</v>
      </c>
      <c r="Z130" s="52">
        <f t="shared" si="43"/>
        <v>-0.45817217423477996</v>
      </c>
      <c r="AA130" s="52">
        <f t="shared" si="44"/>
        <v>-0.53863008035984106</v>
      </c>
      <c r="AB130" s="52">
        <f t="shared" si="45"/>
        <v>1.3530558941619144</v>
      </c>
      <c r="AC130" s="11">
        <f t="shared" si="37"/>
        <v>-1.9154237220656685</v>
      </c>
      <c r="AD130" s="11">
        <f t="shared" si="38"/>
        <v>0.43410709268743897</v>
      </c>
      <c r="AE130" s="55" t="s">
        <v>91</v>
      </c>
      <c r="AF130" t="s">
        <v>125</v>
      </c>
    </row>
    <row r="131" spans="1:32" x14ac:dyDescent="0.2">
      <c r="A131" s="46" t="s">
        <v>29</v>
      </c>
      <c r="B131" s="46">
        <v>148</v>
      </c>
      <c r="C131" s="47">
        <v>42430</v>
      </c>
      <c r="D131" s="46" t="s">
        <v>28</v>
      </c>
      <c r="E131" s="46" t="s">
        <v>53</v>
      </c>
      <c r="F131" s="46">
        <v>271</v>
      </c>
      <c r="G131" s="46">
        <v>2.5</v>
      </c>
      <c r="H131" s="46">
        <v>2.5000000000000001E-2</v>
      </c>
      <c r="I131" s="46">
        <v>5.0000000000000001E-3</v>
      </c>
      <c r="J131" s="46">
        <v>83</v>
      </c>
      <c r="K131" s="46">
        <v>1.2E-2</v>
      </c>
      <c r="L131" s="46"/>
      <c r="M131" s="46">
        <v>3.3</v>
      </c>
      <c r="N131" s="46">
        <v>11</v>
      </c>
      <c r="O131" s="53">
        <f t="shared" si="23"/>
        <v>0.3979400086720376</v>
      </c>
      <c r="P131" s="53">
        <f t="shared" si="24"/>
        <v>-1.6020599913279623</v>
      </c>
      <c r="Q131" s="53">
        <f t="shared" si="25"/>
        <v>-2.3010299956639813</v>
      </c>
      <c r="R131" s="53">
        <f t="shared" si="26"/>
        <v>1.919078092376074</v>
      </c>
      <c r="S131" s="53">
        <f t="shared" si="27"/>
        <v>-1.9208187539523751</v>
      </c>
      <c r="T131" s="53">
        <f t="shared" si="28"/>
        <v>0.51851393987788741</v>
      </c>
      <c r="U131" s="53">
        <f t="shared" si="29"/>
        <v>1.0413926851582251</v>
      </c>
      <c r="V131" s="52">
        <f t="shared" si="39"/>
        <v>-0.32561228053760799</v>
      </c>
      <c r="W131" s="52">
        <f t="shared" si="40"/>
        <v>-0.69985747815011656</v>
      </c>
      <c r="X131" s="52">
        <f t="shared" si="41"/>
        <v>-0.43025494526734936</v>
      </c>
      <c r="Y131" s="52">
        <f t="shared" si="42"/>
        <v>1.1998834909925202</v>
      </c>
      <c r="Z131" s="52">
        <f t="shared" si="43"/>
        <v>-0.45817217423477996</v>
      </c>
      <c r="AA131" s="52">
        <f t="shared" si="44"/>
        <v>-0.1058849575825723</v>
      </c>
      <c r="AB131" s="52">
        <f t="shared" si="45"/>
        <v>1.3097477419698147</v>
      </c>
      <c r="AC131" s="11">
        <f t="shared" si="37"/>
        <v>-1.9469840148600943</v>
      </c>
      <c r="AD131" s="11">
        <f t="shared" si="38"/>
        <v>0.48984939718990861</v>
      </c>
      <c r="AE131" s="55" t="s">
        <v>91</v>
      </c>
      <c r="AF131" t="s">
        <v>125</v>
      </c>
    </row>
    <row r="132" spans="1:32" x14ac:dyDescent="0.2">
      <c r="A132" s="46" t="s">
        <v>29</v>
      </c>
      <c r="B132" s="46">
        <v>148</v>
      </c>
      <c r="C132" s="47">
        <v>42430</v>
      </c>
      <c r="D132" s="46" t="s">
        <v>28</v>
      </c>
      <c r="E132" s="46" t="s">
        <v>53</v>
      </c>
      <c r="F132" s="46">
        <v>272</v>
      </c>
      <c r="G132" s="46">
        <v>2.5</v>
      </c>
      <c r="H132" s="46">
        <v>2.5000000000000001E-2</v>
      </c>
      <c r="I132" s="46">
        <v>0.24</v>
      </c>
      <c r="J132" s="46">
        <v>1120</v>
      </c>
      <c r="K132" s="46">
        <v>1.2E-2</v>
      </c>
      <c r="L132" s="46"/>
      <c r="M132" s="46">
        <v>1.4</v>
      </c>
      <c r="N132" s="46">
        <v>10</v>
      </c>
      <c r="O132" s="53">
        <f t="shared" ref="O132:O196" si="46">LOG10(G132)</f>
        <v>0.3979400086720376</v>
      </c>
      <c r="P132" s="53">
        <f t="shared" ref="P132:P196" si="47">LOG10(H132)</f>
        <v>-1.6020599913279623</v>
      </c>
      <c r="Q132" s="53">
        <f t="shared" ref="Q132:Q196" si="48">LOG10(I132)</f>
        <v>-0.61978875828839397</v>
      </c>
      <c r="R132" s="53">
        <f t="shared" ref="R132:R196" si="49">LOG10(J132)</f>
        <v>3.0492180226701815</v>
      </c>
      <c r="S132" s="53">
        <f t="shared" ref="S132:S196" si="50">LOG10(K132)</f>
        <v>-1.9208187539523751</v>
      </c>
      <c r="T132" s="53">
        <f t="shared" ref="T132:T196" si="51">LOG10(M132)</f>
        <v>0.14612803567823801</v>
      </c>
      <c r="U132" s="53">
        <f t="shared" ref="U132:U196" si="52">LOG10(N132)</f>
        <v>1</v>
      </c>
      <c r="V132" s="52">
        <f t="shared" ref="V132:V154" si="53">(O132-AVERAGE(O$4:O$154))/STDEV(O$4:O$154)</f>
        <v>-0.32561228053760799</v>
      </c>
      <c r="W132" s="52">
        <f t="shared" ref="W132:W154" si="54">(P132-AVERAGE(P$4:P$154))/STDEV(P$4:P$154)</f>
        <v>-0.69985747815011656</v>
      </c>
      <c r="X132" s="52">
        <f t="shared" ref="X132:X154" si="55">(Q132-AVERAGE(Q$4:Q$154))/STDEV(Q$4:Q$154)</f>
        <v>1.1007738504563216</v>
      </c>
      <c r="Y132" s="52">
        <f t="shared" ref="Y132:Y154" si="56">(R132-AVERAGE(R$4:R$154))/STDEV(R$4:R$154)</f>
        <v>2.3216203562990563</v>
      </c>
      <c r="Z132" s="52">
        <f t="shared" ref="Z132:Z154" si="57">(S132-AVERAGE(S$4:S$154))/STDEV(S$4:S$154)</f>
        <v>-0.45817217423477996</v>
      </c>
      <c r="AA132" s="52">
        <f t="shared" ref="AA132:AA154" si="58">(T132-AVERAGE(T$4:T$154))/STDEV(T$4:T$154)</f>
        <v>-0.5764968441739089</v>
      </c>
      <c r="AB132" s="52">
        <f t="shared" ref="AB132:AB154" si="59">(U132-AVERAGE(U$4:U$154))/STDEV(U$4:U$154)</f>
        <v>1.2623090286057672</v>
      </c>
      <c r="AC132" s="11">
        <f t="shared" ref="AC132:AC196" si="60">O132+P132+Q132+R132+S132+T132+U132</f>
        <v>0.45061856345172568</v>
      </c>
      <c r="AD132" s="11">
        <f t="shared" ref="AD132:AD196" si="61">V132+W132+X132+Y132+Z132+AA132+AB132</f>
        <v>2.6245644582647318</v>
      </c>
      <c r="AE132" s="55" t="s">
        <v>91</v>
      </c>
      <c r="AF132" t="s">
        <v>125</v>
      </c>
    </row>
    <row r="133" spans="1:32" x14ac:dyDescent="0.2">
      <c r="A133" s="46" t="s">
        <v>29</v>
      </c>
      <c r="B133" s="46">
        <v>148</v>
      </c>
      <c r="C133" s="47">
        <v>42430</v>
      </c>
      <c r="D133" s="46" t="s">
        <v>28</v>
      </c>
      <c r="E133" s="46" t="s">
        <v>53</v>
      </c>
      <c r="F133" s="46">
        <v>278</v>
      </c>
      <c r="G133" s="46">
        <v>2.5</v>
      </c>
      <c r="H133" s="46">
        <v>2.5000000000000001E-2</v>
      </c>
      <c r="I133" s="46">
        <v>5.0000000000000001E-3</v>
      </c>
      <c r="J133" s="46">
        <v>230</v>
      </c>
      <c r="K133" s="46">
        <v>1.2E-2</v>
      </c>
      <c r="L133" s="46"/>
      <c r="M133" s="46">
        <v>2.5</v>
      </c>
      <c r="N133" s="46">
        <v>15</v>
      </c>
      <c r="O133" s="53">
        <f t="shared" si="46"/>
        <v>0.3979400086720376</v>
      </c>
      <c r="P133" s="53">
        <f t="shared" si="47"/>
        <v>-1.6020599913279623</v>
      </c>
      <c r="Q133" s="53">
        <f t="shared" si="48"/>
        <v>-2.3010299956639813</v>
      </c>
      <c r="R133" s="53">
        <f t="shared" si="49"/>
        <v>2.3617278360175931</v>
      </c>
      <c r="S133" s="53">
        <f t="shared" si="50"/>
        <v>-1.9208187539523751</v>
      </c>
      <c r="T133" s="53">
        <f t="shared" si="51"/>
        <v>0.3979400086720376</v>
      </c>
      <c r="U133" s="53">
        <f t="shared" si="52"/>
        <v>1.1760912590556813</v>
      </c>
      <c r="V133" s="52">
        <f t="shared" si="53"/>
        <v>-0.32561228053760799</v>
      </c>
      <c r="W133" s="52">
        <f t="shared" si="54"/>
        <v>-0.69985747815011656</v>
      </c>
      <c r="X133" s="52">
        <f t="shared" si="55"/>
        <v>-0.43025494526734936</v>
      </c>
      <c r="Y133" s="52">
        <f t="shared" si="56"/>
        <v>1.6392419478979063</v>
      </c>
      <c r="Z133" s="52">
        <f t="shared" si="57"/>
        <v>-0.45817217423477996</v>
      </c>
      <c r="AA133" s="52">
        <f t="shared" si="58"/>
        <v>-0.25826324204120416</v>
      </c>
      <c r="AB133" s="52">
        <f t="shared" si="59"/>
        <v>1.4641210814437249</v>
      </c>
      <c r="AC133" s="11">
        <f t="shared" si="60"/>
        <v>-1.4902096285269693</v>
      </c>
      <c r="AD133" s="11">
        <f t="shared" si="61"/>
        <v>0.93120290911057313</v>
      </c>
      <c r="AE133" s="55" t="s">
        <v>91</v>
      </c>
      <c r="AF133" t="s">
        <v>125</v>
      </c>
    </row>
    <row r="134" spans="1:32" x14ac:dyDescent="0.2">
      <c r="A134" s="46" t="s">
        <v>29</v>
      </c>
      <c r="B134" s="46">
        <v>148</v>
      </c>
      <c r="C134" s="47">
        <v>42430</v>
      </c>
      <c r="D134" s="46" t="s">
        <v>28</v>
      </c>
      <c r="E134" s="46" t="s">
        <v>53</v>
      </c>
      <c r="F134" s="46">
        <v>281</v>
      </c>
      <c r="G134" s="46">
        <v>2.5</v>
      </c>
      <c r="H134" s="46">
        <v>2.5000000000000001E-2</v>
      </c>
      <c r="I134" s="46">
        <v>0.34</v>
      </c>
      <c r="J134" s="46">
        <v>87</v>
      </c>
      <c r="K134" s="46">
        <v>1.2E-2</v>
      </c>
      <c r="L134" s="46"/>
      <c r="M134" s="46">
        <v>1.9</v>
      </c>
      <c r="N134" s="46">
        <v>14</v>
      </c>
      <c r="O134" s="53">
        <f t="shared" si="46"/>
        <v>0.3979400086720376</v>
      </c>
      <c r="P134" s="53">
        <f t="shared" si="47"/>
        <v>-1.6020599913279623</v>
      </c>
      <c r="Q134" s="53">
        <f t="shared" si="48"/>
        <v>-0.46852108295774486</v>
      </c>
      <c r="R134" s="53">
        <f t="shared" si="49"/>
        <v>1.9395192526186185</v>
      </c>
      <c r="S134" s="53">
        <f t="shared" si="50"/>
        <v>-1.9208187539523751</v>
      </c>
      <c r="T134" s="53">
        <f t="shared" si="51"/>
        <v>0.27875360095282892</v>
      </c>
      <c r="U134" s="53">
        <f t="shared" si="52"/>
        <v>1.146128035678238</v>
      </c>
      <c r="V134" s="52">
        <f t="shared" si="53"/>
        <v>-0.32561228053760799</v>
      </c>
      <c r="W134" s="52">
        <f t="shared" si="54"/>
        <v>-0.69985747815011656</v>
      </c>
      <c r="X134" s="52">
        <f t="shared" si="55"/>
        <v>1.2385263404885802</v>
      </c>
      <c r="Y134" s="52">
        <f t="shared" si="56"/>
        <v>1.2201726626243317</v>
      </c>
      <c r="Z134" s="52">
        <f t="shared" si="57"/>
        <v>-0.45817217423477996</v>
      </c>
      <c r="AA134" s="52">
        <f t="shared" si="58"/>
        <v>-0.40888800941346459</v>
      </c>
      <c r="AB134" s="52">
        <f t="shared" si="59"/>
        <v>1.4297812757550619</v>
      </c>
      <c r="AC134" s="11">
        <f t="shared" si="60"/>
        <v>-0.22905893031635927</v>
      </c>
      <c r="AD134" s="11">
        <f t="shared" si="61"/>
        <v>1.9959503365320046</v>
      </c>
      <c r="AE134" s="55" t="s">
        <v>91</v>
      </c>
      <c r="AF134" t="s">
        <v>125</v>
      </c>
    </row>
    <row r="135" spans="1:32" x14ac:dyDescent="0.2">
      <c r="A135" s="46" t="s">
        <v>29</v>
      </c>
      <c r="B135" s="46">
        <v>148</v>
      </c>
      <c r="C135" s="47">
        <v>42430</v>
      </c>
      <c r="D135" s="46" t="s">
        <v>28</v>
      </c>
      <c r="E135" s="46" t="s">
        <v>53</v>
      </c>
      <c r="F135" s="46">
        <v>282</v>
      </c>
      <c r="G135" s="46">
        <v>2.5</v>
      </c>
      <c r="H135" s="46">
        <v>2.5000000000000001E-2</v>
      </c>
      <c r="I135" s="46">
        <v>0.18</v>
      </c>
      <c r="J135" s="46">
        <v>140</v>
      </c>
      <c r="K135" s="46">
        <v>1.2E-2</v>
      </c>
      <c r="L135" s="46"/>
      <c r="M135" s="46">
        <v>1.5</v>
      </c>
      <c r="N135" s="46">
        <v>14</v>
      </c>
      <c r="O135" s="53">
        <f t="shared" si="46"/>
        <v>0.3979400086720376</v>
      </c>
      <c r="P135" s="53">
        <f t="shared" si="47"/>
        <v>-1.6020599913279623</v>
      </c>
      <c r="Q135" s="53">
        <f t="shared" si="48"/>
        <v>-0.74472749489669399</v>
      </c>
      <c r="R135" s="53">
        <f t="shared" si="49"/>
        <v>2.1461280356782382</v>
      </c>
      <c r="S135" s="53">
        <f t="shared" si="50"/>
        <v>-1.9208187539523751</v>
      </c>
      <c r="T135" s="53">
        <f t="shared" si="51"/>
        <v>0.17609125905568124</v>
      </c>
      <c r="U135" s="53">
        <f t="shared" si="52"/>
        <v>1.146128035678238</v>
      </c>
      <c r="V135" s="52">
        <f t="shared" si="53"/>
        <v>-0.32561228053760799</v>
      </c>
      <c r="W135" s="52">
        <f t="shared" si="54"/>
        <v>-0.69985747815011656</v>
      </c>
      <c r="X135" s="52">
        <f t="shared" si="55"/>
        <v>0.98699790968339751</v>
      </c>
      <c r="Y135" s="52">
        <f t="shared" si="56"/>
        <v>1.4252452226158918</v>
      </c>
      <c r="Z135" s="52">
        <f t="shared" si="57"/>
        <v>-0.45817217423477996</v>
      </c>
      <c r="AA135" s="52">
        <f t="shared" si="58"/>
        <v>-0.53863008035984106</v>
      </c>
      <c r="AB135" s="52">
        <f t="shared" si="59"/>
        <v>1.4297812757550619</v>
      </c>
      <c r="AC135" s="11">
        <f t="shared" si="60"/>
        <v>-0.40131890109283641</v>
      </c>
      <c r="AD135" s="11">
        <f t="shared" si="61"/>
        <v>1.8197523947720056</v>
      </c>
      <c r="AE135" s="55" t="s">
        <v>91</v>
      </c>
      <c r="AF135" t="s">
        <v>125</v>
      </c>
    </row>
    <row r="136" spans="1:32" x14ac:dyDescent="0.2">
      <c r="A136" s="46" t="s">
        <v>29</v>
      </c>
      <c r="B136" s="46">
        <v>148</v>
      </c>
      <c r="C136" s="47">
        <v>42430</v>
      </c>
      <c r="D136" s="46" t="s">
        <v>28</v>
      </c>
      <c r="E136" s="46" t="s">
        <v>53</v>
      </c>
      <c r="F136" s="46">
        <v>293</v>
      </c>
      <c r="G136" s="46">
        <v>2.5</v>
      </c>
      <c r="H136" s="46">
        <v>2.5000000000000001E-2</v>
      </c>
      <c r="I136" s="46">
        <v>0.26</v>
      </c>
      <c r="J136" s="46">
        <v>120</v>
      </c>
      <c r="K136" s="46">
        <v>1.2E-2</v>
      </c>
      <c r="L136" s="46"/>
      <c r="M136" s="46">
        <v>1.6</v>
      </c>
      <c r="N136" s="46">
        <v>13</v>
      </c>
      <c r="O136" s="53">
        <f t="shared" si="46"/>
        <v>0.3979400086720376</v>
      </c>
      <c r="P136" s="53">
        <f t="shared" si="47"/>
        <v>-1.6020599913279623</v>
      </c>
      <c r="Q136" s="53">
        <f t="shared" si="48"/>
        <v>-0.58502665202918203</v>
      </c>
      <c r="R136" s="53">
        <f t="shared" si="49"/>
        <v>2.0791812460476247</v>
      </c>
      <c r="S136" s="53">
        <f t="shared" si="50"/>
        <v>-1.9208187539523751</v>
      </c>
      <c r="T136" s="53">
        <f t="shared" si="51"/>
        <v>0.20411998265592479</v>
      </c>
      <c r="U136" s="53">
        <f t="shared" si="52"/>
        <v>1.1139433523068367</v>
      </c>
      <c r="V136" s="52">
        <f t="shared" si="53"/>
        <v>-0.32561228053760799</v>
      </c>
      <c r="W136" s="52">
        <f t="shared" si="54"/>
        <v>-0.69985747815011656</v>
      </c>
      <c r="X136" s="52">
        <f t="shared" si="55"/>
        <v>1.1324300961512812</v>
      </c>
      <c r="Y136" s="52">
        <f t="shared" si="56"/>
        <v>1.3587962104806979</v>
      </c>
      <c r="Z136" s="52">
        <f t="shared" si="57"/>
        <v>-0.45817217423477996</v>
      </c>
      <c r="AA136" s="52">
        <f t="shared" si="58"/>
        <v>-0.50320808843292386</v>
      </c>
      <c r="AB136" s="52">
        <f t="shared" si="59"/>
        <v>1.3928955322152969</v>
      </c>
      <c r="AC136" s="11">
        <f t="shared" si="60"/>
        <v>-0.31272080762709553</v>
      </c>
      <c r="AD136" s="11">
        <f t="shared" si="61"/>
        <v>1.8972718174918475</v>
      </c>
      <c r="AE136" s="55" t="s">
        <v>91</v>
      </c>
      <c r="AF136" t="s">
        <v>125</v>
      </c>
    </row>
    <row r="137" spans="1:32" x14ac:dyDescent="0.2">
      <c r="A137" s="46" t="s">
        <v>29</v>
      </c>
      <c r="B137" s="46">
        <v>148</v>
      </c>
      <c r="C137" s="47">
        <v>42430</v>
      </c>
      <c r="D137" s="46" t="s">
        <v>28</v>
      </c>
      <c r="E137" s="46" t="s">
        <v>53</v>
      </c>
      <c r="F137" s="46">
        <v>298</v>
      </c>
      <c r="G137" s="46">
        <v>2.5</v>
      </c>
      <c r="H137" s="46">
        <v>2.5000000000000001E-2</v>
      </c>
      <c r="I137" s="46">
        <v>5.0000000000000001E-3</v>
      </c>
      <c r="J137" s="46">
        <v>95</v>
      </c>
      <c r="K137" s="46">
        <v>1.2E-2</v>
      </c>
      <c r="L137" s="46"/>
      <c r="M137" s="46">
        <v>1.5</v>
      </c>
      <c r="N137" s="46">
        <v>9.5</v>
      </c>
      <c r="O137" s="53">
        <f t="shared" si="46"/>
        <v>0.3979400086720376</v>
      </c>
      <c r="P137" s="53">
        <f t="shared" si="47"/>
        <v>-1.6020599913279623</v>
      </c>
      <c r="Q137" s="53">
        <f t="shared" si="48"/>
        <v>-2.3010299956639813</v>
      </c>
      <c r="R137" s="53">
        <f t="shared" si="49"/>
        <v>1.9777236052888478</v>
      </c>
      <c r="S137" s="53">
        <f t="shared" si="50"/>
        <v>-1.9208187539523751</v>
      </c>
      <c r="T137" s="53">
        <f t="shared" si="51"/>
        <v>0.17609125905568124</v>
      </c>
      <c r="U137" s="53">
        <f t="shared" si="52"/>
        <v>0.97772360528884772</v>
      </c>
      <c r="V137" s="52">
        <f t="shared" si="53"/>
        <v>-0.32561228053760799</v>
      </c>
      <c r="W137" s="52">
        <f t="shared" si="54"/>
        <v>-0.69985747815011656</v>
      </c>
      <c r="X137" s="52">
        <f t="shared" si="55"/>
        <v>-0.43025494526734936</v>
      </c>
      <c r="Y137" s="52">
        <f t="shared" si="56"/>
        <v>1.2580929498884192</v>
      </c>
      <c r="Z137" s="52">
        <f t="shared" si="57"/>
        <v>-0.45817217423477996</v>
      </c>
      <c r="AA137" s="52">
        <f t="shared" si="58"/>
        <v>-0.53863008035984106</v>
      </c>
      <c r="AB137" s="52">
        <f t="shared" si="59"/>
        <v>1.2367788292614335</v>
      </c>
      <c r="AC137" s="11">
        <f t="shared" si="60"/>
        <v>-2.2944302626389041</v>
      </c>
      <c r="AD137" s="11">
        <f t="shared" si="61"/>
        <v>4.234482060015754E-2</v>
      </c>
      <c r="AE137" s="55" t="s">
        <v>91</v>
      </c>
      <c r="AF137" t="s">
        <v>125</v>
      </c>
    </row>
    <row r="138" spans="1:32" x14ac:dyDescent="0.2">
      <c r="A138" s="46" t="s">
        <v>29</v>
      </c>
      <c r="B138" s="46">
        <v>148</v>
      </c>
      <c r="C138" s="47">
        <v>42430</v>
      </c>
      <c r="D138" s="46" t="s">
        <v>28</v>
      </c>
      <c r="E138" s="46" t="s">
        <v>53</v>
      </c>
      <c r="F138" s="46">
        <v>380</v>
      </c>
      <c r="G138" s="46">
        <v>2.5</v>
      </c>
      <c r="H138" s="46">
        <v>2.5000000000000001E-2</v>
      </c>
      <c r="I138" s="46">
        <v>0.33</v>
      </c>
      <c r="J138" s="46">
        <v>250</v>
      </c>
      <c r="K138" s="46">
        <v>1.2E-2</v>
      </c>
      <c r="L138" s="46"/>
      <c r="M138" s="46">
        <v>1.5</v>
      </c>
      <c r="N138" s="46">
        <v>37</v>
      </c>
      <c r="O138" s="53">
        <f t="shared" si="46"/>
        <v>0.3979400086720376</v>
      </c>
      <c r="P138" s="53">
        <f t="shared" si="47"/>
        <v>-1.6020599913279623</v>
      </c>
      <c r="Q138" s="53">
        <f t="shared" si="48"/>
        <v>-0.48148606012211248</v>
      </c>
      <c r="R138" s="53">
        <f t="shared" si="49"/>
        <v>2.3979400086720375</v>
      </c>
      <c r="S138" s="53">
        <f t="shared" si="50"/>
        <v>-1.9208187539523751</v>
      </c>
      <c r="T138" s="53">
        <f t="shared" si="51"/>
        <v>0.17609125905568124</v>
      </c>
      <c r="U138" s="53">
        <f t="shared" si="52"/>
        <v>1.568201724066995</v>
      </c>
      <c r="V138" s="52">
        <f t="shared" si="53"/>
        <v>-0.32561228053760799</v>
      </c>
      <c r="W138" s="52">
        <f t="shared" si="54"/>
        <v>-0.69985747815011656</v>
      </c>
      <c r="X138" s="52">
        <f t="shared" si="55"/>
        <v>1.2267197341948088</v>
      </c>
      <c r="Y138" s="52">
        <f t="shared" si="56"/>
        <v>1.6751848678412486</v>
      </c>
      <c r="Z138" s="52">
        <f t="shared" si="57"/>
        <v>-0.45817217423477996</v>
      </c>
      <c r="AA138" s="52">
        <f t="shared" si="58"/>
        <v>-0.53863008035984106</v>
      </c>
      <c r="AB138" s="52">
        <f t="shared" si="59"/>
        <v>1.9135052150318497</v>
      </c>
      <c r="AC138" s="11">
        <f t="shared" si="60"/>
        <v>0.53580819506430144</v>
      </c>
      <c r="AD138" s="11">
        <f t="shared" si="61"/>
        <v>2.7931378037855614</v>
      </c>
      <c r="AE138" s="55" t="s">
        <v>91</v>
      </c>
      <c r="AF138" t="s">
        <v>125</v>
      </c>
    </row>
    <row r="139" spans="1:32" x14ac:dyDescent="0.2">
      <c r="A139" s="46" t="s">
        <v>29</v>
      </c>
      <c r="B139" s="46">
        <v>148</v>
      </c>
      <c r="C139" s="47">
        <v>42430</v>
      </c>
      <c r="D139" s="46" t="s">
        <v>28</v>
      </c>
      <c r="E139" s="46" t="s">
        <v>53</v>
      </c>
      <c r="F139" s="46">
        <v>474</v>
      </c>
      <c r="G139" s="46">
        <v>2.5</v>
      </c>
      <c r="H139" s="46">
        <v>2.5000000000000001E-2</v>
      </c>
      <c r="I139" s="46">
        <v>0.22</v>
      </c>
      <c r="J139" s="46">
        <v>230</v>
      </c>
      <c r="K139" s="46">
        <v>1.2E-2</v>
      </c>
      <c r="L139" s="46"/>
      <c r="M139" s="46">
        <v>0.83</v>
      </c>
      <c r="N139" s="46">
        <v>32</v>
      </c>
      <c r="O139" s="53">
        <f t="shared" si="46"/>
        <v>0.3979400086720376</v>
      </c>
      <c r="P139" s="53">
        <f t="shared" si="47"/>
        <v>-1.6020599913279623</v>
      </c>
      <c r="Q139" s="53">
        <f t="shared" si="48"/>
        <v>-0.65757731917779372</v>
      </c>
      <c r="R139" s="53">
        <f t="shared" si="49"/>
        <v>2.3617278360175931</v>
      </c>
      <c r="S139" s="53">
        <f t="shared" si="50"/>
        <v>-1.9208187539523751</v>
      </c>
      <c r="T139" s="53">
        <f t="shared" si="51"/>
        <v>-8.092190762392612E-2</v>
      </c>
      <c r="U139" s="53">
        <f t="shared" si="52"/>
        <v>1.505149978319906</v>
      </c>
      <c r="V139" s="52">
        <f t="shared" si="53"/>
        <v>-0.32561228053760799</v>
      </c>
      <c r="W139" s="52">
        <f t="shared" si="54"/>
        <v>-0.69985747815011656</v>
      </c>
      <c r="X139" s="52">
        <f t="shared" si="55"/>
        <v>1.0663615522183003</v>
      </c>
      <c r="Y139" s="52">
        <f t="shared" si="56"/>
        <v>1.6392419478979063</v>
      </c>
      <c r="Z139" s="52">
        <f t="shared" si="57"/>
        <v>-0.45817217423477996</v>
      </c>
      <c r="AA139" s="52">
        <f t="shared" si="58"/>
        <v>-0.8634368195135772</v>
      </c>
      <c r="AB139" s="52">
        <f t="shared" si="59"/>
        <v>1.8412438074385666</v>
      </c>
      <c r="AC139" s="11">
        <f t="shared" si="60"/>
        <v>3.4398509274795597E-3</v>
      </c>
      <c r="AD139" s="11">
        <f t="shared" si="61"/>
        <v>2.1997685551186916</v>
      </c>
      <c r="AE139" s="55" t="s">
        <v>91</v>
      </c>
      <c r="AF139" t="s">
        <v>125</v>
      </c>
    </row>
    <row r="140" spans="1:32" x14ac:dyDescent="0.2">
      <c r="A140" s="46" t="s">
        <v>54</v>
      </c>
      <c r="B140" s="46">
        <v>194</v>
      </c>
      <c r="C140" s="47">
        <v>42430</v>
      </c>
      <c r="D140" s="46" t="s">
        <v>28</v>
      </c>
      <c r="E140" s="46" t="s">
        <v>53</v>
      </c>
      <c r="F140" s="46">
        <v>106</v>
      </c>
      <c r="G140" s="46">
        <v>2.5</v>
      </c>
      <c r="H140" s="46">
        <v>2.5000000000000001E-2</v>
      </c>
      <c r="I140" s="46">
        <v>5.0000000000000001E-3</v>
      </c>
      <c r="J140" s="46">
        <v>0.25</v>
      </c>
      <c r="K140" s="46">
        <v>1.2E-2</v>
      </c>
      <c r="L140" s="46"/>
      <c r="M140" s="46">
        <v>0.05</v>
      </c>
      <c r="N140" s="46">
        <v>0.05</v>
      </c>
      <c r="O140" s="53">
        <f t="shared" si="46"/>
        <v>0.3979400086720376</v>
      </c>
      <c r="P140" s="53">
        <f t="shared" si="47"/>
        <v>-1.6020599913279623</v>
      </c>
      <c r="Q140" s="53">
        <f t="shared" si="48"/>
        <v>-2.3010299956639813</v>
      </c>
      <c r="R140" s="53">
        <f t="shared" si="49"/>
        <v>-0.6020599913279624</v>
      </c>
      <c r="S140" s="53">
        <f t="shared" si="50"/>
        <v>-1.9208187539523751</v>
      </c>
      <c r="T140" s="53">
        <f t="shared" si="51"/>
        <v>-1.3010299956639813</v>
      </c>
      <c r="U140" s="53">
        <f t="shared" si="52"/>
        <v>-1.3010299956639813</v>
      </c>
      <c r="V140" s="52">
        <f t="shared" si="53"/>
        <v>-0.32561228053760799</v>
      </c>
      <c r="W140" s="52">
        <f t="shared" si="54"/>
        <v>-0.69985747815011656</v>
      </c>
      <c r="X140" s="52">
        <f t="shared" si="55"/>
        <v>-0.43025494526734936</v>
      </c>
      <c r="Y140" s="52">
        <f t="shared" si="56"/>
        <v>-1.3025088722992715</v>
      </c>
      <c r="Z140" s="52">
        <f t="shared" si="57"/>
        <v>-0.45817217423477996</v>
      </c>
      <c r="AA140" s="52">
        <f t="shared" si="58"/>
        <v>-2.4053785597412931</v>
      </c>
      <c r="AB140" s="52">
        <f t="shared" si="59"/>
        <v>-1.3748212273589882</v>
      </c>
      <c r="AC140" s="11">
        <f t="shared" si="60"/>
        <v>-8.6300887149282062</v>
      </c>
      <c r="AD140" s="11">
        <f t="shared" si="61"/>
        <v>-6.9966055375894065</v>
      </c>
      <c r="AE140" s="55" t="s">
        <v>91</v>
      </c>
      <c r="AF140" t="s">
        <v>125</v>
      </c>
    </row>
    <row r="141" spans="1:32" x14ac:dyDescent="0.2">
      <c r="A141" s="46" t="s">
        <v>54</v>
      </c>
      <c r="B141" s="46">
        <v>194</v>
      </c>
      <c r="C141" s="47">
        <v>42430</v>
      </c>
      <c r="D141" s="46" t="s">
        <v>28</v>
      </c>
      <c r="E141" s="46" t="s">
        <v>53</v>
      </c>
      <c r="F141" s="46">
        <v>109</v>
      </c>
      <c r="G141" s="46">
        <v>2.5</v>
      </c>
      <c r="H141" s="46">
        <v>2.5000000000000001E-2</v>
      </c>
      <c r="I141" s="46">
        <v>5.0000000000000001E-3</v>
      </c>
      <c r="J141" s="46">
        <v>0.25</v>
      </c>
      <c r="K141" s="46">
        <v>1.2E-2</v>
      </c>
      <c r="L141" s="46"/>
      <c r="M141" s="46">
        <v>0.05</v>
      </c>
      <c r="N141" s="46">
        <v>0.05</v>
      </c>
      <c r="O141" s="53">
        <f t="shared" si="46"/>
        <v>0.3979400086720376</v>
      </c>
      <c r="P141" s="53">
        <f t="shared" si="47"/>
        <v>-1.6020599913279623</v>
      </c>
      <c r="Q141" s="53">
        <f t="shared" si="48"/>
        <v>-2.3010299956639813</v>
      </c>
      <c r="R141" s="53">
        <f t="shared" si="49"/>
        <v>-0.6020599913279624</v>
      </c>
      <c r="S141" s="53">
        <f t="shared" si="50"/>
        <v>-1.9208187539523751</v>
      </c>
      <c r="T141" s="53">
        <f t="shared" si="51"/>
        <v>-1.3010299956639813</v>
      </c>
      <c r="U141" s="53">
        <f t="shared" si="52"/>
        <v>-1.3010299956639813</v>
      </c>
      <c r="V141" s="52">
        <f t="shared" si="53"/>
        <v>-0.32561228053760799</v>
      </c>
      <c r="W141" s="52">
        <f t="shared" si="54"/>
        <v>-0.69985747815011656</v>
      </c>
      <c r="X141" s="52">
        <f t="shared" si="55"/>
        <v>-0.43025494526734936</v>
      </c>
      <c r="Y141" s="52">
        <f t="shared" si="56"/>
        <v>-1.3025088722992715</v>
      </c>
      <c r="Z141" s="52">
        <f t="shared" si="57"/>
        <v>-0.45817217423477996</v>
      </c>
      <c r="AA141" s="52">
        <f t="shared" si="58"/>
        <v>-2.4053785597412931</v>
      </c>
      <c r="AB141" s="52">
        <f t="shared" si="59"/>
        <v>-1.3748212273589882</v>
      </c>
      <c r="AC141" s="11">
        <f t="shared" si="60"/>
        <v>-8.6300887149282062</v>
      </c>
      <c r="AD141" s="11">
        <f t="shared" si="61"/>
        <v>-6.9966055375894065</v>
      </c>
      <c r="AE141" s="55" t="s">
        <v>91</v>
      </c>
      <c r="AF141" t="s">
        <v>125</v>
      </c>
    </row>
    <row r="142" spans="1:32" x14ac:dyDescent="0.2">
      <c r="A142" s="46" t="s">
        <v>54</v>
      </c>
      <c r="B142" s="46">
        <v>194</v>
      </c>
      <c r="C142" s="47">
        <v>42430</v>
      </c>
      <c r="D142" s="46" t="s">
        <v>28</v>
      </c>
      <c r="E142" s="46" t="s">
        <v>53</v>
      </c>
      <c r="F142" s="46">
        <v>111</v>
      </c>
      <c r="G142" s="46">
        <v>2.5</v>
      </c>
      <c r="H142" s="46">
        <v>2.5000000000000001E-2</v>
      </c>
      <c r="I142" s="46">
        <v>5.0000000000000001E-3</v>
      </c>
      <c r="J142" s="46">
        <v>0.25</v>
      </c>
      <c r="K142" s="46">
        <v>1.2E-2</v>
      </c>
      <c r="L142" s="46"/>
      <c r="M142" s="46">
        <v>6.5</v>
      </c>
      <c r="N142" s="46">
        <v>0.05</v>
      </c>
      <c r="O142" s="53">
        <f t="shared" si="46"/>
        <v>0.3979400086720376</v>
      </c>
      <c r="P142" s="53">
        <f t="shared" si="47"/>
        <v>-1.6020599913279623</v>
      </c>
      <c r="Q142" s="53">
        <f t="shared" si="48"/>
        <v>-2.3010299956639813</v>
      </c>
      <c r="R142" s="53">
        <f t="shared" si="49"/>
        <v>-0.6020599913279624</v>
      </c>
      <c r="S142" s="53">
        <f t="shared" si="50"/>
        <v>-1.9208187539523751</v>
      </c>
      <c r="T142" s="53">
        <f t="shared" si="51"/>
        <v>0.81291335664285558</v>
      </c>
      <c r="U142" s="53">
        <f t="shared" si="52"/>
        <v>-1.3010299956639813</v>
      </c>
      <c r="V142" s="52">
        <f t="shared" si="53"/>
        <v>-0.32561228053760799</v>
      </c>
      <c r="W142" s="52">
        <f t="shared" si="54"/>
        <v>-0.69985747815011656</v>
      </c>
      <c r="X142" s="52">
        <f t="shared" si="55"/>
        <v>-0.43025494526734936</v>
      </c>
      <c r="Y142" s="52">
        <f t="shared" si="56"/>
        <v>-1.3025088722992715</v>
      </c>
      <c r="Z142" s="52">
        <f t="shared" si="57"/>
        <v>-0.45817217423477996</v>
      </c>
      <c r="AA142" s="52">
        <f t="shared" si="58"/>
        <v>0.26616957878051828</v>
      </c>
      <c r="AB142" s="52">
        <f t="shared" si="59"/>
        <v>-1.3748212273589882</v>
      </c>
      <c r="AC142" s="11">
        <f t="shared" si="60"/>
        <v>-6.5161453626213683</v>
      </c>
      <c r="AD142" s="11">
        <f t="shared" si="61"/>
        <v>-4.3250573990675951</v>
      </c>
      <c r="AE142" s="55" t="s">
        <v>91</v>
      </c>
      <c r="AF142" t="s">
        <v>125</v>
      </c>
    </row>
    <row r="143" spans="1:32" x14ac:dyDescent="0.2">
      <c r="A143" s="46" t="s">
        <v>54</v>
      </c>
      <c r="B143" s="46">
        <v>194</v>
      </c>
      <c r="C143" s="47">
        <v>42430</v>
      </c>
      <c r="D143" s="46" t="s">
        <v>28</v>
      </c>
      <c r="E143" s="46" t="s">
        <v>53</v>
      </c>
      <c r="F143" s="46">
        <v>140</v>
      </c>
      <c r="G143" s="46">
        <v>2.5</v>
      </c>
      <c r="H143" s="46">
        <v>2.5000000000000001E-2</v>
      </c>
      <c r="I143" s="46">
        <v>5.0000000000000001E-3</v>
      </c>
      <c r="J143" s="46">
        <v>46</v>
      </c>
      <c r="K143" s="46">
        <v>1.2E-2</v>
      </c>
      <c r="L143" s="46"/>
      <c r="M143" s="46">
        <v>0.05</v>
      </c>
      <c r="N143" s="46">
        <v>0.05</v>
      </c>
      <c r="O143" s="53">
        <f t="shared" si="46"/>
        <v>0.3979400086720376</v>
      </c>
      <c r="P143" s="53">
        <f t="shared" si="47"/>
        <v>-1.6020599913279623</v>
      </c>
      <c r="Q143" s="53">
        <f t="shared" si="48"/>
        <v>-2.3010299956639813</v>
      </c>
      <c r="R143" s="53">
        <f t="shared" si="49"/>
        <v>1.6627578316815741</v>
      </c>
      <c r="S143" s="53">
        <f t="shared" si="50"/>
        <v>-1.9208187539523751</v>
      </c>
      <c r="T143" s="53">
        <f t="shared" si="51"/>
        <v>-1.3010299956639813</v>
      </c>
      <c r="U143" s="53">
        <f t="shared" si="52"/>
        <v>-1.3010299956639813</v>
      </c>
      <c r="V143" s="52">
        <f t="shared" si="53"/>
        <v>-0.32561228053760799</v>
      </c>
      <c r="W143" s="52">
        <f t="shared" si="54"/>
        <v>-0.69985747815011656</v>
      </c>
      <c r="X143" s="52">
        <f t="shared" si="55"/>
        <v>-0.43025494526734936</v>
      </c>
      <c r="Y143" s="52">
        <f t="shared" si="56"/>
        <v>0.94546907907878752</v>
      </c>
      <c r="Z143" s="52">
        <f t="shared" si="57"/>
        <v>-0.45817217423477996</v>
      </c>
      <c r="AA143" s="52">
        <f t="shared" si="58"/>
        <v>-2.4053785597412931</v>
      </c>
      <c r="AB143" s="52">
        <f t="shared" si="59"/>
        <v>-1.3748212273589882</v>
      </c>
      <c r="AC143" s="11">
        <f t="shared" si="60"/>
        <v>-6.3652708919186693</v>
      </c>
      <c r="AD143" s="11">
        <f t="shared" si="61"/>
        <v>-4.7486275862113478</v>
      </c>
      <c r="AE143" s="55" t="s">
        <v>91</v>
      </c>
      <c r="AF143" t="s">
        <v>125</v>
      </c>
    </row>
    <row r="144" spans="1:32" x14ac:dyDescent="0.2">
      <c r="A144" s="46" t="s">
        <v>54</v>
      </c>
      <c r="B144" s="46">
        <v>194</v>
      </c>
      <c r="C144" s="47">
        <v>42430</v>
      </c>
      <c r="D144" s="46" t="s">
        <v>28</v>
      </c>
      <c r="E144" s="46" t="s">
        <v>53</v>
      </c>
      <c r="F144" s="46">
        <v>202</v>
      </c>
      <c r="G144" s="46">
        <v>2.5</v>
      </c>
      <c r="H144" s="46">
        <v>2.5000000000000001E-2</v>
      </c>
      <c r="I144" s="46">
        <v>5.0000000000000001E-3</v>
      </c>
      <c r="J144" s="46">
        <v>56</v>
      </c>
      <c r="K144" s="46">
        <v>1.2E-2</v>
      </c>
      <c r="L144" s="46"/>
      <c r="M144" s="46">
        <v>0.05</v>
      </c>
      <c r="N144" s="46">
        <v>9.8000000000000007</v>
      </c>
      <c r="O144" s="53">
        <f t="shared" si="46"/>
        <v>0.3979400086720376</v>
      </c>
      <c r="P144" s="53">
        <f t="shared" si="47"/>
        <v>-1.6020599913279623</v>
      </c>
      <c r="Q144" s="53">
        <f t="shared" si="48"/>
        <v>-2.3010299956639813</v>
      </c>
      <c r="R144" s="53">
        <f t="shared" si="49"/>
        <v>1.7481880270062005</v>
      </c>
      <c r="S144" s="53">
        <f t="shared" si="50"/>
        <v>-1.9208187539523751</v>
      </c>
      <c r="T144" s="53">
        <f t="shared" si="51"/>
        <v>-1.3010299956639813</v>
      </c>
      <c r="U144" s="53">
        <f t="shared" si="52"/>
        <v>0.99122607569249488</v>
      </c>
      <c r="V144" s="52">
        <f t="shared" si="53"/>
        <v>-0.32561228053760799</v>
      </c>
      <c r="W144" s="52">
        <f t="shared" si="54"/>
        <v>-0.69985747815011656</v>
      </c>
      <c r="X144" s="52">
        <f t="shared" si="55"/>
        <v>-0.43025494526734936</v>
      </c>
      <c r="Y144" s="52">
        <f t="shared" si="56"/>
        <v>1.0302640650244947</v>
      </c>
      <c r="Z144" s="52">
        <f t="shared" si="57"/>
        <v>-0.45817217423477996</v>
      </c>
      <c r="AA144" s="52">
        <f t="shared" si="58"/>
        <v>-2.4053785597412931</v>
      </c>
      <c r="AB144" s="52">
        <f t="shared" si="59"/>
        <v>1.2522535398470518</v>
      </c>
      <c r="AC144" s="11">
        <f t="shared" si="60"/>
        <v>-3.9875846252375666</v>
      </c>
      <c r="AD144" s="11">
        <f t="shared" si="61"/>
        <v>-2.0367578330596006</v>
      </c>
      <c r="AE144" s="55" t="s">
        <v>91</v>
      </c>
      <c r="AF144" t="s">
        <v>125</v>
      </c>
    </row>
    <row r="145" spans="1:32" x14ac:dyDescent="0.2">
      <c r="A145" s="46" t="s">
        <v>54</v>
      </c>
      <c r="B145" s="46">
        <v>194</v>
      </c>
      <c r="C145" s="47">
        <v>42430</v>
      </c>
      <c r="D145" s="46" t="s">
        <v>28</v>
      </c>
      <c r="E145" s="46" t="s">
        <v>53</v>
      </c>
      <c r="F145" s="46">
        <v>235</v>
      </c>
      <c r="G145" s="46">
        <v>2.5</v>
      </c>
      <c r="H145" s="46">
        <v>2.5000000000000001E-2</v>
      </c>
      <c r="I145" s="46">
        <v>5.0000000000000001E-3</v>
      </c>
      <c r="J145" s="46">
        <v>80</v>
      </c>
      <c r="K145" s="46">
        <v>1.2E-2</v>
      </c>
      <c r="L145" s="46"/>
      <c r="M145" s="46">
        <v>2</v>
      </c>
      <c r="N145" s="46">
        <v>11</v>
      </c>
      <c r="O145" s="53">
        <f t="shared" si="46"/>
        <v>0.3979400086720376</v>
      </c>
      <c r="P145" s="53">
        <f t="shared" si="47"/>
        <v>-1.6020599913279623</v>
      </c>
      <c r="Q145" s="53">
        <f t="shared" si="48"/>
        <v>-2.3010299956639813</v>
      </c>
      <c r="R145" s="53">
        <f t="shared" si="49"/>
        <v>1.9030899869919435</v>
      </c>
      <c r="S145" s="53">
        <f t="shared" si="50"/>
        <v>-1.9208187539523751</v>
      </c>
      <c r="T145" s="53">
        <f t="shared" si="51"/>
        <v>0.3010299956639812</v>
      </c>
      <c r="U145" s="53">
        <f t="shared" si="52"/>
        <v>1.0413926851582251</v>
      </c>
      <c r="V145" s="52">
        <f t="shared" si="53"/>
        <v>-0.32561228053760799</v>
      </c>
      <c r="W145" s="52">
        <f t="shared" si="54"/>
        <v>-0.69985747815011656</v>
      </c>
      <c r="X145" s="52">
        <f t="shared" si="55"/>
        <v>-0.43025494526734936</v>
      </c>
      <c r="Y145" s="52">
        <f t="shared" si="56"/>
        <v>1.1840142638861761</v>
      </c>
      <c r="Z145" s="52">
        <f t="shared" si="57"/>
        <v>-0.45817217423477996</v>
      </c>
      <c r="AA145" s="52">
        <f t="shared" si="58"/>
        <v>-0.38073566523706404</v>
      </c>
      <c r="AB145" s="52">
        <f t="shared" si="59"/>
        <v>1.3097477419698147</v>
      </c>
      <c r="AC145" s="11">
        <f t="shared" si="60"/>
        <v>-2.1804560644581308</v>
      </c>
      <c r="AD145" s="11">
        <f t="shared" si="61"/>
        <v>0.19912946242907292</v>
      </c>
      <c r="AE145" s="55" t="s">
        <v>91</v>
      </c>
      <c r="AF145" t="s">
        <v>125</v>
      </c>
    </row>
    <row r="146" spans="1:32" x14ac:dyDescent="0.2">
      <c r="A146" s="46" t="s">
        <v>54</v>
      </c>
      <c r="B146" s="46">
        <v>194</v>
      </c>
      <c r="C146" s="47">
        <v>42430</v>
      </c>
      <c r="D146" s="46" t="s">
        <v>28</v>
      </c>
      <c r="E146" s="46" t="s">
        <v>53</v>
      </c>
      <c r="F146" s="46">
        <v>286</v>
      </c>
      <c r="G146" s="46">
        <v>2.5</v>
      </c>
      <c r="H146" s="46">
        <v>2.5000000000000001E-2</v>
      </c>
      <c r="I146" s="46">
        <v>5.0000000000000001E-3</v>
      </c>
      <c r="J146" s="46">
        <v>210</v>
      </c>
      <c r="K146" s="46">
        <v>1.2E-2</v>
      </c>
      <c r="L146" s="46"/>
      <c r="M146" s="46">
        <v>1.6</v>
      </c>
      <c r="N146" s="46">
        <v>15</v>
      </c>
      <c r="O146" s="53">
        <f t="shared" si="46"/>
        <v>0.3979400086720376</v>
      </c>
      <c r="P146" s="53">
        <f t="shared" si="47"/>
        <v>-1.6020599913279623</v>
      </c>
      <c r="Q146" s="53">
        <f t="shared" si="48"/>
        <v>-2.3010299956639813</v>
      </c>
      <c r="R146" s="53">
        <f t="shared" si="49"/>
        <v>2.3222192947339191</v>
      </c>
      <c r="S146" s="53">
        <f t="shared" si="50"/>
        <v>-1.9208187539523751</v>
      </c>
      <c r="T146" s="53">
        <f t="shared" si="51"/>
        <v>0.20411998265592479</v>
      </c>
      <c r="U146" s="53">
        <f t="shared" si="52"/>
        <v>1.1760912590556813</v>
      </c>
      <c r="V146" s="52">
        <f t="shared" si="53"/>
        <v>-0.32561228053760799</v>
      </c>
      <c r="W146" s="52">
        <f t="shared" si="54"/>
        <v>-0.69985747815011656</v>
      </c>
      <c r="X146" s="52">
        <f t="shared" si="55"/>
        <v>-0.43025494526734936</v>
      </c>
      <c r="Y146" s="52">
        <f t="shared" si="56"/>
        <v>1.6000271692104131</v>
      </c>
      <c r="Z146" s="52">
        <f t="shared" si="57"/>
        <v>-0.45817217423477996</v>
      </c>
      <c r="AA146" s="52">
        <f t="shared" si="58"/>
        <v>-0.50320808843292386</v>
      </c>
      <c r="AB146" s="52">
        <f t="shared" si="59"/>
        <v>1.4641210814437249</v>
      </c>
      <c r="AC146" s="11">
        <f t="shared" si="60"/>
        <v>-1.7235381958267553</v>
      </c>
      <c r="AD146" s="11">
        <f t="shared" si="61"/>
        <v>0.64704328403136013</v>
      </c>
      <c r="AE146" s="55" t="s">
        <v>91</v>
      </c>
      <c r="AF146" t="s">
        <v>125</v>
      </c>
    </row>
    <row r="147" spans="1:32" x14ac:dyDescent="0.2">
      <c r="A147" s="46" t="s">
        <v>54</v>
      </c>
      <c r="B147" s="46">
        <v>194</v>
      </c>
      <c r="C147" s="47">
        <v>42430</v>
      </c>
      <c r="D147" s="46" t="s">
        <v>28</v>
      </c>
      <c r="E147" s="46" t="s">
        <v>53</v>
      </c>
      <c r="F147" s="46">
        <v>286</v>
      </c>
      <c r="G147" s="46">
        <v>2.5</v>
      </c>
      <c r="H147" s="46">
        <v>2.5000000000000001E-2</v>
      </c>
      <c r="I147" s="46">
        <v>5.0000000000000001E-3</v>
      </c>
      <c r="J147" s="46">
        <v>78</v>
      </c>
      <c r="K147" s="46">
        <v>1.2E-2</v>
      </c>
      <c r="L147" s="46"/>
      <c r="M147" s="46">
        <v>1.1000000000000001</v>
      </c>
      <c r="N147" s="46">
        <v>11</v>
      </c>
      <c r="O147" s="53">
        <f t="shared" si="46"/>
        <v>0.3979400086720376</v>
      </c>
      <c r="P147" s="53">
        <f t="shared" si="47"/>
        <v>-1.6020599913279623</v>
      </c>
      <c r="Q147" s="53">
        <f t="shared" si="48"/>
        <v>-2.3010299956639813</v>
      </c>
      <c r="R147" s="53">
        <f t="shared" si="49"/>
        <v>1.8920946026904804</v>
      </c>
      <c r="S147" s="53">
        <f t="shared" si="50"/>
        <v>-1.9208187539523751</v>
      </c>
      <c r="T147" s="53">
        <f t="shared" si="51"/>
        <v>4.1392685158225077E-2</v>
      </c>
      <c r="U147" s="53">
        <f t="shared" si="52"/>
        <v>1.0413926851582251</v>
      </c>
      <c r="V147" s="52">
        <f t="shared" si="53"/>
        <v>-0.32561228053760799</v>
      </c>
      <c r="W147" s="52">
        <f t="shared" si="54"/>
        <v>-0.69985747815011656</v>
      </c>
      <c r="X147" s="52">
        <f t="shared" si="55"/>
        <v>-0.43025494526734936</v>
      </c>
      <c r="Y147" s="52">
        <f t="shared" si="56"/>
        <v>1.173100634884541</v>
      </c>
      <c r="Z147" s="52">
        <f t="shared" si="57"/>
        <v>-0.45817217423477996</v>
      </c>
      <c r="AA147" s="52">
        <f t="shared" si="58"/>
        <v>-0.70885873098314289</v>
      </c>
      <c r="AB147" s="52">
        <f t="shared" si="59"/>
        <v>1.3097477419698147</v>
      </c>
      <c r="AC147" s="11">
        <f t="shared" si="60"/>
        <v>-2.4510887592653505</v>
      </c>
      <c r="AD147" s="11">
        <f t="shared" si="61"/>
        <v>-0.13990723231864122</v>
      </c>
      <c r="AE147" s="55" t="s">
        <v>91</v>
      </c>
      <c r="AF147" t="s">
        <v>125</v>
      </c>
    </row>
    <row r="148" spans="1:32" x14ac:dyDescent="0.2">
      <c r="A148" s="46" t="s">
        <v>54</v>
      </c>
      <c r="B148" s="46">
        <v>194</v>
      </c>
      <c r="C148" s="47">
        <v>42430</v>
      </c>
      <c r="D148" s="46" t="s">
        <v>28</v>
      </c>
      <c r="E148" s="46" t="s">
        <v>53</v>
      </c>
      <c r="F148" s="46">
        <v>287</v>
      </c>
      <c r="G148" s="46">
        <v>2.5</v>
      </c>
      <c r="H148" s="46">
        <v>2.5000000000000001E-2</v>
      </c>
      <c r="I148" s="46">
        <v>5.0000000000000001E-3</v>
      </c>
      <c r="J148" s="46">
        <v>63</v>
      </c>
      <c r="K148" s="46">
        <v>1.2E-2</v>
      </c>
      <c r="L148" s="46"/>
      <c r="M148" s="46">
        <v>1.3</v>
      </c>
      <c r="N148" s="46">
        <v>16</v>
      </c>
      <c r="O148" s="53">
        <f t="shared" si="46"/>
        <v>0.3979400086720376</v>
      </c>
      <c r="P148" s="53">
        <f t="shared" si="47"/>
        <v>-1.6020599913279623</v>
      </c>
      <c r="Q148" s="53">
        <f t="shared" si="48"/>
        <v>-2.3010299956639813</v>
      </c>
      <c r="R148" s="53">
        <f t="shared" si="49"/>
        <v>1.7993405494535817</v>
      </c>
      <c r="S148" s="53">
        <f t="shared" si="50"/>
        <v>-1.9208187539523751</v>
      </c>
      <c r="T148" s="53">
        <f t="shared" si="51"/>
        <v>0.11394335230683679</v>
      </c>
      <c r="U148" s="53">
        <f t="shared" si="52"/>
        <v>1.2041199826559248</v>
      </c>
      <c r="V148" s="52">
        <f t="shared" si="53"/>
        <v>-0.32561228053760799</v>
      </c>
      <c r="W148" s="52">
        <f t="shared" si="54"/>
        <v>-0.69985747815011656</v>
      </c>
      <c r="X148" s="52">
        <f t="shared" si="55"/>
        <v>-0.43025494526734936</v>
      </c>
      <c r="Y148" s="52">
        <f t="shared" si="56"/>
        <v>1.0810362469858164</v>
      </c>
      <c r="Z148" s="52">
        <f t="shared" si="57"/>
        <v>-0.45817217423477996</v>
      </c>
      <c r="AA148" s="52">
        <f t="shared" si="58"/>
        <v>-0.61717103293868925</v>
      </c>
      <c r="AB148" s="52">
        <f t="shared" si="59"/>
        <v>1.4962438243812617</v>
      </c>
      <c r="AC148" s="11">
        <f t="shared" si="60"/>
        <v>-2.3085648478559371</v>
      </c>
      <c r="AD148" s="11">
        <f t="shared" si="61"/>
        <v>4.6212160238534805E-2</v>
      </c>
      <c r="AE148" s="55" t="s">
        <v>91</v>
      </c>
      <c r="AF148" t="s">
        <v>125</v>
      </c>
    </row>
    <row r="149" spans="1:32" x14ac:dyDescent="0.2">
      <c r="A149" s="46" t="s">
        <v>54</v>
      </c>
      <c r="B149" s="46">
        <v>194</v>
      </c>
      <c r="C149" s="47">
        <v>42430</v>
      </c>
      <c r="D149" s="46" t="s">
        <v>28</v>
      </c>
      <c r="E149" s="46" t="s">
        <v>53</v>
      </c>
      <c r="F149" s="46">
        <v>321</v>
      </c>
      <c r="G149" s="46">
        <v>2.5</v>
      </c>
      <c r="H149" s="46">
        <v>2.5000000000000001E-2</v>
      </c>
      <c r="I149" s="46">
        <v>5.0000000000000001E-3</v>
      </c>
      <c r="J149" s="46">
        <v>260</v>
      </c>
      <c r="K149" s="46">
        <v>1.2E-2</v>
      </c>
      <c r="L149" s="46"/>
      <c r="M149" s="46">
        <v>1.9</v>
      </c>
      <c r="N149" s="46">
        <v>15</v>
      </c>
      <c r="O149" s="53">
        <f t="shared" si="46"/>
        <v>0.3979400086720376</v>
      </c>
      <c r="P149" s="53">
        <f t="shared" si="47"/>
        <v>-1.6020599913279623</v>
      </c>
      <c r="Q149" s="53">
        <f t="shared" si="48"/>
        <v>-2.3010299956639813</v>
      </c>
      <c r="R149" s="53">
        <f t="shared" si="49"/>
        <v>2.4149733479708178</v>
      </c>
      <c r="S149" s="53">
        <f t="shared" si="50"/>
        <v>-1.9208187539523751</v>
      </c>
      <c r="T149" s="53">
        <f t="shared" si="51"/>
        <v>0.27875360095282892</v>
      </c>
      <c r="U149" s="53">
        <f t="shared" si="52"/>
        <v>1.1760912590556813</v>
      </c>
      <c r="V149" s="52">
        <f t="shared" si="53"/>
        <v>-0.32561228053760799</v>
      </c>
      <c r="W149" s="52">
        <f t="shared" si="54"/>
        <v>-0.69985747815011656</v>
      </c>
      <c r="X149" s="52">
        <f t="shared" si="55"/>
        <v>-0.43025494526734936</v>
      </c>
      <c r="Y149" s="52">
        <f t="shared" si="56"/>
        <v>1.6920915571091377</v>
      </c>
      <c r="Z149" s="52">
        <f t="shared" si="57"/>
        <v>-0.45817217423477996</v>
      </c>
      <c r="AA149" s="52">
        <f t="shared" si="58"/>
        <v>-0.40888800941346459</v>
      </c>
      <c r="AB149" s="52">
        <f t="shared" si="59"/>
        <v>1.4641210814437249</v>
      </c>
      <c r="AC149" s="11">
        <f t="shared" si="60"/>
        <v>-1.5561505242929528</v>
      </c>
      <c r="AD149" s="11">
        <f t="shared" si="61"/>
        <v>0.83342775094954402</v>
      </c>
      <c r="AE149" s="55" t="s">
        <v>91</v>
      </c>
      <c r="AF149" t="s">
        <v>125</v>
      </c>
    </row>
    <row r="150" spans="1:32" x14ac:dyDescent="0.2">
      <c r="A150" s="46" t="s">
        <v>16</v>
      </c>
      <c r="B150" s="46">
        <v>196</v>
      </c>
      <c r="C150" s="47">
        <v>42430</v>
      </c>
      <c r="D150" s="46" t="s">
        <v>28</v>
      </c>
      <c r="E150" s="46" t="s">
        <v>53</v>
      </c>
      <c r="F150" s="46">
        <v>151</v>
      </c>
      <c r="G150" s="46">
        <v>2.5</v>
      </c>
      <c r="H150" s="46">
        <v>2.5000000000000001E-2</v>
      </c>
      <c r="I150" s="46">
        <v>5.0000000000000001E-3</v>
      </c>
      <c r="J150" s="46">
        <v>100</v>
      </c>
      <c r="K150" s="46">
        <v>1.2E-2</v>
      </c>
      <c r="L150" s="46"/>
      <c r="M150" s="46">
        <v>0.05</v>
      </c>
      <c r="N150" s="46">
        <v>14</v>
      </c>
      <c r="O150" s="53">
        <f t="shared" si="46"/>
        <v>0.3979400086720376</v>
      </c>
      <c r="P150" s="53">
        <f t="shared" si="47"/>
        <v>-1.6020599913279623</v>
      </c>
      <c r="Q150" s="53">
        <f t="shared" si="48"/>
        <v>-2.3010299956639813</v>
      </c>
      <c r="R150" s="53">
        <f t="shared" si="49"/>
        <v>2</v>
      </c>
      <c r="S150" s="53">
        <f t="shared" si="50"/>
        <v>-1.9208187539523751</v>
      </c>
      <c r="T150" s="53">
        <f t="shared" si="51"/>
        <v>-1.3010299956639813</v>
      </c>
      <c r="U150" s="53">
        <f t="shared" si="52"/>
        <v>1.146128035678238</v>
      </c>
      <c r="V150" s="52">
        <f t="shared" si="53"/>
        <v>-0.32561228053760799</v>
      </c>
      <c r="W150" s="52">
        <f t="shared" si="54"/>
        <v>-0.69985747815011656</v>
      </c>
      <c r="X150" s="52">
        <f t="shared" si="55"/>
        <v>-0.43025494526734936</v>
      </c>
      <c r="Y150" s="52">
        <f t="shared" si="56"/>
        <v>1.2802037102498518</v>
      </c>
      <c r="Z150" s="52">
        <f t="shared" si="57"/>
        <v>-0.45817217423477996</v>
      </c>
      <c r="AA150" s="52">
        <f t="shared" si="58"/>
        <v>-2.4053785597412931</v>
      </c>
      <c r="AB150" s="52">
        <f t="shared" si="59"/>
        <v>1.4297812757550619</v>
      </c>
      <c r="AC150" s="11">
        <f t="shared" si="60"/>
        <v>-3.5808706922580242</v>
      </c>
      <c r="AD150" s="11">
        <f t="shared" si="61"/>
        <v>-1.6092904519262337</v>
      </c>
      <c r="AE150" s="55" t="s">
        <v>91</v>
      </c>
      <c r="AF150" t="s">
        <v>125</v>
      </c>
    </row>
    <row r="151" spans="1:32" x14ac:dyDescent="0.2">
      <c r="A151" s="46" t="s">
        <v>17</v>
      </c>
      <c r="B151" s="46">
        <v>214</v>
      </c>
      <c r="C151" s="47">
        <v>42430</v>
      </c>
      <c r="D151" s="46" t="s">
        <v>28</v>
      </c>
      <c r="E151" s="46" t="s">
        <v>53</v>
      </c>
      <c r="F151" s="46">
        <v>232</v>
      </c>
      <c r="G151" s="46">
        <v>2.5</v>
      </c>
      <c r="H151" s="46">
        <v>2.5000000000000001E-2</v>
      </c>
      <c r="I151" s="46">
        <v>5.0000000000000001E-3</v>
      </c>
      <c r="J151" s="46">
        <v>120</v>
      </c>
      <c r="K151" s="46">
        <v>1.2E-2</v>
      </c>
      <c r="L151" s="46"/>
      <c r="M151" s="46">
        <v>1.5</v>
      </c>
      <c r="N151" s="46">
        <v>15</v>
      </c>
      <c r="O151" s="53">
        <f t="shared" si="46"/>
        <v>0.3979400086720376</v>
      </c>
      <c r="P151" s="53">
        <f t="shared" si="47"/>
        <v>-1.6020599913279623</v>
      </c>
      <c r="Q151" s="53">
        <f t="shared" si="48"/>
        <v>-2.3010299956639813</v>
      </c>
      <c r="R151" s="53">
        <f t="shared" si="49"/>
        <v>2.0791812460476247</v>
      </c>
      <c r="S151" s="53">
        <f t="shared" si="50"/>
        <v>-1.9208187539523751</v>
      </c>
      <c r="T151" s="53">
        <f t="shared" si="51"/>
        <v>0.17609125905568124</v>
      </c>
      <c r="U151" s="53">
        <f t="shared" si="52"/>
        <v>1.1760912590556813</v>
      </c>
      <c r="V151" s="52">
        <f t="shared" si="53"/>
        <v>-0.32561228053760799</v>
      </c>
      <c r="W151" s="52">
        <f t="shared" si="54"/>
        <v>-0.69985747815011656</v>
      </c>
      <c r="X151" s="52">
        <f t="shared" si="55"/>
        <v>-0.43025494526734936</v>
      </c>
      <c r="Y151" s="52">
        <f t="shared" si="56"/>
        <v>1.3587962104806979</v>
      </c>
      <c r="Z151" s="52">
        <f t="shared" si="57"/>
        <v>-0.45817217423477996</v>
      </c>
      <c r="AA151" s="52">
        <f t="shared" si="58"/>
        <v>-0.53863008035984106</v>
      </c>
      <c r="AB151" s="52">
        <f t="shared" si="59"/>
        <v>1.4641210814437249</v>
      </c>
      <c r="AC151" s="11">
        <f t="shared" si="60"/>
        <v>-1.9946049681132934</v>
      </c>
      <c r="AD151" s="11">
        <f t="shared" si="61"/>
        <v>0.3703903333747276</v>
      </c>
      <c r="AE151" s="55" t="s">
        <v>91</v>
      </c>
      <c r="AF151" t="s">
        <v>125</v>
      </c>
    </row>
    <row r="152" spans="1:32" x14ac:dyDescent="0.2">
      <c r="A152" s="46" t="s">
        <v>17</v>
      </c>
      <c r="B152" s="46">
        <v>214</v>
      </c>
      <c r="C152" s="47">
        <v>42430</v>
      </c>
      <c r="D152" s="46" t="s">
        <v>28</v>
      </c>
      <c r="E152" s="46" t="s">
        <v>53</v>
      </c>
      <c r="F152" s="46">
        <v>250</v>
      </c>
      <c r="G152" s="46">
        <v>2.5</v>
      </c>
      <c r="H152" s="46">
        <v>2.5000000000000001E-2</v>
      </c>
      <c r="I152" s="46">
        <v>5.0000000000000001E-3</v>
      </c>
      <c r="J152" s="46">
        <v>57</v>
      </c>
      <c r="K152" s="46">
        <v>1.2E-2</v>
      </c>
      <c r="L152" s="46"/>
      <c r="M152" s="46">
        <v>1.1000000000000001</v>
      </c>
      <c r="N152" s="46">
        <v>7.5</v>
      </c>
      <c r="O152" s="53">
        <f t="shared" si="46"/>
        <v>0.3979400086720376</v>
      </c>
      <c r="P152" s="53">
        <f t="shared" si="47"/>
        <v>-1.6020599913279623</v>
      </c>
      <c r="Q152" s="53">
        <f t="shared" si="48"/>
        <v>-2.3010299956639813</v>
      </c>
      <c r="R152" s="53">
        <f t="shared" si="49"/>
        <v>1.7558748556724915</v>
      </c>
      <c r="S152" s="53">
        <f t="shared" si="50"/>
        <v>-1.9208187539523751</v>
      </c>
      <c r="T152" s="53">
        <f t="shared" si="51"/>
        <v>4.1392685158225077E-2</v>
      </c>
      <c r="U152" s="53">
        <f t="shared" si="52"/>
        <v>0.87506126339170009</v>
      </c>
      <c r="V152" s="52">
        <f t="shared" si="53"/>
        <v>-0.32561228053760799</v>
      </c>
      <c r="W152" s="52">
        <f t="shared" si="54"/>
        <v>-0.69985747815011656</v>
      </c>
      <c r="X152" s="52">
        <f t="shared" si="55"/>
        <v>-0.43025494526734936</v>
      </c>
      <c r="Y152" s="52">
        <f t="shared" si="56"/>
        <v>1.0378937388915441</v>
      </c>
      <c r="Z152" s="52">
        <f t="shared" si="57"/>
        <v>-0.45817217423477996</v>
      </c>
      <c r="AA152" s="52">
        <f t="shared" si="58"/>
        <v>-0.70885873098314289</v>
      </c>
      <c r="AB152" s="52">
        <f t="shared" si="59"/>
        <v>1.1191210983864199</v>
      </c>
      <c r="AC152" s="11">
        <f t="shared" si="60"/>
        <v>-2.7536399280498647</v>
      </c>
      <c r="AD152" s="11">
        <f t="shared" si="61"/>
        <v>-0.46574077189503282</v>
      </c>
      <c r="AE152" s="55" t="s">
        <v>91</v>
      </c>
      <c r="AF152" t="s">
        <v>125</v>
      </c>
    </row>
    <row r="153" spans="1:32" x14ac:dyDescent="0.2">
      <c r="A153" s="46" t="s">
        <v>17</v>
      </c>
      <c r="B153" s="46">
        <v>214</v>
      </c>
      <c r="C153" s="47">
        <v>42430</v>
      </c>
      <c r="D153" s="46" t="s">
        <v>28</v>
      </c>
      <c r="E153" s="46" t="s">
        <v>53</v>
      </c>
      <c r="F153" s="46">
        <v>259</v>
      </c>
      <c r="G153" s="46">
        <v>2.5</v>
      </c>
      <c r="H153" s="46">
        <v>2.5000000000000001E-2</v>
      </c>
      <c r="I153" s="46">
        <v>5.0000000000000001E-3</v>
      </c>
      <c r="J153" s="46">
        <v>37</v>
      </c>
      <c r="K153" s="46">
        <v>1.2E-2</v>
      </c>
      <c r="L153" s="46"/>
      <c r="M153" s="46">
        <v>0.84</v>
      </c>
      <c r="N153" s="46">
        <v>8.1</v>
      </c>
      <c r="O153" s="53">
        <f t="shared" si="46"/>
        <v>0.3979400086720376</v>
      </c>
      <c r="P153" s="53">
        <f t="shared" si="47"/>
        <v>-1.6020599913279623</v>
      </c>
      <c r="Q153" s="53">
        <f t="shared" si="48"/>
        <v>-2.3010299956639813</v>
      </c>
      <c r="R153" s="53">
        <f t="shared" si="49"/>
        <v>1.568201724066995</v>
      </c>
      <c r="S153" s="53">
        <f t="shared" si="50"/>
        <v>-1.9208187539523751</v>
      </c>
      <c r="T153" s="53">
        <f t="shared" si="51"/>
        <v>-7.5720713938118356E-2</v>
      </c>
      <c r="U153" s="53">
        <f t="shared" si="52"/>
        <v>0.90848501887864974</v>
      </c>
      <c r="V153" s="52">
        <f t="shared" si="53"/>
        <v>-0.32561228053760799</v>
      </c>
      <c r="W153" s="52">
        <f t="shared" si="54"/>
        <v>-0.69985747815011656</v>
      </c>
      <c r="X153" s="52">
        <f t="shared" si="55"/>
        <v>-0.43025494526734936</v>
      </c>
      <c r="Y153" s="52">
        <f t="shared" si="56"/>
        <v>0.85161603583345902</v>
      </c>
      <c r="Z153" s="52">
        <f t="shared" si="57"/>
        <v>-0.45817217423477996</v>
      </c>
      <c r="AA153" s="52">
        <f t="shared" si="58"/>
        <v>-0.85686368249254585</v>
      </c>
      <c r="AB153" s="52">
        <f t="shared" si="59"/>
        <v>1.1574268992793668</v>
      </c>
      <c r="AC153" s="11">
        <f t="shared" si="60"/>
        <v>-3.0250027032647546</v>
      </c>
      <c r="AD153" s="11">
        <f t="shared" si="61"/>
        <v>-0.76171762556957412</v>
      </c>
      <c r="AE153" s="55" t="s">
        <v>91</v>
      </c>
      <c r="AF153" t="s">
        <v>125</v>
      </c>
    </row>
    <row r="154" spans="1:32" x14ac:dyDescent="0.2">
      <c r="A154" s="46" t="s">
        <v>17</v>
      </c>
      <c r="B154" s="46">
        <v>214</v>
      </c>
      <c r="C154" s="47">
        <v>42430</v>
      </c>
      <c r="D154" s="46" t="s">
        <v>28</v>
      </c>
      <c r="E154" s="46" t="s">
        <v>53</v>
      </c>
      <c r="F154" s="46">
        <v>261</v>
      </c>
      <c r="G154" s="46">
        <v>2.5</v>
      </c>
      <c r="H154" s="46">
        <v>2.5000000000000001E-2</v>
      </c>
      <c r="I154" s="46">
        <v>5.0000000000000001E-3</v>
      </c>
      <c r="J154" s="46">
        <v>390</v>
      </c>
      <c r="K154" s="46">
        <v>1.2E-2</v>
      </c>
      <c r="L154" s="46"/>
      <c r="M154" s="46">
        <v>1.1000000000000001</v>
      </c>
      <c r="N154" s="46">
        <v>17</v>
      </c>
      <c r="O154" s="53">
        <f t="shared" si="46"/>
        <v>0.3979400086720376</v>
      </c>
      <c r="P154" s="53">
        <f t="shared" si="47"/>
        <v>-1.6020599913279623</v>
      </c>
      <c r="Q154" s="53">
        <f t="shared" si="48"/>
        <v>-2.3010299956639813</v>
      </c>
      <c r="R154" s="53">
        <f t="shared" si="49"/>
        <v>2.5910646070264991</v>
      </c>
      <c r="S154" s="53">
        <f t="shared" si="50"/>
        <v>-1.9208187539523751</v>
      </c>
      <c r="T154" s="53">
        <f t="shared" si="51"/>
        <v>4.1392685158225077E-2</v>
      </c>
      <c r="U154" s="53">
        <f t="shared" si="52"/>
        <v>1.2304489213782739</v>
      </c>
      <c r="V154" s="52">
        <f t="shared" si="53"/>
        <v>-0.32561228053760799</v>
      </c>
      <c r="W154" s="52">
        <f t="shared" si="54"/>
        <v>-0.69985747815011656</v>
      </c>
      <c r="X154" s="52">
        <f t="shared" si="55"/>
        <v>-0.43025494526734936</v>
      </c>
      <c r="Y154" s="52">
        <f t="shared" si="56"/>
        <v>1.8668735037036595</v>
      </c>
      <c r="Z154" s="52">
        <f t="shared" si="57"/>
        <v>-0.45817217423477996</v>
      </c>
      <c r="AA154" s="52">
        <f t="shared" si="58"/>
        <v>-0.70885873098314289</v>
      </c>
      <c r="AB154" s="52">
        <f t="shared" si="59"/>
        <v>1.5264185031307724</v>
      </c>
      <c r="AC154" s="11">
        <f t="shared" si="60"/>
        <v>-1.5630625187092828</v>
      </c>
      <c r="AD154" s="11">
        <f t="shared" si="61"/>
        <v>0.770536397661435</v>
      </c>
      <c r="AE154" s="55" t="s">
        <v>91</v>
      </c>
      <c r="AF154" t="s">
        <v>125</v>
      </c>
    </row>
    <row r="155" spans="1:32" x14ac:dyDescent="0.2">
      <c r="A155" s="42" t="s">
        <v>17</v>
      </c>
      <c r="B155" s="42">
        <v>214</v>
      </c>
      <c r="C155" s="43">
        <v>42430</v>
      </c>
      <c r="D155" s="42" t="s">
        <v>28</v>
      </c>
      <c r="E155" s="42" t="s">
        <v>53</v>
      </c>
      <c r="F155" s="42">
        <v>281</v>
      </c>
      <c r="G155" s="42">
        <v>2.5</v>
      </c>
      <c r="H155" s="42">
        <v>2.5000000000000001E-2</v>
      </c>
      <c r="I155" s="42">
        <v>5.0000000000000001E-3</v>
      </c>
      <c r="J155" s="42">
        <v>140</v>
      </c>
      <c r="K155" s="42">
        <v>1.2E-2</v>
      </c>
      <c r="L155" s="42"/>
      <c r="M155" s="42">
        <v>0.98</v>
      </c>
      <c r="N155" s="42">
        <v>18</v>
      </c>
      <c r="O155" s="52">
        <f>LOG10(G155)</f>
        <v>0.3979400086720376</v>
      </c>
      <c r="P155" s="52">
        <f>LOG10(H155)</f>
        <v>-1.6020599913279623</v>
      </c>
      <c r="Q155" s="52">
        <f>LOG10(I155)</f>
        <v>-2.3010299956639813</v>
      </c>
      <c r="R155" s="52">
        <f>LOG10(J155)</f>
        <v>2.1461280356782382</v>
      </c>
      <c r="S155" s="52">
        <f>LOG10(K155)</f>
        <v>-1.9208187539523751</v>
      </c>
      <c r="T155" s="52">
        <f>LOG10(M155)</f>
        <v>-8.7739243075051505E-3</v>
      </c>
      <c r="U155" s="52">
        <f>LOG10(N155)</f>
        <v>1.255272505103306</v>
      </c>
      <c r="V155" s="52">
        <f t="shared" ref="V155:AB155" si="62">(O155-AVERAGE(O$156:O$423))/STDEV(O$156:O$423)</f>
        <v>-0.23049143389810922</v>
      </c>
      <c r="W155" s="52">
        <f t="shared" si="62"/>
        <v>-0.41804123859732673</v>
      </c>
      <c r="X155" s="52">
        <f t="shared" si="62"/>
        <v>-0.21087391511781095</v>
      </c>
      <c r="Y155" s="52">
        <f t="shared" si="62"/>
        <v>20.213102426921509</v>
      </c>
      <c r="Z155" s="52">
        <f t="shared" si="62"/>
        <v>-0.41145728010385196</v>
      </c>
      <c r="AA155" s="52">
        <f t="shared" si="62"/>
        <v>9.4811657626049109E-2</v>
      </c>
      <c r="AB155" s="52">
        <f t="shared" si="62"/>
        <v>3.1073973018567167</v>
      </c>
      <c r="AC155" s="11">
        <f>O155+P155+Q155+R155+S155+T155+U155</f>
        <v>-2.0333421157982423</v>
      </c>
      <c r="AD155" s="11">
        <f>V155+W155+X155+Y155+Z155+AA155+AB155</f>
        <v>22.144447518687176</v>
      </c>
      <c r="AE155" s="55" t="s">
        <v>91</v>
      </c>
      <c r="AF155" t="s">
        <v>139</v>
      </c>
    </row>
    <row r="156" spans="1:32" x14ac:dyDescent="0.2">
      <c r="A156" s="44" t="s">
        <v>29</v>
      </c>
      <c r="B156" s="44">
        <v>148</v>
      </c>
      <c r="C156" s="45">
        <v>42217</v>
      </c>
      <c r="D156" s="44" t="s">
        <v>52</v>
      </c>
      <c r="E156" s="44" t="s">
        <v>25</v>
      </c>
      <c r="F156" s="44">
        <v>220</v>
      </c>
      <c r="G156" s="44">
        <v>2.5</v>
      </c>
      <c r="H156" s="44">
        <v>0.11</v>
      </c>
      <c r="I156" s="44">
        <v>5.0000000000000001E-3</v>
      </c>
      <c r="J156" s="44">
        <v>0.25</v>
      </c>
      <c r="K156" s="44">
        <v>1.2E-2</v>
      </c>
      <c r="L156" s="44">
        <v>7.7000000000000002E-3</v>
      </c>
      <c r="M156" s="44">
        <v>1.3</v>
      </c>
      <c r="N156" s="44">
        <v>0.43</v>
      </c>
      <c r="O156" s="51">
        <f t="shared" si="46"/>
        <v>0.3979400086720376</v>
      </c>
      <c r="P156" s="51">
        <f t="shared" si="47"/>
        <v>-0.95860731484177497</v>
      </c>
      <c r="Q156" s="51">
        <f t="shared" si="48"/>
        <v>-2.3010299956639813</v>
      </c>
      <c r="R156" s="51">
        <f t="shared" si="49"/>
        <v>-0.6020599913279624</v>
      </c>
      <c r="S156" s="51">
        <f t="shared" si="50"/>
        <v>-1.9208187539523751</v>
      </c>
      <c r="T156" s="51">
        <f t="shared" si="51"/>
        <v>0.11394335230683679</v>
      </c>
      <c r="U156" s="51">
        <f t="shared" si="52"/>
        <v>-0.36653154442041347</v>
      </c>
      <c r="V156" s="51">
        <f t="shared" ref="V156:V219" si="63">(O156-AVERAGE(O$156:O$423))/STDEV(O$156:O$423)</f>
        <v>-0.23049143389810922</v>
      </c>
      <c r="W156" s="51">
        <f t="shared" ref="W156:W219" si="64">(P156-AVERAGE(P$156:P$423))/STDEV(P$156:P$423)</f>
        <v>2.0219080361091768</v>
      </c>
      <c r="X156" s="51">
        <f t="shared" ref="X156:X219" si="65">(Q156-AVERAGE(Q$156:Q$423))/STDEV(Q$156:Q$423)</f>
        <v>-0.21087391511781095</v>
      </c>
      <c r="Y156" s="51">
        <f t="shared" ref="Y156:Y219" si="66">(R156-AVERAGE(R$156:R$423))/STDEV(R$156:R$423)</f>
        <v>-0.14574751568932406</v>
      </c>
      <c r="Z156" s="51">
        <f t="shared" ref="Z156:Z219" si="67">(S156-AVERAGE(S$156:S$423))/STDEV(S$156:S$423)</f>
        <v>-0.41145728010385196</v>
      </c>
      <c r="AA156" s="51">
        <f t="shared" ref="AA156:AA219" si="68">(T156-AVERAGE(T$156:T$423))/STDEV(T$156:T$423)</f>
        <v>0.26043476606933408</v>
      </c>
      <c r="AB156" s="51">
        <f t="shared" ref="AB156:AB219" si="69">(U156-AVERAGE(U$156:U$423))/STDEV(U$156:U$423)</f>
        <v>0.4544160997418748</v>
      </c>
      <c r="AC156" s="11">
        <f t="shared" si="60"/>
        <v>-5.6371642392276327</v>
      </c>
      <c r="AD156" s="11">
        <f t="shared" si="61"/>
        <v>1.7381887571112893</v>
      </c>
      <c r="AE156" s="55" t="s">
        <v>90</v>
      </c>
      <c r="AF156" t="s">
        <v>126</v>
      </c>
    </row>
    <row r="157" spans="1:32" x14ac:dyDescent="0.2">
      <c r="A157" s="44" t="s">
        <v>29</v>
      </c>
      <c r="B157" s="44">
        <v>148</v>
      </c>
      <c r="C157" s="45">
        <v>42217</v>
      </c>
      <c r="D157" s="44" t="s">
        <v>52</v>
      </c>
      <c r="E157" s="44" t="s">
        <v>25</v>
      </c>
      <c r="F157" s="44">
        <v>225</v>
      </c>
      <c r="G157" s="44">
        <v>18</v>
      </c>
      <c r="H157" s="44">
        <v>2.5000000000000001E-2</v>
      </c>
      <c r="I157" s="44">
        <v>5.0000000000000001E-3</v>
      </c>
      <c r="J157" s="44">
        <v>0.25</v>
      </c>
      <c r="K157" s="44">
        <v>0.25</v>
      </c>
      <c r="L157" s="44">
        <v>6.7999999999999996E-3</v>
      </c>
      <c r="M157" s="44">
        <v>6.3</v>
      </c>
      <c r="N157" s="44">
        <v>0.28000000000000003</v>
      </c>
      <c r="O157" s="51">
        <f t="shared" si="46"/>
        <v>1.255272505103306</v>
      </c>
      <c r="P157" s="51">
        <f t="shared" si="47"/>
        <v>-1.6020599913279623</v>
      </c>
      <c r="Q157" s="51">
        <f t="shared" si="48"/>
        <v>-2.3010299956639813</v>
      </c>
      <c r="R157" s="51">
        <f t="shared" si="49"/>
        <v>-0.6020599913279624</v>
      </c>
      <c r="S157" s="51">
        <f t="shared" si="50"/>
        <v>-0.6020599913279624</v>
      </c>
      <c r="T157" s="51">
        <f t="shared" si="51"/>
        <v>0.79934054945358168</v>
      </c>
      <c r="U157" s="51">
        <f t="shared" si="52"/>
        <v>-0.55284196865778079</v>
      </c>
      <c r="V157" s="51">
        <f t="shared" si="63"/>
        <v>3.6723838739615431</v>
      </c>
      <c r="W157" s="51">
        <f t="shared" si="64"/>
        <v>-0.41804123859732673</v>
      </c>
      <c r="X157" s="51">
        <f t="shared" si="65"/>
        <v>-0.21087391511781095</v>
      </c>
      <c r="Y157" s="51">
        <f t="shared" si="66"/>
        <v>-0.14574751568932406</v>
      </c>
      <c r="Z157" s="51">
        <f t="shared" si="67"/>
        <v>3.5137022268071099</v>
      </c>
      <c r="AA157" s="51">
        <f t="shared" si="68"/>
        <v>1.1854684487064218</v>
      </c>
      <c r="AB157" s="51">
        <f t="shared" si="69"/>
        <v>0.14964558606302861</v>
      </c>
      <c r="AC157" s="11">
        <f t="shared" si="60"/>
        <v>-3.6054388837487616</v>
      </c>
      <c r="AD157" s="11">
        <f t="shared" si="61"/>
        <v>7.7465374661336419</v>
      </c>
      <c r="AE157" s="55" t="s">
        <v>90</v>
      </c>
      <c r="AF157" t="s">
        <v>126</v>
      </c>
    </row>
    <row r="158" spans="1:32" x14ac:dyDescent="0.2">
      <c r="A158" s="44" t="s">
        <v>29</v>
      </c>
      <c r="B158" s="44">
        <v>148</v>
      </c>
      <c r="C158" s="45">
        <v>42217</v>
      </c>
      <c r="D158" s="44" t="s">
        <v>52</v>
      </c>
      <c r="E158" s="44" t="s">
        <v>25</v>
      </c>
      <c r="F158" s="44">
        <v>230</v>
      </c>
      <c r="G158" s="44">
        <v>2.5</v>
      </c>
      <c r="H158" s="44">
        <v>2.5000000000000001E-2</v>
      </c>
      <c r="I158" s="44">
        <v>5.0000000000000001E-3</v>
      </c>
      <c r="J158" s="44">
        <v>0.25</v>
      </c>
      <c r="K158" s="44">
        <v>1.2E-2</v>
      </c>
      <c r="L158" s="44">
        <v>8.5000000000000006E-3</v>
      </c>
      <c r="M158" s="44">
        <v>1.4</v>
      </c>
      <c r="N158" s="44">
        <v>0.41</v>
      </c>
      <c r="O158" s="51">
        <f t="shared" si="46"/>
        <v>0.3979400086720376</v>
      </c>
      <c r="P158" s="51">
        <f t="shared" si="47"/>
        <v>-1.6020599913279623</v>
      </c>
      <c r="Q158" s="51">
        <f t="shared" si="48"/>
        <v>-2.3010299956639813</v>
      </c>
      <c r="R158" s="51">
        <f t="shared" si="49"/>
        <v>-0.6020599913279624</v>
      </c>
      <c r="S158" s="51">
        <f t="shared" si="50"/>
        <v>-1.9208187539523751</v>
      </c>
      <c r="T158" s="51">
        <f t="shared" si="51"/>
        <v>0.14612803567823801</v>
      </c>
      <c r="U158" s="51">
        <f t="shared" si="52"/>
        <v>-0.38721614328026455</v>
      </c>
      <c r="V158" s="51">
        <f t="shared" si="63"/>
        <v>-0.23049143389810922</v>
      </c>
      <c r="W158" s="51">
        <f t="shared" si="64"/>
        <v>-0.41804123859732673</v>
      </c>
      <c r="X158" s="51">
        <f t="shared" si="65"/>
        <v>-0.21087391511781095</v>
      </c>
      <c r="Y158" s="51">
        <f t="shared" si="66"/>
        <v>-0.14574751568932406</v>
      </c>
      <c r="Z158" s="51">
        <f t="shared" si="67"/>
        <v>-0.41145728010385196</v>
      </c>
      <c r="AA158" s="51">
        <f t="shared" si="68"/>
        <v>0.30387223022514631</v>
      </c>
      <c r="AB158" s="51">
        <f t="shared" si="69"/>
        <v>0.42057979752978786</v>
      </c>
      <c r="AC158" s="11">
        <f t="shared" si="60"/>
        <v>-6.2691168312022691</v>
      </c>
      <c r="AD158" s="11">
        <f t="shared" si="61"/>
        <v>-0.69215935565148867</v>
      </c>
      <c r="AE158" s="55" t="s">
        <v>90</v>
      </c>
      <c r="AF158" t="s">
        <v>126</v>
      </c>
    </row>
    <row r="159" spans="1:32" x14ac:dyDescent="0.2">
      <c r="A159" s="44" t="s">
        <v>29</v>
      </c>
      <c r="B159" s="44">
        <v>148</v>
      </c>
      <c r="C159" s="45">
        <v>42217</v>
      </c>
      <c r="D159" s="44" t="s">
        <v>52</v>
      </c>
      <c r="E159" s="44" t="s">
        <v>25</v>
      </c>
      <c r="F159" s="44">
        <v>233</v>
      </c>
      <c r="G159" s="44">
        <v>2.5</v>
      </c>
      <c r="H159" s="44">
        <v>2.5000000000000001E-2</v>
      </c>
      <c r="I159" s="44">
        <v>5.0000000000000001E-3</v>
      </c>
      <c r="J159" s="44">
        <v>0.25</v>
      </c>
      <c r="K159" s="44">
        <v>1.2E-2</v>
      </c>
      <c r="L159" s="44">
        <v>8.8000000000000005E-3</v>
      </c>
      <c r="M159" s="44">
        <v>1.5</v>
      </c>
      <c r="N159" s="44">
        <v>0.37</v>
      </c>
      <c r="O159" s="51">
        <f t="shared" si="46"/>
        <v>0.3979400086720376</v>
      </c>
      <c r="P159" s="51">
        <f t="shared" si="47"/>
        <v>-1.6020599913279623</v>
      </c>
      <c r="Q159" s="51">
        <f t="shared" si="48"/>
        <v>-2.3010299956639813</v>
      </c>
      <c r="R159" s="51">
        <f t="shared" si="49"/>
        <v>-0.6020599913279624</v>
      </c>
      <c r="S159" s="51">
        <f t="shared" si="50"/>
        <v>-1.9208187539523751</v>
      </c>
      <c r="T159" s="51">
        <f t="shared" si="51"/>
        <v>0.17609125905568124</v>
      </c>
      <c r="U159" s="51">
        <f t="shared" si="52"/>
        <v>-0.43179827593300502</v>
      </c>
      <c r="V159" s="51">
        <f t="shared" si="63"/>
        <v>-0.23049143389810922</v>
      </c>
      <c r="W159" s="51">
        <f t="shared" si="64"/>
        <v>-0.41804123859732673</v>
      </c>
      <c r="X159" s="51">
        <f t="shared" si="65"/>
        <v>-0.21087391511781095</v>
      </c>
      <c r="Y159" s="51">
        <f t="shared" si="66"/>
        <v>-0.14574751568932406</v>
      </c>
      <c r="Z159" s="51">
        <f t="shared" si="67"/>
        <v>-0.41145728010385196</v>
      </c>
      <c r="AA159" s="51">
        <f t="shared" si="68"/>
        <v>0.34431154188252927</v>
      </c>
      <c r="AB159" s="51">
        <f t="shared" si="69"/>
        <v>0.34765140651199189</v>
      </c>
      <c r="AC159" s="11">
        <f t="shared" si="60"/>
        <v>-6.2837357404775664</v>
      </c>
      <c r="AD159" s="11">
        <f t="shared" si="61"/>
        <v>-0.72464843501190146</v>
      </c>
      <c r="AE159" s="55" t="s">
        <v>90</v>
      </c>
      <c r="AF159" t="s">
        <v>126</v>
      </c>
    </row>
    <row r="160" spans="1:32" x14ac:dyDescent="0.2">
      <c r="A160" s="44" t="s">
        <v>29</v>
      </c>
      <c r="B160" s="44">
        <v>148</v>
      </c>
      <c r="C160" s="45">
        <v>42217</v>
      </c>
      <c r="D160" s="44" t="s">
        <v>52</v>
      </c>
      <c r="E160" s="44" t="s">
        <v>25</v>
      </c>
      <c r="F160" s="44">
        <v>235</v>
      </c>
      <c r="G160" s="44">
        <v>2.5</v>
      </c>
      <c r="H160" s="44">
        <v>2.5000000000000001E-2</v>
      </c>
      <c r="I160" s="44">
        <v>5.0000000000000001E-3</v>
      </c>
      <c r="J160" s="44">
        <v>0.25</v>
      </c>
      <c r="K160" s="44">
        <v>1.2E-2</v>
      </c>
      <c r="L160" s="44">
        <v>7.7999999999999996E-3</v>
      </c>
      <c r="M160" s="44">
        <v>1.3</v>
      </c>
      <c r="N160" s="44">
        <v>0.28999999999999998</v>
      </c>
      <c r="O160" s="51">
        <f t="shared" si="46"/>
        <v>0.3979400086720376</v>
      </c>
      <c r="P160" s="51">
        <f t="shared" si="47"/>
        <v>-1.6020599913279623</v>
      </c>
      <c r="Q160" s="51">
        <f t="shared" si="48"/>
        <v>-2.3010299956639813</v>
      </c>
      <c r="R160" s="51">
        <f t="shared" si="49"/>
        <v>-0.6020599913279624</v>
      </c>
      <c r="S160" s="51">
        <f t="shared" si="50"/>
        <v>-1.9208187539523751</v>
      </c>
      <c r="T160" s="51">
        <f t="shared" si="51"/>
        <v>0.11394335230683679</v>
      </c>
      <c r="U160" s="51">
        <f t="shared" si="52"/>
        <v>-0.53760200210104392</v>
      </c>
      <c r="V160" s="51">
        <f t="shared" si="63"/>
        <v>-0.23049143389810922</v>
      </c>
      <c r="W160" s="51">
        <f t="shared" si="64"/>
        <v>-0.41804123859732673</v>
      </c>
      <c r="X160" s="51">
        <f t="shared" si="65"/>
        <v>-0.21087391511781095</v>
      </c>
      <c r="Y160" s="51">
        <f t="shared" si="66"/>
        <v>-0.14574751568932406</v>
      </c>
      <c r="Z160" s="51">
        <f t="shared" si="67"/>
        <v>-0.41145728010385196</v>
      </c>
      <c r="AA160" s="51">
        <f t="shared" si="68"/>
        <v>0.26043476606933408</v>
      </c>
      <c r="AB160" s="51">
        <f t="shared" si="69"/>
        <v>0.17457544414776785</v>
      </c>
      <c r="AC160" s="11">
        <f t="shared" si="60"/>
        <v>-6.4516873733944493</v>
      </c>
      <c r="AD160" s="11">
        <f t="shared" si="61"/>
        <v>-0.98160117318932083</v>
      </c>
      <c r="AE160" s="55" t="s">
        <v>90</v>
      </c>
      <c r="AF160" t="s">
        <v>126</v>
      </c>
    </row>
    <row r="161" spans="1:32" x14ac:dyDescent="0.2">
      <c r="A161" s="44" t="s">
        <v>29</v>
      </c>
      <c r="B161" s="44">
        <v>148</v>
      </c>
      <c r="C161" s="45">
        <v>42217</v>
      </c>
      <c r="D161" s="44" t="s">
        <v>52</v>
      </c>
      <c r="E161" s="44" t="s">
        <v>25</v>
      </c>
      <c r="F161" s="44">
        <v>237</v>
      </c>
      <c r="G161" s="44">
        <v>2.5</v>
      </c>
      <c r="H161" s="44">
        <v>2.5000000000000001E-2</v>
      </c>
      <c r="I161" s="44">
        <v>5.0000000000000001E-3</v>
      </c>
      <c r="J161" s="44">
        <v>0.25</v>
      </c>
      <c r="K161" s="44">
        <v>1.2E-2</v>
      </c>
      <c r="L161" s="44">
        <v>9.4000000000000004E-3</v>
      </c>
      <c r="M161" s="44">
        <v>5</v>
      </c>
      <c r="N161" s="44">
        <v>0.36</v>
      </c>
      <c r="O161" s="51">
        <f t="shared" si="46"/>
        <v>0.3979400086720376</v>
      </c>
      <c r="P161" s="51">
        <f t="shared" si="47"/>
        <v>-1.6020599913279623</v>
      </c>
      <c r="Q161" s="51">
        <f t="shared" si="48"/>
        <v>-2.3010299956639813</v>
      </c>
      <c r="R161" s="51">
        <f t="shared" si="49"/>
        <v>-0.6020599913279624</v>
      </c>
      <c r="S161" s="51">
        <f t="shared" si="50"/>
        <v>-1.9208187539523751</v>
      </c>
      <c r="T161" s="51">
        <f t="shared" si="51"/>
        <v>0.69897000433601886</v>
      </c>
      <c r="U161" s="51">
        <f t="shared" si="52"/>
        <v>-0.44369749923271273</v>
      </c>
      <c r="V161" s="51">
        <f t="shared" si="63"/>
        <v>-0.23049143389810922</v>
      </c>
      <c r="W161" s="51">
        <f t="shared" si="64"/>
        <v>-0.41804123859732673</v>
      </c>
      <c r="X161" s="51">
        <f t="shared" si="65"/>
        <v>-0.21087391511781095</v>
      </c>
      <c r="Y161" s="51">
        <f t="shared" si="66"/>
        <v>-0.14574751568932406</v>
      </c>
      <c r="Z161" s="51">
        <f t="shared" si="67"/>
        <v>-0.41145728010385196</v>
      </c>
      <c r="AA161" s="51">
        <f t="shared" si="68"/>
        <v>1.0500051941659854</v>
      </c>
      <c r="AB161" s="51">
        <f t="shared" si="69"/>
        <v>0.32818640656753972</v>
      </c>
      <c r="AC161" s="11">
        <f t="shared" si="60"/>
        <v>-5.7727562184969372</v>
      </c>
      <c r="AD161" s="11">
        <f t="shared" si="61"/>
        <v>-3.8419782672897584E-2</v>
      </c>
      <c r="AE161" s="55" t="s">
        <v>90</v>
      </c>
      <c r="AF161" t="s">
        <v>126</v>
      </c>
    </row>
    <row r="162" spans="1:32" x14ac:dyDescent="0.2">
      <c r="A162" s="44" t="s">
        <v>29</v>
      </c>
      <c r="B162" s="44">
        <v>148</v>
      </c>
      <c r="C162" s="45">
        <v>42217</v>
      </c>
      <c r="D162" s="44" t="s">
        <v>52</v>
      </c>
      <c r="E162" s="44" t="s">
        <v>25</v>
      </c>
      <c r="F162" s="44">
        <v>260</v>
      </c>
      <c r="G162" s="44">
        <v>5.5</v>
      </c>
      <c r="H162" s="44">
        <v>2.5000000000000001E-2</v>
      </c>
      <c r="I162" s="44">
        <v>5.0000000000000001E-3</v>
      </c>
      <c r="J162" s="44">
        <v>0.25</v>
      </c>
      <c r="K162" s="44">
        <v>1.2E-2</v>
      </c>
      <c r="L162" s="44">
        <v>2.4E-2</v>
      </c>
      <c r="M162" s="44">
        <v>0.34</v>
      </c>
      <c r="N162" s="44">
        <v>0.33</v>
      </c>
      <c r="O162" s="51">
        <f t="shared" si="46"/>
        <v>0.74036268949424389</v>
      </c>
      <c r="P162" s="51">
        <f t="shared" si="47"/>
        <v>-1.6020599913279623</v>
      </c>
      <c r="Q162" s="51">
        <f t="shared" si="48"/>
        <v>-2.3010299956639813</v>
      </c>
      <c r="R162" s="51">
        <f t="shared" si="49"/>
        <v>-0.6020599913279624</v>
      </c>
      <c r="S162" s="51">
        <f t="shared" si="50"/>
        <v>-1.9208187539523751</v>
      </c>
      <c r="T162" s="51">
        <f t="shared" si="51"/>
        <v>-0.46852108295774486</v>
      </c>
      <c r="U162" s="51">
        <f t="shared" si="52"/>
        <v>-0.48148606012211248</v>
      </c>
      <c r="V162" s="51">
        <f t="shared" si="63"/>
        <v>1.3283355455936643</v>
      </c>
      <c r="W162" s="51">
        <f t="shared" si="64"/>
        <v>-0.41804123859732673</v>
      </c>
      <c r="X162" s="51">
        <f t="shared" si="65"/>
        <v>-0.21087391511781095</v>
      </c>
      <c r="Y162" s="51">
        <f t="shared" si="66"/>
        <v>-0.14574751568932406</v>
      </c>
      <c r="Z162" s="51">
        <f t="shared" si="67"/>
        <v>-0.41145728010385196</v>
      </c>
      <c r="AA162" s="51">
        <f t="shared" si="68"/>
        <v>-0.5256776134398129</v>
      </c>
      <c r="AB162" s="51">
        <f t="shared" si="69"/>
        <v>0.26637108324041453</v>
      </c>
      <c r="AC162" s="11">
        <f t="shared" si="60"/>
        <v>-6.6356131858578937</v>
      </c>
      <c r="AD162" s="11">
        <f t="shared" si="61"/>
        <v>-0.11709093411404775</v>
      </c>
      <c r="AE162" s="55" t="s">
        <v>90</v>
      </c>
      <c r="AF162" t="s">
        <v>126</v>
      </c>
    </row>
    <row r="163" spans="1:32" x14ac:dyDescent="0.2">
      <c r="A163" s="44" t="s">
        <v>29</v>
      </c>
      <c r="B163" s="44">
        <v>148</v>
      </c>
      <c r="C163" s="45">
        <v>42217</v>
      </c>
      <c r="D163" s="44" t="s">
        <v>52</v>
      </c>
      <c r="E163" s="44" t="s">
        <v>25</v>
      </c>
      <c r="F163" s="44">
        <v>315</v>
      </c>
      <c r="G163" s="44">
        <v>2.5</v>
      </c>
      <c r="H163" s="44">
        <v>2.5000000000000001E-2</v>
      </c>
      <c r="I163" s="44">
        <v>5.0000000000000001E-3</v>
      </c>
      <c r="J163" s="44">
        <v>0.25</v>
      </c>
      <c r="K163" s="44">
        <v>1.2E-2</v>
      </c>
      <c r="L163" s="44">
        <v>3.4000000000000002E-2</v>
      </c>
      <c r="M163" s="44">
        <v>0.64</v>
      </c>
      <c r="N163" s="44">
        <v>0.31</v>
      </c>
      <c r="O163" s="51">
        <f t="shared" si="46"/>
        <v>0.3979400086720376</v>
      </c>
      <c r="P163" s="51">
        <f t="shared" si="47"/>
        <v>-1.6020599913279623</v>
      </c>
      <c r="Q163" s="51">
        <f t="shared" si="48"/>
        <v>-2.3010299956639813</v>
      </c>
      <c r="R163" s="51">
        <f t="shared" si="49"/>
        <v>-0.6020599913279624</v>
      </c>
      <c r="S163" s="51">
        <f t="shared" si="50"/>
        <v>-1.9208187539523751</v>
      </c>
      <c r="T163" s="51">
        <f t="shared" si="51"/>
        <v>-0.19382002601611281</v>
      </c>
      <c r="U163" s="51">
        <f t="shared" si="52"/>
        <v>-0.50863830616572736</v>
      </c>
      <c r="V163" s="51">
        <f t="shared" si="63"/>
        <v>-0.23049143389810922</v>
      </c>
      <c r="W163" s="51">
        <f t="shared" si="64"/>
        <v>-0.41804123859732673</v>
      </c>
      <c r="X163" s="51">
        <f t="shared" si="65"/>
        <v>-0.21087391511781095</v>
      </c>
      <c r="Y163" s="51">
        <f t="shared" si="66"/>
        <v>-0.14574751568932406</v>
      </c>
      <c r="Z163" s="51">
        <f t="shared" si="67"/>
        <v>-0.41145728010385196</v>
      </c>
      <c r="AA163" s="51">
        <f t="shared" si="68"/>
        <v>-0.15493239973767217</v>
      </c>
      <c r="AB163" s="51">
        <f t="shared" si="69"/>
        <v>0.22195486762542582</v>
      </c>
      <c r="AC163" s="11">
        <f t="shared" si="60"/>
        <v>-6.7304870557820831</v>
      </c>
      <c r="AD163" s="11">
        <f t="shared" si="61"/>
        <v>-1.3495889155186691</v>
      </c>
      <c r="AE163" s="55" t="s">
        <v>90</v>
      </c>
      <c r="AF163" t="s">
        <v>126</v>
      </c>
    </row>
    <row r="164" spans="1:32" x14ac:dyDescent="0.2">
      <c r="A164" s="44" t="s">
        <v>29</v>
      </c>
      <c r="B164" s="44">
        <v>148</v>
      </c>
      <c r="C164" s="45">
        <v>42217</v>
      </c>
      <c r="D164" s="44" t="s">
        <v>52</v>
      </c>
      <c r="E164" s="44" t="s">
        <v>25</v>
      </c>
      <c r="F164" s="44">
        <v>385</v>
      </c>
      <c r="G164" s="44">
        <v>2.5</v>
      </c>
      <c r="H164" s="44">
        <v>2.5000000000000001E-2</v>
      </c>
      <c r="I164" s="44">
        <v>5.0000000000000001E-3</v>
      </c>
      <c r="J164" s="44">
        <v>0.25</v>
      </c>
      <c r="K164" s="44">
        <v>1.2E-2</v>
      </c>
      <c r="L164" s="44">
        <v>3.3000000000000002E-2</v>
      </c>
      <c r="M164" s="44">
        <v>0.54</v>
      </c>
      <c r="N164" s="44">
        <v>0.15</v>
      </c>
      <c r="O164" s="51">
        <f t="shared" si="46"/>
        <v>0.3979400086720376</v>
      </c>
      <c r="P164" s="51">
        <f t="shared" si="47"/>
        <v>-1.6020599913279623</v>
      </c>
      <c r="Q164" s="51">
        <f t="shared" si="48"/>
        <v>-2.3010299956639813</v>
      </c>
      <c r="R164" s="51">
        <f t="shared" si="49"/>
        <v>-0.6020599913279624</v>
      </c>
      <c r="S164" s="51">
        <f t="shared" si="50"/>
        <v>-1.9208187539523751</v>
      </c>
      <c r="T164" s="51">
        <f t="shared" si="51"/>
        <v>-0.26760624017703144</v>
      </c>
      <c r="U164" s="51">
        <f t="shared" si="52"/>
        <v>-0.82390874094431876</v>
      </c>
      <c r="V164" s="51">
        <f t="shared" si="63"/>
        <v>-0.23049143389810922</v>
      </c>
      <c r="W164" s="51">
        <f t="shared" si="64"/>
        <v>-0.41804123859732673</v>
      </c>
      <c r="X164" s="51">
        <f t="shared" si="65"/>
        <v>-0.21087391511781095</v>
      </c>
      <c r="Y164" s="51">
        <f t="shared" si="66"/>
        <v>-0.14574751568932406</v>
      </c>
      <c r="Z164" s="51">
        <f t="shared" si="67"/>
        <v>-0.41145728010385196</v>
      </c>
      <c r="AA164" s="51">
        <f t="shared" si="68"/>
        <v>-0.25451660244124691</v>
      </c>
      <c r="AB164" s="51">
        <f t="shared" si="69"/>
        <v>-0.29377114581979069</v>
      </c>
      <c r="AC164" s="11">
        <f t="shared" si="60"/>
        <v>-7.1195437047215933</v>
      </c>
      <c r="AD164" s="11">
        <f t="shared" si="61"/>
        <v>-1.9648991316674602</v>
      </c>
      <c r="AE164" s="55" t="s">
        <v>90</v>
      </c>
      <c r="AF164" t="s">
        <v>126</v>
      </c>
    </row>
    <row r="165" spans="1:32" x14ac:dyDescent="0.2">
      <c r="A165" s="44" t="s">
        <v>29</v>
      </c>
      <c r="B165" s="44">
        <v>148</v>
      </c>
      <c r="C165" s="45">
        <v>42217</v>
      </c>
      <c r="D165" s="44" t="s">
        <v>52</v>
      </c>
      <c r="E165" s="44" t="s">
        <v>25</v>
      </c>
      <c r="F165" s="44">
        <v>404</v>
      </c>
      <c r="G165" s="44">
        <v>2.5</v>
      </c>
      <c r="H165" s="44">
        <v>2.5000000000000001E-2</v>
      </c>
      <c r="I165" s="44">
        <v>5.0000000000000001E-3</v>
      </c>
      <c r="J165" s="44">
        <v>0.25</v>
      </c>
      <c r="K165" s="44">
        <v>1.2E-2</v>
      </c>
      <c r="L165" s="44">
        <v>2.7E-2</v>
      </c>
      <c r="M165" s="44">
        <v>0.52</v>
      </c>
      <c r="N165" s="44">
        <v>0.25</v>
      </c>
      <c r="O165" s="51">
        <f t="shared" si="46"/>
        <v>0.3979400086720376</v>
      </c>
      <c r="P165" s="51">
        <f t="shared" si="47"/>
        <v>-1.6020599913279623</v>
      </c>
      <c r="Q165" s="51">
        <f t="shared" si="48"/>
        <v>-2.3010299956639813</v>
      </c>
      <c r="R165" s="51">
        <f t="shared" si="49"/>
        <v>-0.6020599913279624</v>
      </c>
      <c r="S165" s="51">
        <f t="shared" si="50"/>
        <v>-1.9208187539523751</v>
      </c>
      <c r="T165" s="51">
        <f t="shared" si="51"/>
        <v>-0.28399665636520083</v>
      </c>
      <c r="U165" s="51">
        <f t="shared" si="52"/>
        <v>-0.6020599913279624</v>
      </c>
      <c r="V165" s="51">
        <f t="shared" si="63"/>
        <v>-0.23049143389810922</v>
      </c>
      <c r="W165" s="51">
        <f t="shared" si="64"/>
        <v>-0.41804123859732673</v>
      </c>
      <c r="X165" s="51">
        <f t="shared" si="65"/>
        <v>-0.21087391511781095</v>
      </c>
      <c r="Y165" s="51">
        <f t="shared" si="66"/>
        <v>-0.14574751568932406</v>
      </c>
      <c r="Z165" s="51">
        <f t="shared" si="67"/>
        <v>-0.41145728010385196</v>
      </c>
      <c r="AA165" s="51">
        <f t="shared" si="68"/>
        <v>-0.27663762527240782</v>
      </c>
      <c r="AB165" s="51">
        <f t="shared" si="69"/>
        <v>6.9133708572279837E-2</v>
      </c>
      <c r="AC165" s="11">
        <f t="shared" si="60"/>
        <v>-6.9140853712934058</v>
      </c>
      <c r="AD165" s="11">
        <f t="shared" si="61"/>
        <v>-1.6241153001065507</v>
      </c>
      <c r="AE165" s="55" t="s">
        <v>90</v>
      </c>
      <c r="AF165" t="s">
        <v>126</v>
      </c>
    </row>
    <row r="166" spans="1:32" x14ac:dyDescent="0.2">
      <c r="A166" s="44" t="s">
        <v>24</v>
      </c>
      <c r="B166" s="44">
        <v>163</v>
      </c>
      <c r="C166" s="45">
        <v>42217</v>
      </c>
      <c r="D166" s="44" t="s">
        <v>52</v>
      </c>
      <c r="E166" s="44" t="s">
        <v>25</v>
      </c>
      <c r="F166" s="44">
        <v>161</v>
      </c>
      <c r="G166" s="44">
        <v>2.5</v>
      </c>
      <c r="H166" s="44">
        <v>0.11</v>
      </c>
      <c r="I166" s="44">
        <v>5.0000000000000001E-3</v>
      </c>
      <c r="J166" s="44">
        <v>0.25</v>
      </c>
      <c r="K166" s="44">
        <v>1.2E-2</v>
      </c>
      <c r="L166" s="44">
        <v>2.5000000000000001E-3</v>
      </c>
      <c r="M166" s="44">
        <v>1.6</v>
      </c>
      <c r="N166" s="44">
        <v>0.27</v>
      </c>
      <c r="O166" s="51">
        <f t="shared" si="46"/>
        <v>0.3979400086720376</v>
      </c>
      <c r="P166" s="51">
        <f t="shared" si="47"/>
        <v>-0.95860731484177497</v>
      </c>
      <c r="Q166" s="51">
        <f t="shared" si="48"/>
        <v>-2.3010299956639813</v>
      </c>
      <c r="R166" s="51">
        <f t="shared" si="49"/>
        <v>-0.6020599913279624</v>
      </c>
      <c r="S166" s="51">
        <f t="shared" si="50"/>
        <v>-1.9208187539523751</v>
      </c>
      <c r="T166" s="51">
        <f t="shared" si="51"/>
        <v>0.20411998265592479</v>
      </c>
      <c r="U166" s="51">
        <f t="shared" si="52"/>
        <v>-0.56863623584101264</v>
      </c>
      <c r="V166" s="51">
        <f t="shared" si="63"/>
        <v>-0.23049143389810922</v>
      </c>
      <c r="W166" s="51">
        <f t="shared" si="64"/>
        <v>2.0219080361091768</v>
      </c>
      <c r="X166" s="51">
        <f t="shared" si="65"/>
        <v>-0.21087391511781095</v>
      </c>
      <c r="Y166" s="51">
        <f t="shared" si="66"/>
        <v>-0.14574751568932406</v>
      </c>
      <c r="Z166" s="51">
        <f t="shared" si="67"/>
        <v>-0.41145728010385196</v>
      </c>
      <c r="AA166" s="51">
        <f t="shared" si="68"/>
        <v>0.38213999160406964</v>
      </c>
      <c r="AB166" s="51">
        <f t="shared" si="69"/>
        <v>0.12380899134580681</v>
      </c>
      <c r="AC166" s="11">
        <f t="shared" si="60"/>
        <v>-5.749092300299143</v>
      </c>
      <c r="AD166" s="11">
        <f t="shared" si="61"/>
        <v>1.5292868742499568</v>
      </c>
      <c r="AE166" s="55" t="s">
        <v>90</v>
      </c>
      <c r="AF166" t="s">
        <v>126</v>
      </c>
    </row>
    <row r="167" spans="1:32" x14ac:dyDescent="0.2">
      <c r="A167" s="44" t="s">
        <v>24</v>
      </c>
      <c r="B167" s="44">
        <v>163</v>
      </c>
      <c r="C167" s="45">
        <v>42217</v>
      </c>
      <c r="D167" s="44" t="s">
        <v>52</v>
      </c>
      <c r="E167" s="44" t="s">
        <v>25</v>
      </c>
      <c r="F167" s="44">
        <v>145</v>
      </c>
      <c r="G167" s="44">
        <v>2.5</v>
      </c>
      <c r="H167" s="44">
        <v>0.12</v>
      </c>
      <c r="I167" s="44">
        <v>5.0000000000000001E-3</v>
      </c>
      <c r="J167" s="44">
        <v>0.25</v>
      </c>
      <c r="K167" s="44">
        <v>1.2E-2</v>
      </c>
      <c r="L167" s="44">
        <v>5.4999999999999997E-3</v>
      </c>
      <c r="M167" s="44">
        <v>1.5</v>
      </c>
      <c r="N167" s="44">
        <v>0.26</v>
      </c>
      <c r="O167" s="51">
        <f t="shared" si="46"/>
        <v>0.3979400086720376</v>
      </c>
      <c r="P167" s="51">
        <f t="shared" si="47"/>
        <v>-0.92081875395237522</v>
      </c>
      <c r="Q167" s="51">
        <f t="shared" si="48"/>
        <v>-2.3010299956639813</v>
      </c>
      <c r="R167" s="51">
        <f t="shared" si="49"/>
        <v>-0.6020599913279624</v>
      </c>
      <c r="S167" s="51">
        <f t="shared" si="50"/>
        <v>-1.9208187539523751</v>
      </c>
      <c r="T167" s="51">
        <f t="shared" si="51"/>
        <v>0.17609125905568124</v>
      </c>
      <c r="U167" s="51">
        <f t="shared" si="52"/>
        <v>-0.58502665202918203</v>
      </c>
      <c r="V167" s="51">
        <f t="shared" si="63"/>
        <v>-0.23049143389810922</v>
      </c>
      <c r="W167" s="51">
        <f t="shared" si="64"/>
        <v>2.1652008921398607</v>
      </c>
      <c r="X167" s="51">
        <f t="shared" si="65"/>
        <v>-0.21087391511781095</v>
      </c>
      <c r="Y167" s="51">
        <f t="shared" si="66"/>
        <v>-0.14574751568932406</v>
      </c>
      <c r="Z167" s="51">
        <f t="shared" si="67"/>
        <v>-0.41145728010385196</v>
      </c>
      <c r="AA167" s="51">
        <f t="shared" si="68"/>
        <v>0.34431154188252927</v>
      </c>
      <c r="AB167" s="51">
        <f t="shared" si="69"/>
        <v>9.6997203537765433E-2</v>
      </c>
      <c r="AC167" s="11">
        <f t="shared" si="60"/>
        <v>-5.7557228791981565</v>
      </c>
      <c r="AD167" s="11">
        <f t="shared" si="61"/>
        <v>1.6079394927510593</v>
      </c>
      <c r="AE167" s="55" t="s">
        <v>90</v>
      </c>
      <c r="AF167" t="s">
        <v>126</v>
      </c>
    </row>
    <row r="168" spans="1:32" x14ac:dyDescent="0.2">
      <c r="A168" s="44" t="s">
        <v>24</v>
      </c>
      <c r="B168" s="44">
        <v>163</v>
      </c>
      <c r="C168" s="45">
        <v>42217</v>
      </c>
      <c r="D168" s="44" t="s">
        <v>52</v>
      </c>
      <c r="E168" s="44" t="s">
        <v>25</v>
      </c>
      <c r="F168" s="44">
        <v>205</v>
      </c>
      <c r="G168" s="44">
        <v>7.5</v>
      </c>
      <c r="H168" s="44">
        <v>0.12</v>
      </c>
      <c r="I168" s="44">
        <v>5.0000000000000001E-3</v>
      </c>
      <c r="J168" s="44">
        <v>0.25</v>
      </c>
      <c r="K168" s="44">
        <v>1.2E-2</v>
      </c>
      <c r="L168" s="44">
        <v>1.4E-2</v>
      </c>
      <c r="M168" s="44">
        <v>2.2999999999999998</v>
      </c>
      <c r="N168" s="44">
        <v>0.28000000000000003</v>
      </c>
      <c r="O168" s="51">
        <f t="shared" si="46"/>
        <v>0.87506126339170009</v>
      </c>
      <c r="P168" s="51">
        <f t="shared" si="47"/>
        <v>-0.92081875395237522</v>
      </c>
      <c r="Q168" s="51">
        <f t="shared" si="48"/>
        <v>-2.3010299956639813</v>
      </c>
      <c r="R168" s="51">
        <f t="shared" si="49"/>
        <v>-0.6020599913279624</v>
      </c>
      <c r="S168" s="51">
        <f t="shared" si="50"/>
        <v>-1.9208187539523751</v>
      </c>
      <c r="T168" s="51">
        <f t="shared" si="51"/>
        <v>0.36172783601759284</v>
      </c>
      <c r="U168" s="51">
        <f t="shared" si="52"/>
        <v>-0.55284196865778079</v>
      </c>
      <c r="V168" s="51">
        <f t="shared" si="63"/>
        <v>1.9415302399002696</v>
      </c>
      <c r="W168" s="51">
        <f t="shared" si="64"/>
        <v>2.1652008921398607</v>
      </c>
      <c r="X168" s="51">
        <f t="shared" si="65"/>
        <v>-0.21087391511781095</v>
      </c>
      <c r="Y168" s="51">
        <f t="shared" si="66"/>
        <v>-0.14574751568932406</v>
      </c>
      <c r="Z168" s="51">
        <f t="shared" si="67"/>
        <v>-0.41145728010385196</v>
      </c>
      <c r="AA168" s="51">
        <f t="shared" si="68"/>
        <v>0.59485252327853966</v>
      </c>
      <c r="AB168" s="51">
        <f t="shared" si="69"/>
        <v>0.14964558606302861</v>
      </c>
      <c r="AC168" s="11">
        <f t="shared" si="60"/>
        <v>-5.0607803641451818</v>
      </c>
      <c r="AD168" s="11">
        <f t="shared" si="61"/>
        <v>4.0831505304707107</v>
      </c>
      <c r="AE168" s="55" t="s">
        <v>90</v>
      </c>
      <c r="AF168" t="s">
        <v>126</v>
      </c>
    </row>
    <row r="169" spans="1:32" x14ac:dyDescent="0.2">
      <c r="A169" s="44" t="s">
        <v>24</v>
      </c>
      <c r="B169" s="44">
        <v>163</v>
      </c>
      <c r="C169" s="45">
        <v>42217</v>
      </c>
      <c r="D169" s="44" t="s">
        <v>52</v>
      </c>
      <c r="E169" s="44" t="s">
        <v>25</v>
      </c>
      <c r="F169" s="44">
        <v>141</v>
      </c>
      <c r="G169" s="44">
        <v>2.5</v>
      </c>
      <c r="H169" s="44">
        <v>0.15</v>
      </c>
      <c r="I169" s="44">
        <v>5.0000000000000001E-3</v>
      </c>
      <c r="J169" s="44">
        <v>0.25</v>
      </c>
      <c r="K169" s="44">
        <v>1.2E-2</v>
      </c>
      <c r="L169" s="44">
        <v>5.7000000000000002E-3</v>
      </c>
      <c r="M169" s="44">
        <v>6.1</v>
      </c>
      <c r="N169" s="44">
        <v>0.33</v>
      </c>
      <c r="O169" s="51">
        <f t="shared" si="46"/>
        <v>0.3979400086720376</v>
      </c>
      <c r="P169" s="51">
        <f t="shared" si="47"/>
        <v>-0.82390874094431876</v>
      </c>
      <c r="Q169" s="51">
        <f t="shared" si="48"/>
        <v>-2.3010299956639813</v>
      </c>
      <c r="R169" s="51">
        <f t="shared" si="49"/>
        <v>-0.6020599913279624</v>
      </c>
      <c r="S169" s="51">
        <f t="shared" si="50"/>
        <v>-1.9208187539523751</v>
      </c>
      <c r="T169" s="51">
        <f t="shared" si="51"/>
        <v>0.78532983501076703</v>
      </c>
      <c r="U169" s="51">
        <f t="shared" si="52"/>
        <v>-0.48148606012211248</v>
      </c>
      <c r="V169" s="51">
        <f t="shared" si="63"/>
        <v>-0.23049143389810922</v>
      </c>
      <c r="W169" s="51">
        <f t="shared" si="64"/>
        <v>2.532680156103853</v>
      </c>
      <c r="X169" s="51">
        <f t="shared" si="65"/>
        <v>-0.21087391511781095</v>
      </c>
      <c r="Y169" s="51">
        <f t="shared" si="66"/>
        <v>-0.14574751568932406</v>
      </c>
      <c r="Z169" s="51">
        <f t="shared" si="67"/>
        <v>-0.41145728010385196</v>
      </c>
      <c r="AA169" s="51">
        <f t="shared" si="68"/>
        <v>1.1665591464341531</v>
      </c>
      <c r="AB169" s="51">
        <f t="shared" si="69"/>
        <v>0.26637108324041453</v>
      </c>
      <c r="AC169" s="11">
        <f t="shared" si="60"/>
        <v>-4.9460336983279447</v>
      </c>
      <c r="AD169" s="11">
        <f t="shared" si="61"/>
        <v>2.9670402409693248</v>
      </c>
      <c r="AE169" s="55" t="s">
        <v>90</v>
      </c>
      <c r="AF169" t="s">
        <v>126</v>
      </c>
    </row>
    <row r="170" spans="1:32" x14ac:dyDescent="0.2">
      <c r="A170" s="44" t="s">
        <v>24</v>
      </c>
      <c r="B170" s="44">
        <v>163</v>
      </c>
      <c r="C170" s="45">
        <v>42217</v>
      </c>
      <c r="D170" s="44" t="s">
        <v>52</v>
      </c>
      <c r="E170" s="44" t="s">
        <v>25</v>
      </c>
      <c r="F170" s="44">
        <v>135</v>
      </c>
      <c r="G170" s="44">
        <v>68</v>
      </c>
      <c r="H170" s="44">
        <v>0.16</v>
      </c>
      <c r="I170" s="44">
        <v>5.0000000000000001E-3</v>
      </c>
      <c r="J170" s="44">
        <v>0.25</v>
      </c>
      <c r="K170" s="44">
        <v>6.7000000000000004E-2</v>
      </c>
      <c r="L170" s="44">
        <v>1.0999999999999999E-2</v>
      </c>
      <c r="M170" s="44">
        <v>6.3</v>
      </c>
      <c r="N170" s="44">
        <v>0.26</v>
      </c>
      <c r="O170" s="51">
        <f t="shared" si="46"/>
        <v>1.8325089127062364</v>
      </c>
      <c r="P170" s="51">
        <f t="shared" si="47"/>
        <v>-0.79588001734407521</v>
      </c>
      <c r="Q170" s="51">
        <f t="shared" si="48"/>
        <v>-2.3010299956639813</v>
      </c>
      <c r="R170" s="51">
        <f t="shared" si="49"/>
        <v>-0.6020599913279624</v>
      </c>
      <c r="S170" s="51">
        <f t="shared" si="50"/>
        <v>-1.1739251972991736</v>
      </c>
      <c r="T170" s="51">
        <f t="shared" si="51"/>
        <v>0.79934054945358168</v>
      </c>
      <c r="U170" s="51">
        <f t="shared" si="52"/>
        <v>-0.58502665202918203</v>
      </c>
      <c r="V170" s="51">
        <f t="shared" si="63"/>
        <v>6.3001644974756754</v>
      </c>
      <c r="W170" s="51">
        <f t="shared" si="64"/>
        <v>2.6389640621602006</v>
      </c>
      <c r="X170" s="51">
        <f t="shared" si="65"/>
        <v>-0.21087391511781095</v>
      </c>
      <c r="Y170" s="51">
        <f t="shared" si="66"/>
        <v>-0.14574751568932406</v>
      </c>
      <c r="Z170" s="51">
        <f t="shared" si="67"/>
        <v>1.8116000580810598</v>
      </c>
      <c r="AA170" s="51">
        <f t="shared" si="68"/>
        <v>1.1854684487064218</v>
      </c>
      <c r="AB170" s="51">
        <f t="shared" si="69"/>
        <v>9.6997203537765433E-2</v>
      </c>
      <c r="AC170" s="11">
        <f t="shared" si="60"/>
        <v>-2.8260723915045567</v>
      </c>
      <c r="AD170" s="11">
        <f t="shared" si="61"/>
        <v>11.676572839153989</v>
      </c>
      <c r="AE170" s="55" t="s">
        <v>90</v>
      </c>
      <c r="AF170" t="s">
        <v>126</v>
      </c>
    </row>
    <row r="171" spans="1:32" x14ac:dyDescent="0.2">
      <c r="A171" s="44" t="s">
        <v>24</v>
      </c>
      <c r="B171" s="44">
        <v>163</v>
      </c>
      <c r="C171" s="45">
        <v>42217</v>
      </c>
      <c r="D171" s="44" t="s">
        <v>52</v>
      </c>
      <c r="E171" s="44" t="s">
        <v>25</v>
      </c>
      <c r="F171" s="44">
        <v>216</v>
      </c>
      <c r="G171" s="44">
        <v>2.5</v>
      </c>
      <c r="H171" s="44">
        <v>2.5000000000000001E-2</v>
      </c>
      <c r="I171" s="44">
        <v>5.0000000000000001E-3</v>
      </c>
      <c r="J171" s="44">
        <v>0.25</v>
      </c>
      <c r="K171" s="44">
        <v>1.2E-2</v>
      </c>
      <c r="L171" s="44">
        <v>7.6E-3</v>
      </c>
      <c r="M171" s="44">
        <v>1.2</v>
      </c>
      <c r="N171" s="44">
        <v>0.25</v>
      </c>
      <c r="O171" s="51">
        <f t="shared" si="46"/>
        <v>0.3979400086720376</v>
      </c>
      <c r="P171" s="51">
        <f t="shared" si="47"/>
        <v>-1.6020599913279623</v>
      </c>
      <c r="Q171" s="51">
        <f t="shared" si="48"/>
        <v>-2.3010299956639813</v>
      </c>
      <c r="R171" s="51">
        <f t="shared" si="49"/>
        <v>-0.6020599913279624</v>
      </c>
      <c r="S171" s="51">
        <f t="shared" si="50"/>
        <v>-1.9208187539523751</v>
      </c>
      <c r="T171" s="51">
        <f t="shared" si="51"/>
        <v>7.9181246047624818E-2</v>
      </c>
      <c r="U171" s="51">
        <f t="shared" si="52"/>
        <v>-0.6020599913279624</v>
      </c>
      <c r="V171" s="51">
        <f t="shared" si="63"/>
        <v>-0.23049143389810922</v>
      </c>
      <c r="W171" s="51">
        <f t="shared" si="64"/>
        <v>-0.41804123859732673</v>
      </c>
      <c r="X171" s="51">
        <f t="shared" si="65"/>
        <v>-0.21087391511781095</v>
      </c>
      <c r="Y171" s="51">
        <f t="shared" si="66"/>
        <v>-0.14574751568932406</v>
      </c>
      <c r="Z171" s="51">
        <f t="shared" si="67"/>
        <v>-0.41145728010385196</v>
      </c>
      <c r="AA171" s="51">
        <f t="shared" si="68"/>
        <v>0.21351873066235541</v>
      </c>
      <c r="AB171" s="51">
        <f t="shared" si="69"/>
        <v>6.9133708572279837E-2</v>
      </c>
      <c r="AC171" s="11">
        <f t="shared" si="60"/>
        <v>-6.5509074688805802</v>
      </c>
      <c r="AD171" s="11">
        <f t="shared" si="61"/>
        <v>-1.1339589441717874</v>
      </c>
      <c r="AE171" s="55" t="s">
        <v>90</v>
      </c>
      <c r="AF171" t="s">
        <v>126</v>
      </c>
    </row>
    <row r="172" spans="1:32" x14ac:dyDescent="0.2">
      <c r="A172" s="44" t="s">
        <v>24</v>
      </c>
      <c r="B172" s="44">
        <v>163</v>
      </c>
      <c r="C172" s="45">
        <v>42217</v>
      </c>
      <c r="D172" s="44" t="s">
        <v>52</v>
      </c>
      <c r="E172" s="44" t="s">
        <v>25</v>
      </c>
      <c r="F172" s="44">
        <v>280</v>
      </c>
      <c r="G172" s="44">
        <v>2.5</v>
      </c>
      <c r="H172" s="44">
        <v>2.5000000000000001E-2</v>
      </c>
      <c r="I172" s="44">
        <v>5.0000000000000001E-3</v>
      </c>
      <c r="J172" s="44">
        <v>0.25</v>
      </c>
      <c r="K172" s="44">
        <v>1.2E-2</v>
      </c>
      <c r="L172" s="44">
        <v>2.1999999999999999E-2</v>
      </c>
      <c r="M172" s="44">
        <v>0.36</v>
      </c>
      <c r="N172" s="44">
        <v>0.39</v>
      </c>
      <c r="O172" s="51">
        <f t="shared" si="46"/>
        <v>0.3979400086720376</v>
      </c>
      <c r="P172" s="51">
        <f t="shared" si="47"/>
        <v>-1.6020599913279623</v>
      </c>
      <c r="Q172" s="51">
        <f t="shared" si="48"/>
        <v>-2.3010299956639813</v>
      </c>
      <c r="R172" s="51">
        <f t="shared" si="49"/>
        <v>-0.6020599913279624</v>
      </c>
      <c r="S172" s="51">
        <f t="shared" si="50"/>
        <v>-1.9208187539523751</v>
      </c>
      <c r="T172" s="51">
        <f t="shared" si="51"/>
        <v>-0.44369749923271273</v>
      </c>
      <c r="U172" s="51">
        <f t="shared" si="52"/>
        <v>-0.40893539297350079</v>
      </c>
      <c r="V172" s="51">
        <f t="shared" si="63"/>
        <v>-0.23049143389810922</v>
      </c>
      <c r="W172" s="51">
        <f t="shared" si="64"/>
        <v>-0.41804123859732673</v>
      </c>
      <c r="X172" s="51">
        <f t="shared" si="65"/>
        <v>-0.21087391511781095</v>
      </c>
      <c r="Y172" s="51">
        <f t="shared" si="66"/>
        <v>-0.14574751568932406</v>
      </c>
      <c r="Z172" s="51">
        <f t="shared" si="67"/>
        <v>-0.41145728010385196</v>
      </c>
      <c r="AA172" s="51">
        <f t="shared" si="68"/>
        <v>-0.49217492162110071</v>
      </c>
      <c r="AB172" s="51">
        <f t="shared" si="69"/>
        <v>0.38505099170573287</v>
      </c>
      <c r="AC172" s="11">
        <f t="shared" si="60"/>
        <v>-6.8806616158064564</v>
      </c>
      <c r="AD172" s="11">
        <f t="shared" si="61"/>
        <v>-1.5237353133217906</v>
      </c>
      <c r="AE172" s="55" t="s">
        <v>90</v>
      </c>
      <c r="AF172" t="s">
        <v>126</v>
      </c>
    </row>
    <row r="173" spans="1:32" x14ac:dyDescent="0.2">
      <c r="A173" s="44" t="s">
        <v>24</v>
      </c>
      <c r="B173" s="44">
        <v>163</v>
      </c>
      <c r="C173" s="45">
        <v>42217</v>
      </c>
      <c r="D173" s="44" t="s">
        <v>52</v>
      </c>
      <c r="E173" s="44" t="s">
        <v>25</v>
      </c>
      <c r="F173" s="44">
        <v>344</v>
      </c>
      <c r="G173" s="44">
        <v>2.5</v>
      </c>
      <c r="H173" s="44">
        <v>2.5000000000000001E-2</v>
      </c>
      <c r="I173" s="44">
        <v>5.0000000000000001E-3</v>
      </c>
      <c r="J173" s="44">
        <v>0.25</v>
      </c>
      <c r="K173" s="44">
        <v>1.2E-2</v>
      </c>
      <c r="L173" s="44">
        <v>2.5999999999999999E-2</v>
      </c>
      <c r="M173" s="44">
        <v>2</v>
      </c>
      <c r="N173" s="44">
        <v>0.39</v>
      </c>
      <c r="O173" s="51">
        <f t="shared" si="46"/>
        <v>0.3979400086720376</v>
      </c>
      <c r="P173" s="51">
        <f t="shared" si="47"/>
        <v>-1.6020599913279623</v>
      </c>
      <c r="Q173" s="51">
        <f t="shared" si="48"/>
        <v>-2.3010299956639813</v>
      </c>
      <c r="R173" s="51">
        <f t="shared" si="49"/>
        <v>-0.6020599913279624</v>
      </c>
      <c r="S173" s="51">
        <f t="shared" si="50"/>
        <v>-1.9208187539523751</v>
      </c>
      <c r="T173" s="51">
        <f t="shared" si="51"/>
        <v>0.3010299956639812</v>
      </c>
      <c r="U173" s="51">
        <f t="shared" si="52"/>
        <v>-0.40893539297350079</v>
      </c>
      <c r="V173" s="51">
        <f t="shared" si="63"/>
        <v>-0.23049143389810922</v>
      </c>
      <c r="W173" s="51">
        <f t="shared" si="64"/>
        <v>-0.41804123859732673</v>
      </c>
      <c r="X173" s="51">
        <f t="shared" si="65"/>
        <v>-0.21087391511781095</v>
      </c>
      <c r="Y173" s="51">
        <f t="shared" si="66"/>
        <v>-0.14574751568932406</v>
      </c>
      <c r="Z173" s="51">
        <f t="shared" si="67"/>
        <v>-0.41145728010385196</v>
      </c>
      <c r="AA173" s="51">
        <f t="shared" si="68"/>
        <v>0.51293280282424347</v>
      </c>
      <c r="AB173" s="51">
        <f t="shared" si="69"/>
        <v>0.38505099170573287</v>
      </c>
      <c r="AC173" s="11">
        <f t="shared" si="60"/>
        <v>-6.135934120909762</v>
      </c>
      <c r="AD173" s="11">
        <f t="shared" si="61"/>
        <v>-0.51862758887644633</v>
      </c>
      <c r="AE173" s="55" t="s">
        <v>90</v>
      </c>
      <c r="AF173" t="s">
        <v>126</v>
      </c>
    </row>
    <row r="174" spans="1:32" x14ac:dyDescent="0.2">
      <c r="A174" s="44" t="s">
        <v>54</v>
      </c>
      <c r="B174" s="44">
        <v>194</v>
      </c>
      <c r="C174" s="45">
        <v>42217</v>
      </c>
      <c r="D174" s="44" t="s">
        <v>52</v>
      </c>
      <c r="E174" s="44" t="s">
        <v>25</v>
      </c>
      <c r="F174" s="44">
        <v>137</v>
      </c>
      <c r="G174" s="44">
        <v>2.5</v>
      </c>
      <c r="H174" s="44">
        <v>0.11</v>
      </c>
      <c r="I174" s="44">
        <v>5.0000000000000001E-3</v>
      </c>
      <c r="J174" s="44">
        <v>0.25</v>
      </c>
      <c r="K174" s="44">
        <v>1.2E-2</v>
      </c>
      <c r="L174" s="44">
        <v>5.7000000000000002E-2</v>
      </c>
      <c r="M174" s="44">
        <v>3.4</v>
      </c>
      <c r="N174" s="44">
        <v>0.54</v>
      </c>
      <c r="O174" s="51">
        <f t="shared" si="46"/>
        <v>0.3979400086720376</v>
      </c>
      <c r="P174" s="51">
        <f t="shared" si="47"/>
        <v>-0.95860731484177497</v>
      </c>
      <c r="Q174" s="51">
        <f t="shared" si="48"/>
        <v>-2.3010299956639813</v>
      </c>
      <c r="R174" s="51">
        <f t="shared" si="49"/>
        <v>-0.6020599913279624</v>
      </c>
      <c r="S174" s="51">
        <f t="shared" si="50"/>
        <v>-1.9208187539523751</v>
      </c>
      <c r="T174" s="51">
        <f t="shared" si="51"/>
        <v>0.53147891704225514</v>
      </c>
      <c r="U174" s="51">
        <f t="shared" si="52"/>
        <v>-0.26760624017703144</v>
      </c>
      <c r="V174" s="51">
        <f t="shared" si="63"/>
        <v>-0.23049143389810922</v>
      </c>
      <c r="W174" s="51">
        <f t="shared" si="64"/>
        <v>2.0219080361091768</v>
      </c>
      <c r="X174" s="51">
        <f t="shared" si="65"/>
        <v>-0.21087391511781095</v>
      </c>
      <c r="Y174" s="51">
        <f t="shared" si="66"/>
        <v>-0.14574751568932406</v>
      </c>
      <c r="Z174" s="51">
        <f t="shared" si="67"/>
        <v>-0.41145728010385196</v>
      </c>
      <c r="AA174" s="51">
        <f t="shared" si="68"/>
        <v>0.8239539381450649</v>
      </c>
      <c r="AB174" s="51">
        <f t="shared" si="69"/>
        <v>0.61624019473550729</v>
      </c>
      <c r="AC174" s="11">
        <f t="shared" si="60"/>
        <v>-5.1207033702488323</v>
      </c>
      <c r="AD174" s="11">
        <f t="shared" si="61"/>
        <v>2.4635320241806529</v>
      </c>
      <c r="AE174" s="55" t="s">
        <v>90</v>
      </c>
      <c r="AF174" t="s">
        <v>126</v>
      </c>
    </row>
    <row r="175" spans="1:32" x14ac:dyDescent="0.2">
      <c r="A175" s="44" t="s">
        <v>54</v>
      </c>
      <c r="B175" s="44">
        <v>194</v>
      </c>
      <c r="C175" s="45">
        <v>42217</v>
      </c>
      <c r="D175" s="44" t="s">
        <v>52</v>
      </c>
      <c r="E175" s="44" t="s">
        <v>25</v>
      </c>
      <c r="F175" s="44">
        <v>110</v>
      </c>
      <c r="G175" s="44">
        <v>2.5</v>
      </c>
      <c r="H175" s="44">
        <v>0.14000000000000001</v>
      </c>
      <c r="I175" s="44">
        <v>5.0000000000000001E-3</v>
      </c>
      <c r="J175" s="44">
        <v>0.25</v>
      </c>
      <c r="K175" s="44">
        <v>1.2E-2</v>
      </c>
      <c r="L175" s="44">
        <v>0.08</v>
      </c>
      <c r="M175" s="44">
        <v>1.9</v>
      </c>
      <c r="N175" s="44">
        <v>0.39</v>
      </c>
      <c r="O175" s="51">
        <f t="shared" si="46"/>
        <v>0.3979400086720376</v>
      </c>
      <c r="P175" s="51">
        <f t="shared" si="47"/>
        <v>-0.85387196432176193</v>
      </c>
      <c r="Q175" s="51">
        <f t="shared" si="48"/>
        <v>-2.3010299956639813</v>
      </c>
      <c r="R175" s="51">
        <f t="shared" si="49"/>
        <v>-0.6020599913279624</v>
      </c>
      <c r="S175" s="51">
        <f t="shared" si="50"/>
        <v>-1.9208187539523751</v>
      </c>
      <c r="T175" s="51">
        <f t="shared" si="51"/>
        <v>0.27875360095282892</v>
      </c>
      <c r="U175" s="51">
        <f t="shared" si="52"/>
        <v>-0.40893539297350079</v>
      </c>
      <c r="V175" s="51">
        <f t="shared" si="63"/>
        <v>-0.23049143389810922</v>
      </c>
      <c r="W175" s="51">
        <f t="shared" si="64"/>
        <v>2.4190606968657646</v>
      </c>
      <c r="X175" s="51">
        <f t="shared" si="65"/>
        <v>-0.21087391511781095</v>
      </c>
      <c r="Y175" s="51">
        <f t="shared" si="66"/>
        <v>-0.14574751568932406</v>
      </c>
      <c r="Z175" s="51">
        <f t="shared" si="67"/>
        <v>-0.41145728010385196</v>
      </c>
      <c r="AA175" s="51">
        <f t="shared" si="68"/>
        <v>0.4828678776665139</v>
      </c>
      <c r="AB175" s="51">
        <f t="shared" si="69"/>
        <v>0.38505099170573287</v>
      </c>
      <c r="AC175" s="11">
        <f t="shared" si="60"/>
        <v>-5.4100224886147146</v>
      </c>
      <c r="AD175" s="11">
        <f t="shared" si="61"/>
        <v>2.288409421428915</v>
      </c>
      <c r="AE175" s="55" t="s">
        <v>90</v>
      </c>
      <c r="AF175" t="s">
        <v>126</v>
      </c>
    </row>
    <row r="176" spans="1:32" x14ac:dyDescent="0.2">
      <c r="A176" s="44" t="s">
        <v>54</v>
      </c>
      <c r="B176" s="44">
        <v>194</v>
      </c>
      <c r="C176" s="45">
        <v>42217</v>
      </c>
      <c r="D176" s="44" t="s">
        <v>52</v>
      </c>
      <c r="E176" s="44" t="s">
        <v>25</v>
      </c>
      <c r="F176" s="44">
        <v>128</v>
      </c>
      <c r="G176" s="44">
        <v>2.5</v>
      </c>
      <c r="H176" s="44">
        <v>0.15</v>
      </c>
      <c r="I176" s="44">
        <v>5.0000000000000001E-3</v>
      </c>
      <c r="J176" s="44">
        <v>0.25</v>
      </c>
      <c r="K176" s="44">
        <v>1.2E-2</v>
      </c>
      <c r="L176" s="44">
        <v>7.5999999999999998E-2</v>
      </c>
      <c r="M176" s="44">
        <v>3.6</v>
      </c>
      <c r="N176" s="44">
        <v>0.39</v>
      </c>
      <c r="O176" s="51">
        <f t="shared" si="46"/>
        <v>0.3979400086720376</v>
      </c>
      <c r="P176" s="51">
        <f t="shared" si="47"/>
        <v>-0.82390874094431876</v>
      </c>
      <c r="Q176" s="51">
        <f t="shared" si="48"/>
        <v>-2.3010299956639813</v>
      </c>
      <c r="R176" s="51">
        <f t="shared" si="49"/>
        <v>-0.6020599913279624</v>
      </c>
      <c r="S176" s="51">
        <f t="shared" si="50"/>
        <v>-1.9208187539523751</v>
      </c>
      <c r="T176" s="51">
        <f t="shared" si="51"/>
        <v>0.55630250076728727</v>
      </c>
      <c r="U176" s="51">
        <f t="shared" si="52"/>
        <v>-0.40893539297350079</v>
      </c>
      <c r="V176" s="51">
        <f t="shared" si="63"/>
        <v>-0.23049143389810922</v>
      </c>
      <c r="W176" s="51">
        <f t="shared" si="64"/>
        <v>2.532680156103853</v>
      </c>
      <c r="X176" s="51">
        <f t="shared" si="65"/>
        <v>-0.21087391511781095</v>
      </c>
      <c r="Y176" s="51">
        <f t="shared" si="66"/>
        <v>-0.14574751568932406</v>
      </c>
      <c r="Z176" s="51">
        <f t="shared" si="67"/>
        <v>-0.41145728010385196</v>
      </c>
      <c r="AA176" s="51">
        <f t="shared" si="68"/>
        <v>0.85745662996377714</v>
      </c>
      <c r="AB176" s="51">
        <f t="shared" si="69"/>
        <v>0.38505099170573287</v>
      </c>
      <c r="AC176" s="11">
        <f t="shared" si="60"/>
        <v>-5.1025103654228126</v>
      </c>
      <c r="AD176" s="11">
        <f t="shared" si="61"/>
        <v>2.7766176329642671</v>
      </c>
      <c r="AE176" s="55" t="s">
        <v>90</v>
      </c>
      <c r="AF176" t="s">
        <v>126</v>
      </c>
    </row>
    <row r="177" spans="1:32" x14ac:dyDescent="0.2">
      <c r="A177" s="44" t="s">
        <v>54</v>
      </c>
      <c r="B177" s="44">
        <v>194</v>
      </c>
      <c r="C177" s="45">
        <v>42217</v>
      </c>
      <c r="D177" s="44" t="s">
        <v>52</v>
      </c>
      <c r="E177" s="44" t="s">
        <v>25</v>
      </c>
      <c r="F177" s="44">
        <v>120</v>
      </c>
      <c r="G177" s="44">
        <v>2.5</v>
      </c>
      <c r="H177" s="44">
        <v>0.16</v>
      </c>
      <c r="I177" s="44">
        <v>5.0000000000000001E-3</v>
      </c>
      <c r="J177" s="44">
        <v>0.25</v>
      </c>
      <c r="K177" s="44">
        <v>1.2E-2</v>
      </c>
      <c r="L177" s="44">
        <v>9.9000000000000005E-2</v>
      </c>
      <c r="M177" s="44">
        <v>1.7</v>
      </c>
      <c r="N177" s="44">
        <v>0.51</v>
      </c>
      <c r="O177" s="51">
        <f t="shared" si="46"/>
        <v>0.3979400086720376</v>
      </c>
      <c r="P177" s="51">
        <f t="shared" si="47"/>
        <v>-0.79588001734407521</v>
      </c>
      <c r="Q177" s="51">
        <f t="shared" si="48"/>
        <v>-2.3010299956639813</v>
      </c>
      <c r="R177" s="51">
        <f t="shared" si="49"/>
        <v>-0.6020599913279624</v>
      </c>
      <c r="S177" s="51">
        <f t="shared" si="50"/>
        <v>-1.9208187539523751</v>
      </c>
      <c r="T177" s="51">
        <f t="shared" si="51"/>
        <v>0.23044892137827391</v>
      </c>
      <c r="U177" s="51">
        <f t="shared" si="52"/>
        <v>-0.29242982390206362</v>
      </c>
      <c r="V177" s="51">
        <f t="shared" si="63"/>
        <v>-0.23049143389810922</v>
      </c>
      <c r="W177" s="51">
        <f t="shared" si="64"/>
        <v>2.6389640621602006</v>
      </c>
      <c r="X177" s="51">
        <f t="shared" si="65"/>
        <v>-0.21087391511781095</v>
      </c>
      <c r="Y177" s="51">
        <f t="shared" si="66"/>
        <v>-0.14574751568932406</v>
      </c>
      <c r="Z177" s="51">
        <f t="shared" si="67"/>
        <v>-0.41145728010385196</v>
      </c>
      <c r="AA177" s="51">
        <f t="shared" si="68"/>
        <v>0.41767435802349689</v>
      </c>
      <c r="AB177" s="51">
        <f t="shared" si="69"/>
        <v>0.57563325395805964</v>
      </c>
      <c r="AC177" s="11">
        <f t="shared" si="60"/>
        <v>-5.2838296521401453</v>
      </c>
      <c r="AD177" s="11">
        <f t="shared" si="61"/>
        <v>2.6337015293326611</v>
      </c>
      <c r="AE177" s="55" t="s">
        <v>90</v>
      </c>
      <c r="AF177" t="s">
        <v>126</v>
      </c>
    </row>
    <row r="178" spans="1:32" x14ac:dyDescent="0.2">
      <c r="A178" s="44" t="s">
        <v>54</v>
      </c>
      <c r="B178" s="44">
        <v>194</v>
      </c>
      <c r="C178" s="45">
        <v>42217</v>
      </c>
      <c r="D178" s="44" t="s">
        <v>52</v>
      </c>
      <c r="E178" s="44" t="s">
        <v>25</v>
      </c>
      <c r="F178" s="44">
        <v>124</v>
      </c>
      <c r="G178" s="44">
        <v>2.5</v>
      </c>
      <c r="H178" s="44">
        <v>0.16</v>
      </c>
      <c r="I178" s="44">
        <v>5.0000000000000001E-3</v>
      </c>
      <c r="J178" s="44">
        <v>0.25</v>
      </c>
      <c r="K178" s="44">
        <v>0.12</v>
      </c>
      <c r="L178" s="44">
        <v>8.3000000000000004E-2</v>
      </c>
      <c r="M178" s="44">
        <v>3</v>
      </c>
      <c r="N178" s="44">
        <v>0.4</v>
      </c>
      <c r="O178" s="51">
        <f t="shared" si="46"/>
        <v>0.3979400086720376</v>
      </c>
      <c r="P178" s="51">
        <f t="shared" si="47"/>
        <v>-0.79588001734407521</v>
      </c>
      <c r="Q178" s="51">
        <f t="shared" si="48"/>
        <v>-2.3010299956639813</v>
      </c>
      <c r="R178" s="51">
        <f t="shared" si="49"/>
        <v>-0.6020599913279624</v>
      </c>
      <c r="S178" s="51">
        <f t="shared" si="50"/>
        <v>-0.92081875395237522</v>
      </c>
      <c r="T178" s="51">
        <f t="shared" si="51"/>
        <v>0.47712125471966244</v>
      </c>
      <c r="U178" s="51">
        <f t="shared" si="52"/>
        <v>-0.3979400086720376</v>
      </c>
      <c r="V178" s="51">
        <f t="shared" si="63"/>
        <v>-0.23049143389810922</v>
      </c>
      <c r="W178" s="51">
        <f t="shared" si="64"/>
        <v>2.6389640621602006</v>
      </c>
      <c r="X178" s="51">
        <f t="shared" si="65"/>
        <v>-0.21087391511781095</v>
      </c>
      <c r="Y178" s="51">
        <f t="shared" si="66"/>
        <v>-0.14574751568932406</v>
      </c>
      <c r="Z178" s="51">
        <f t="shared" si="67"/>
        <v>2.5649472133909605</v>
      </c>
      <c r="AA178" s="51">
        <f t="shared" si="68"/>
        <v>0.75059112200409739</v>
      </c>
      <c r="AB178" s="51">
        <f t="shared" si="69"/>
        <v>0.40303747279164276</v>
      </c>
      <c r="AC178" s="11">
        <f t="shared" si="60"/>
        <v>-4.142667503568731</v>
      </c>
      <c r="AD178" s="11">
        <f t="shared" si="61"/>
        <v>5.7704270056416567</v>
      </c>
      <c r="AE178" s="55" t="s">
        <v>90</v>
      </c>
      <c r="AF178" t="s">
        <v>126</v>
      </c>
    </row>
    <row r="179" spans="1:32" x14ac:dyDescent="0.2">
      <c r="A179" s="44" t="s">
        <v>16</v>
      </c>
      <c r="B179" s="44">
        <v>196</v>
      </c>
      <c r="C179" s="45">
        <v>42217</v>
      </c>
      <c r="D179" s="44" t="s">
        <v>52</v>
      </c>
      <c r="E179" s="44" t="s">
        <v>25</v>
      </c>
      <c r="F179" s="44">
        <v>302</v>
      </c>
      <c r="G179" s="44">
        <v>2.5</v>
      </c>
      <c r="H179" s="44">
        <v>2.5000000000000001E-2</v>
      </c>
      <c r="I179" s="44">
        <v>5.0000000000000001E-3</v>
      </c>
      <c r="J179" s="44">
        <v>0.25</v>
      </c>
      <c r="K179" s="44">
        <v>1.2E-2</v>
      </c>
      <c r="L179" s="44">
        <v>5.1999999999999998E-3</v>
      </c>
      <c r="M179" s="44">
        <v>1.3</v>
      </c>
      <c r="N179" s="44">
        <v>0.09</v>
      </c>
      <c r="O179" s="51">
        <f t="shared" si="46"/>
        <v>0.3979400086720376</v>
      </c>
      <c r="P179" s="51">
        <f t="shared" si="47"/>
        <v>-1.6020599913279623</v>
      </c>
      <c r="Q179" s="51">
        <f t="shared" si="48"/>
        <v>-2.3010299956639813</v>
      </c>
      <c r="R179" s="51">
        <f t="shared" si="49"/>
        <v>-0.6020599913279624</v>
      </c>
      <c r="S179" s="51">
        <f t="shared" si="50"/>
        <v>-1.9208187539523751</v>
      </c>
      <c r="T179" s="51">
        <f t="shared" si="51"/>
        <v>0.11394335230683679</v>
      </c>
      <c r="U179" s="51">
        <f t="shared" si="52"/>
        <v>-1.0457574905606752</v>
      </c>
      <c r="V179" s="51">
        <f t="shared" si="63"/>
        <v>-0.23049143389810922</v>
      </c>
      <c r="W179" s="51">
        <f t="shared" si="64"/>
        <v>-0.41804123859732673</v>
      </c>
      <c r="X179" s="51">
        <f t="shared" si="65"/>
        <v>-0.21087391511781095</v>
      </c>
      <c r="Y179" s="51">
        <f t="shared" si="66"/>
        <v>-0.14574751568932406</v>
      </c>
      <c r="Z179" s="51">
        <f t="shared" si="67"/>
        <v>-0.41145728010385196</v>
      </c>
      <c r="AA179" s="51">
        <f t="shared" si="68"/>
        <v>0.26043476606933408</v>
      </c>
      <c r="AB179" s="51">
        <f t="shared" si="69"/>
        <v>-0.65667600021186134</v>
      </c>
      <c r="AC179" s="11">
        <f t="shared" si="60"/>
        <v>-6.9598428618540815</v>
      </c>
      <c r="AD179" s="11">
        <f t="shared" si="61"/>
        <v>-1.8128526175489501</v>
      </c>
      <c r="AE179" s="55" t="s">
        <v>90</v>
      </c>
      <c r="AF179" t="s">
        <v>126</v>
      </c>
    </row>
    <row r="180" spans="1:32" x14ac:dyDescent="0.2">
      <c r="A180" s="44" t="s">
        <v>16</v>
      </c>
      <c r="B180" s="44">
        <v>196</v>
      </c>
      <c r="C180" s="45">
        <v>42217</v>
      </c>
      <c r="D180" s="44" t="s">
        <v>52</v>
      </c>
      <c r="E180" s="44" t="s">
        <v>25</v>
      </c>
      <c r="F180" s="44">
        <v>350</v>
      </c>
      <c r="G180" s="44">
        <v>2.5</v>
      </c>
      <c r="H180" s="44">
        <v>2.5000000000000001E-2</v>
      </c>
      <c r="I180" s="44">
        <v>5.0000000000000001E-3</v>
      </c>
      <c r="J180" s="44">
        <v>0.25</v>
      </c>
      <c r="K180" s="44">
        <v>1.2E-2</v>
      </c>
      <c r="L180" s="44">
        <v>3.5000000000000003E-2</v>
      </c>
      <c r="M180" s="44">
        <v>0.25</v>
      </c>
      <c r="N180" s="44">
        <v>0.16</v>
      </c>
      <c r="O180" s="51">
        <f t="shared" si="46"/>
        <v>0.3979400086720376</v>
      </c>
      <c r="P180" s="51">
        <f t="shared" si="47"/>
        <v>-1.6020599913279623</v>
      </c>
      <c r="Q180" s="51">
        <f t="shared" si="48"/>
        <v>-2.3010299956639813</v>
      </c>
      <c r="R180" s="51">
        <f t="shared" si="49"/>
        <v>-0.6020599913279624</v>
      </c>
      <c r="S180" s="51">
        <f t="shared" si="50"/>
        <v>-1.9208187539523751</v>
      </c>
      <c r="T180" s="51">
        <f t="shared" si="51"/>
        <v>-0.6020599913279624</v>
      </c>
      <c r="U180" s="51">
        <f t="shared" si="52"/>
        <v>-0.79588001734407521</v>
      </c>
      <c r="V180" s="51">
        <f t="shared" si="63"/>
        <v>-0.23049143389810922</v>
      </c>
      <c r="W180" s="51">
        <f t="shared" si="64"/>
        <v>-0.41804123859732673</v>
      </c>
      <c r="X180" s="51">
        <f t="shared" si="65"/>
        <v>-0.21087391511781095</v>
      </c>
      <c r="Y180" s="51">
        <f t="shared" si="66"/>
        <v>-0.14574751568932406</v>
      </c>
      <c r="Z180" s="51">
        <f t="shared" si="67"/>
        <v>-0.41145728010385196</v>
      </c>
      <c r="AA180" s="51">
        <f t="shared" si="68"/>
        <v>-0.70590593754046049</v>
      </c>
      <c r="AB180" s="51">
        <f t="shared" si="69"/>
        <v>-0.24792116976839515</v>
      </c>
      <c r="AC180" s="11">
        <f t="shared" si="60"/>
        <v>-7.4259687322722803</v>
      </c>
      <c r="AD180" s="11">
        <f t="shared" si="61"/>
        <v>-2.3704384907152782</v>
      </c>
      <c r="AE180" s="55" t="s">
        <v>90</v>
      </c>
      <c r="AF180" t="s">
        <v>126</v>
      </c>
    </row>
    <row r="181" spans="1:32" x14ac:dyDescent="0.2">
      <c r="A181" s="44" t="s">
        <v>16</v>
      </c>
      <c r="B181" s="44">
        <v>196</v>
      </c>
      <c r="C181" s="45">
        <v>42217</v>
      </c>
      <c r="D181" s="44" t="s">
        <v>52</v>
      </c>
      <c r="E181" s="44" t="s">
        <v>25</v>
      </c>
      <c r="F181" s="44">
        <v>355</v>
      </c>
      <c r="G181" s="44">
        <v>2.5</v>
      </c>
      <c r="H181" s="44">
        <v>2.5000000000000001E-2</v>
      </c>
      <c r="I181" s="44">
        <v>5.0000000000000001E-3</v>
      </c>
      <c r="J181" s="44">
        <v>0.25</v>
      </c>
      <c r="K181" s="44">
        <v>1.2E-2</v>
      </c>
      <c r="L181" s="44">
        <v>4.4999999999999998E-2</v>
      </c>
      <c r="M181" s="44">
        <v>0.39</v>
      </c>
      <c r="N181" s="44">
        <v>0.3</v>
      </c>
      <c r="O181" s="51">
        <f t="shared" si="46"/>
        <v>0.3979400086720376</v>
      </c>
      <c r="P181" s="51">
        <f t="shared" si="47"/>
        <v>-1.6020599913279623</v>
      </c>
      <c r="Q181" s="51">
        <f t="shared" si="48"/>
        <v>-2.3010299956639813</v>
      </c>
      <c r="R181" s="51">
        <f t="shared" si="49"/>
        <v>-0.6020599913279624</v>
      </c>
      <c r="S181" s="51">
        <f t="shared" si="50"/>
        <v>-1.9208187539523751</v>
      </c>
      <c r="T181" s="51">
        <f t="shared" si="51"/>
        <v>-0.40893539297350079</v>
      </c>
      <c r="U181" s="51">
        <f t="shared" si="52"/>
        <v>-0.52287874528033762</v>
      </c>
      <c r="V181" s="51">
        <f t="shared" si="63"/>
        <v>-0.23049143389810922</v>
      </c>
      <c r="W181" s="51">
        <f t="shared" si="64"/>
        <v>-0.41804123859732673</v>
      </c>
      <c r="X181" s="51">
        <f t="shared" si="65"/>
        <v>-0.21087391511781095</v>
      </c>
      <c r="Y181" s="51">
        <f t="shared" si="66"/>
        <v>-0.14574751568932406</v>
      </c>
      <c r="Z181" s="51">
        <f t="shared" si="67"/>
        <v>-0.41145728010385196</v>
      </c>
      <c r="AA181" s="51">
        <f t="shared" si="68"/>
        <v>-0.44525888621412207</v>
      </c>
      <c r="AB181" s="51">
        <f t="shared" si="69"/>
        <v>0.19866005756990968</v>
      </c>
      <c r="AC181" s="11">
        <f t="shared" si="60"/>
        <v>-6.9598428618540806</v>
      </c>
      <c r="AD181" s="11">
        <f t="shared" si="61"/>
        <v>-1.6632102120506351</v>
      </c>
      <c r="AE181" s="55" t="s">
        <v>90</v>
      </c>
      <c r="AF181" t="s">
        <v>126</v>
      </c>
    </row>
    <row r="182" spans="1:32" x14ac:dyDescent="0.2">
      <c r="A182" s="44" t="s">
        <v>16</v>
      </c>
      <c r="B182" s="44">
        <v>196</v>
      </c>
      <c r="C182" s="45">
        <v>42217</v>
      </c>
      <c r="D182" s="44" t="s">
        <v>52</v>
      </c>
      <c r="E182" s="44" t="s">
        <v>25</v>
      </c>
      <c r="F182" s="44">
        <v>361</v>
      </c>
      <c r="G182" s="44">
        <v>2.5</v>
      </c>
      <c r="H182" s="44">
        <v>2.5000000000000001E-2</v>
      </c>
      <c r="I182" s="44">
        <v>5.0000000000000001E-3</v>
      </c>
      <c r="J182" s="44">
        <v>0.25</v>
      </c>
      <c r="K182" s="44">
        <v>1.2E-2</v>
      </c>
      <c r="L182" s="44">
        <v>5.1999999999999998E-3</v>
      </c>
      <c r="M182" s="44">
        <v>0.24</v>
      </c>
      <c r="N182" s="44">
        <v>0.45</v>
      </c>
      <c r="O182" s="51">
        <f t="shared" si="46"/>
        <v>0.3979400086720376</v>
      </c>
      <c r="P182" s="51">
        <f t="shared" si="47"/>
        <v>-1.6020599913279623</v>
      </c>
      <c r="Q182" s="51">
        <f t="shared" si="48"/>
        <v>-2.3010299956639813</v>
      </c>
      <c r="R182" s="51">
        <f t="shared" si="49"/>
        <v>-0.6020599913279624</v>
      </c>
      <c r="S182" s="51">
        <f t="shared" si="50"/>
        <v>-1.9208187539523751</v>
      </c>
      <c r="T182" s="51">
        <f t="shared" si="51"/>
        <v>-0.61978875828839397</v>
      </c>
      <c r="U182" s="51">
        <f t="shared" si="52"/>
        <v>-0.34678748622465633</v>
      </c>
      <c r="V182" s="51">
        <f t="shared" si="63"/>
        <v>-0.23049143389810922</v>
      </c>
      <c r="W182" s="51">
        <f t="shared" si="64"/>
        <v>-0.41804123859732673</v>
      </c>
      <c r="X182" s="51">
        <f t="shared" si="65"/>
        <v>-0.21087391511781095</v>
      </c>
      <c r="Y182" s="51">
        <f t="shared" si="66"/>
        <v>-0.14574751568932406</v>
      </c>
      <c r="Z182" s="51">
        <f t="shared" si="67"/>
        <v>-0.41145728010385196</v>
      </c>
      <c r="AA182" s="51">
        <f t="shared" si="68"/>
        <v>-0.72983324080095446</v>
      </c>
      <c r="AB182" s="51">
        <f t="shared" si="69"/>
        <v>0.48671384573787724</v>
      </c>
      <c r="AC182" s="11">
        <f t="shared" si="60"/>
        <v>-6.9946049681132925</v>
      </c>
      <c r="AD182" s="11">
        <f t="shared" si="61"/>
        <v>-1.6597307784694999</v>
      </c>
      <c r="AE182" s="55" t="s">
        <v>90</v>
      </c>
      <c r="AF182" t="s">
        <v>126</v>
      </c>
    </row>
    <row r="183" spans="1:32" x14ac:dyDescent="0.2">
      <c r="A183" s="44" t="s">
        <v>16</v>
      </c>
      <c r="B183" s="44">
        <v>196</v>
      </c>
      <c r="C183" s="45">
        <v>42217</v>
      </c>
      <c r="D183" s="44" t="s">
        <v>52</v>
      </c>
      <c r="E183" s="44" t="s">
        <v>25</v>
      </c>
      <c r="F183" s="44">
        <v>378</v>
      </c>
      <c r="G183" s="44">
        <v>5.7</v>
      </c>
      <c r="H183" s="44">
        <v>2.5000000000000001E-2</v>
      </c>
      <c r="I183" s="44">
        <v>5.0000000000000001E-3</v>
      </c>
      <c r="J183" s="44">
        <v>0.25</v>
      </c>
      <c r="K183" s="44">
        <v>1.2E-2</v>
      </c>
      <c r="L183" s="44">
        <v>5.0999999999999997E-2</v>
      </c>
      <c r="M183" s="44">
        <v>0.3</v>
      </c>
      <c r="N183" s="44">
        <v>0.18</v>
      </c>
      <c r="O183" s="51">
        <f t="shared" si="46"/>
        <v>0.75587485567249146</v>
      </c>
      <c r="P183" s="51">
        <f t="shared" si="47"/>
        <v>-1.6020599913279623</v>
      </c>
      <c r="Q183" s="51">
        <f t="shared" si="48"/>
        <v>-2.3010299956639813</v>
      </c>
      <c r="R183" s="51">
        <f t="shared" si="49"/>
        <v>-0.6020599913279624</v>
      </c>
      <c r="S183" s="51">
        <f t="shared" si="50"/>
        <v>-1.9208187539523751</v>
      </c>
      <c r="T183" s="51">
        <f t="shared" si="51"/>
        <v>-0.52287874528033762</v>
      </c>
      <c r="U183" s="51">
        <f t="shared" si="52"/>
        <v>-0.74472749489669399</v>
      </c>
      <c r="V183" s="51">
        <f t="shared" si="63"/>
        <v>1.3989523140009164</v>
      </c>
      <c r="W183" s="51">
        <f t="shared" si="64"/>
        <v>-0.41804123859732673</v>
      </c>
      <c r="X183" s="51">
        <f t="shared" si="65"/>
        <v>-0.21087391511781095</v>
      </c>
      <c r="Y183" s="51">
        <f t="shared" si="66"/>
        <v>-0.14574751568932406</v>
      </c>
      <c r="Z183" s="51">
        <f t="shared" si="67"/>
        <v>-0.41145728010385196</v>
      </c>
      <c r="AA183" s="51">
        <f t="shared" si="68"/>
        <v>-0.59904042958078063</v>
      </c>
      <c r="AB183" s="51">
        <f t="shared" si="69"/>
        <v>-0.16424479682216081</v>
      </c>
      <c r="AC183" s="11">
        <f t="shared" si="60"/>
        <v>-6.9377001167768206</v>
      </c>
      <c r="AD183" s="11">
        <f t="shared" si="61"/>
        <v>-0.55045286191033882</v>
      </c>
      <c r="AE183" s="55" t="s">
        <v>90</v>
      </c>
      <c r="AF183" t="s">
        <v>126</v>
      </c>
    </row>
    <row r="184" spans="1:32" x14ac:dyDescent="0.2">
      <c r="A184" s="44" t="s">
        <v>16</v>
      </c>
      <c r="B184" s="44">
        <v>196</v>
      </c>
      <c r="C184" s="45">
        <v>42217</v>
      </c>
      <c r="D184" s="44" t="s">
        <v>52</v>
      </c>
      <c r="E184" s="44" t="s">
        <v>25</v>
      </c>
      <c r="F184" s="44">
        <v>380</v>
      </c>
      <c r="G184" s="44">
        <v>18</v>
      </c>
      <c r="H184" s="44">
        <v>2.5000000000000001E-2</v>
      </c>
      <c r="I184" s="44">
        <v>5.0000000000000001E-3</v>
      </c>
      <c r="J184" s="44">
        <v>0.25</v>
      </c>
      <c r="K184" s="44">
        <v>1.2E-2</v>
      </c>
      <c r="L184" s="44">
        <v>9.5000000000000001E-2</v>
      </c>
      <c r="M184" s="44">
        <v>0.6</v>
      </c>
      <c r="N184" s="44">
        <v>0.4</v>
      </c>
      <c r="O184" s="51">
        <f t="shared" si="46"/>
        <v>1.255272505103306</v>
      </c>
      <c r="P184" s="51">
        <f t="shared" si="47"/>
        <v>-1.6020599913279623</v>
      </c>
      <c r="Q184" s="51">
        <f t="shared" si="48"/>
        <v>-2.3010299956639813</v>
      </c>
      <c r="R184" s="51">
        <f t="shared" si="49"/>
        <v>-0.6020599913279624</v>
      </c>
      <c r="S184" s="51">
        <f t="shared" si="50"/>
        <v>-1.9208187539523751</v>
      </c>
      <c r="T184" s="51">
        <f t="shared" si="51"/>
        <v>-0.22184874961635639</v>
      </c>
      <c r="U184" s="51">
        <f t="shared" si="52"/>
        <v>-0.3979400086720376</v>
      </c>
      <c r="V184" s="51">
        <f t="shared" si="63"/>
        <v>3.6723838739615431</v>
      </c>
      <c r="W184" s="51">
        <f t="shared" si="64"/>
        <v>-0.41804123859732673</v>
      </c>
      <c r="X184" s="51">
        <f t="shared" si="65"/>
        <v>-0.21087391511781095</v>
      </c>
      <c r="Y184" s="51">
        <f t="shared" si="66"/>
        <v>-0.14574751568932406</v>
      </c>
      <c r="Z184" s="51">
        <f t="shared" si="67"/>
        <v>-0.41145728010385196</v>
      </c>
      <c r="AA184" s="51">
        <f t="shared" si="68"/>
        <v>-0.19276084945921257</v>
      </c>
      <c r="AB184" s="51">
        <f t="shared" si="69"/>
        <v>0.40303747279164276</v>
      </c>
      <c r="AC184" s="11">
        <f t="shared" si="60"/>
        <v>-5.7904849854573683</v>
      </c>
      <c r="AD184" s="11">
        <f t="shared" si="61"/>
        <v>2.6965405477856592</v>
      </c>
      <c r="AE184" s="55" t="s">
        <v>90</v>
      </c>
      <c r="AF184" t="s">
        <v>126</v>
      </c>
    </row>
    <row r="185" spans="1:32" x14ac:dyDescent="0.2">
      <c r="A185" s="44" t="s">
        <v>16</v>
      </c>
      <c r="B185" s="44">
        <v>196</v>
      </c>
      <c r="C185" s="45">
        <v>42217</v>
      </c>
      <c r="D185" s="44" t="s">
        <v>52</v>
      </c>
      <c r="E185" s="44" t="s">
        <v>25</v>
      </c>
      <c r="F185" s="44">
        <v>391</v>
      </c>
      <c r="G185" s="44">
        <v>2.5</v>
      </c>
      <c r="H185" s="44">
        <v>2.5000000000000001E-2</v>
      </c>
      <c r="I185" s="44">
        <v>5.0000000000000001E-3</v>
      </c>
      <c r="J185" s="44">
        <v>0.25</v>
      </c>
      <c r="K185" s="44">
        <v>1.2E-2</v>
      </c>
      <c r="L185" s="44">
        <v>7.6999999999999999E-2</v>
      </c>
      <c r="M185" s="44">
        <v>0.24</v>
      </c>
      <c r="N185" s="44">
        <v>0.28999999999999998</v>
      </c>
      <c r="O185" s="51">
        <f t="shared" si="46"/>
        <v>0.3979400086720376</v>
      </c>
      <c r="P185" s="51">
        <f t="shared" si="47"/>
        <v>-1.6020599913279623</v>
      </c>
      <c r="Q185" s="51">
        <f t="shared" si="48"/>
        <v>-2.3010299956639813</v>
      </c>
      <c r="R185" s="51">
        <f t="shared" si="49"/>
        <v>-0.6020599913279624</v>
      </c>
      <c r="S185" s="51">
        <f t="shared" si="50"/>
        <v>-1.9208187539523751</v>
      </c>
      <c r="T185" s="51">
        <f t="shared" si="51"/>
        <v>-0.61978875828839397</v>
      </c>
      <c r="U185" s="51">
        <f t="shared" si="52"/>
        <v>-0.53760200210104392</v>
      </c>
      <c r="V185" s="51">
        <f t="shared" si="63"/>
        <v>-0.23049143389810922</v>
      </c>
      <c r="W185" s="51">
        <f t="shared" si="64"/>
        <v>-0.41804123859732673</v>
      </c>
      <c r="X185" s="51">
        <f t="shared" si="65"/>
        <v>-0.21087391511781095</v>
      </c>
      <c r="Y185" s="51">
        <f t="shared" si="66"/>
        <v>-0.14574751568932406</v>
      </c>
      <c r="Z185" s="51">
        <f t="shared" si="67"/>
        <v>-0.41145728010385196</v>
      </c>
      <c r="AA185" s="51">
        <f t="shared" si="68"/>
        <v>-0.72983324080095446</v>
      </c>
      <c r="AB185" s="51">
        <f t="shared" si="69"/>
        <v>0.17457544414776785</v>
      </c>
      <c r="AC185" s="11">
        <f t="shared" si="60"/>
        <v>-7.1854194839896799</v>
      </c>
      <c r="AD185" s="11">
        <f t="shared" si="61"/>
        <v>-1.9718691800596093</v>
      </c>
      <c r="AE185" s="55" t="s">
        <v>90</v>
      </c>
      <c r="AF185" t="s">
        <v>126</v>
      </c>
    </row>
    <row r="186" spans="1:32" x14ac:dyDescent="0.2">
      <c r="A186" s="44" t="s">
        <v>16</v>
      </c>
      <c r="B186" s="44">
        <v>196</v>
      </c>
      <c r="C186" s="45">
        <v>42217</v>
      </c>
      <c r="D186" s="44" t="s">
        <v>52</v>
      </c>
      <c r="E186" s="44" t="s">
        <v>25</v>
      </c>
      <c r="F186" s="44">
        <v>400</v>
      </c>
      <c r="G186" s="44">
        <v>7.8</v>
      </c>
      <c r="H186" s="44">
        <v>2.5000000000000001E-2</v>
      </c>
      <c r="I186" s="44">
        <v>5.0000000000000001E-3</v>
      </c>
      <c r="J186" s="44">
        <v>0.25</v>
      </c>
      <c r="K186" s="44">
        <v>1.2E-2</v>
      </c>
      <c r="L186" s="44">
        <v>9.9000000000000005E-2</v>
      </c>
      <c r="M186" s="44">
        <v>0.05</v>
      </c>
      <c r="N186" s="44">
        <v>0.28000000000000003</v>
      </c>
      <c r="O186" s="51">
        <f t="shared" si="46"/>
        <v>0.89209460269048035</v>
      </c>
      <c r="P186" s="51">
        <f t="shared" si="47"/>
        <v>-1.6020599913279623</v>
      </c>
      <c r="Q186" s="51">
        <f t="shared" si="48"/>
        <v>-2.3010299956639813</v>
      </c>
      <c r="R186" s="51">
        <f t="shared" si="49"/>
        <v>-0.6020599913279624</v>
      </c>
      <c r="S186" s="51">
        <f t="shared" si="50"/>
        <v>-1.9208187539523751</v>
      </c>
      <c r="T186" s="51">
        <f t="shared" si="51"/>
        <v>-1.3010299956639813</v>
      </c>
      <c r="U186" s="51">
        <f t="shared" si="52"/>
        <v>-0.55284196865778079</v>
      </c>
      <c r="V186" s="51">
        <f t="shared" si="63"/>
        <v>2.0190719167133269</v>
      </c>
      <c r="W186" s="51">
        <f t="shared" si="64"/>
        <v>-0.41804123859732673</v>
      </c>
      <c r="X186" s="51">
        <f t="shared" si="65"/>
        <v>-0.21087391511781095</v>
      </c>
      <c r="Y186" s="51">
        <f t="shared" si="66"/>
        <v>-0.14574751568932406</v>
      </c>
      <c r="Z186" s="51">
        <f t="shared" si="67"/>
        <v>-0.41145728010385196</v>
      </c>
      <c r="AA186" s="51">
        <f t="shared" si="68"/>
        <v>-1.6492579090037705</v>
      </c>
      <c r="AB186" s="51">
        <f t="shared" si="69"/>
        <v>0.14964558606302861</v>
      </c>
      <c r="AC186" s="11">
        <f t="shared" si="60"/>
        <v>-7.3877460939035622</v>
      </c>
      <c r="AD186" s="11">
        <f t="shared" si="61"/>
        <v>-0.66666035573572857</v>
      </c>
      <c r="AE186" s="55" t="s">
        <v>90</v>
      </c>
      <c r="AF186" t="s">
        <v>126</v>
      </c>
    </row>
    <row r="187" spans="1:32" x14ac:dyDescent="0.2">
      <c r="A187" s="44" t="s">
        <v>16</v>
      </c>
      <c r="B187" s="44">
        <v>196</v>
      </c>
      <c r="C187" s="45">
        <v>42217</v>
      </c>
      <c r="D187" s="44" t="s">
        <v>52</v>
      </c>
      <c r="E187" s="44" t="s">
        <v>25</v>
      </c>
      <c r="F187" s="44">
        <v>415</v>
      </c>
      <c r="G187" s="44">
        <v>2.5</v>
      </c>
      <c r="H187" s="44">
        <v>2.5000000000000001E-2</v>
      </c>
      <c r="I187" s="44">
        <v>5.0000000000000001E-3</v>
      </c>
      <c r="J187" s="44">
        <v>0.25</v>
      </c>
      <c r="K187" s="44">
        <v>1.2E-2</v>
      </c>
      <c r="L187" s="44">
        <v>5.4999999999999997E-3</v>
      </c>
      <c r="M187" s="44">
        <v>0.05</v>
      </c>
      <c r="N187" s="44">
        <v>0.21</v>
      </c>
      <c r="O187" s="51">
        <f t="shared" si="46"/>
        <v>0.3979400086720376</v>
      </c>
      <c r="P187" s="51">
        <f t="shared" si="47"/>
        <v>-1.6020599913279623</v>
      </c>
      <c r="Q187" s="51">
        <f t="shared" si="48"/>
        <v>-2.3010299956639813</v>
      </c>
      <c r="R187" s="51">
        <f t="shared" si="49"/>
        <v>-0.6020599913279624</v>
      </c>
      <c r="S187" s="51">
        <f t="shared" si="50"/>
        <v>-1.9208187539523751</v>
      </c>
      <c r="T187" s="51">
        <f t="shared" si="51"/>
        <v>-1.3010299956639813</v>
      </c>
      <c r="U187" s="51">
        <f t="shared" si="52"/>
        <v>-0.6777807052660807</v>
      </c>
      <c r="V187" s="51">
        <f t="shared" si="63"/>
        <v>-0.23049143389810922</v>
      </c>
      <c r="W187" s="51">
        <f t="shared" si="64"/>
        <v>-0.41804123859732673</v>
      </c>
      <c r="X187" s="51">
        <f t="shared" si="65"/>
        <v>-0.21087391511781095</v>
      </c>
      <c r="Y187" s="51">
        <f t="shared" si="66"/>
        <v>-0.14574751568932406</v>
      </c>
      <c r="Z187" s="51">
        <f t="shared" si="67"/>
        <v>-0.41145728010385196</v>
      </c>
      <c r="AA187" s="51">
        <f t="shared" si="68"/>
        <v>-1.6492579090037705</v>
      </c>
      <c r="AB187" s="51">
        <f t="shared" si="69"/>
        <v>-5.4731829158704316E-2</v>
      </c>
      <c r="AC187" s="11">
        <f t="shared" si="60"/>
        <v>-8.0068394245303054</v>
      </c>
      <c r="AD187" s="11">
        <f t="shared" si="61"/>
        <v>-3.1206011215688974</v>
      </c>
      <c r="AE187" s="55" t="s">
        <v>90</v>
      </c>
      <c r="AF187" t="s">
        <v>126</v>
      </c>
    </row>
    <row r="188" spans="1:32" x14ac:dyDescent="0.2">
      <c r="A188" s="44" t="s">
        <v>54</v>
      </c>
      <c r="B188" s="44">
        <v>194</v>
      </c>
      <c r="C188" s="45">
        <v>42217</v>
      </c>
      <c r="D188" s="44" t="s">
        <v>52</v>
      </c>
      <c r="E188" s="44" t="s">
        <v>19</v>
      </c>
      <c r="F188" s="44">
        <v>131</v>
      </c>
      <c r="G188" s="44">
        <v>2.5</v>
      </c>
      <c r="H188" s="44">
        <v>2.5000000000000001E-2</v>
      </c>
      <c r="I188" s="44">
        <v>5.0000000000000001E-3</v>
      </c>
      <c r="J188" s="44">
        <v>0.25</v>
      </c>
      <c r="K188" s="44">
        <v>1.2E-2</v>
      </c>
      <c r="L188" s="44">
        <v>6.4000000000000001E-2</v>
      </c>
      <c r="M188" s="44">
        <v>0.75</v>
      </c>
      <c r="N188" s="44">
        <v>0.57999999999999996</v>
      </c>
      <c r="O188" s="51">
        <f t="shared" si="46"/>
        <v>0.3979400086720376</v>
      </c>
      <c r="P188" s="51">
        <f t="shared" si="47"/>
        <v>-1.6020599913279623</v>
      </c>
      <c r="Q188" s="51">
        <f t="shared" si="48"/>
        <v>-2.3010299956639813</v>
      </c>
      <c r="R188" s="51">
        <f t="shared" si="49"/>
        <v>-0.6020599913279624</v>
      </c>
      <c r="S188" s="51">
        <f t="shared" si="50"/>
        <v>-1.9208187539523751</v>
      </c>
      <c r="T188" s="51">
        <f t="shared" si="51"/>
        <v>-0.12493873660829995</v>
      </c>
      <c r="U188" s="51">
        <f t="shared" si="52"/>
        <v>-0.23657200643706275</v>
      </c>
      <c r="V188" s="51">
        <f t="shared" si="63"/>
        <v>-0.23049143389810922</v>
      </c>
      <c r="W188" s="51">
        <f t="shared" si="64"/>
        <v>-0.41804123859732673</v>
      </c>
      <c r="X188" s="51">
        <f t="shared" si="65"/>
        <v>-0.21087391511781095</v>
      </c>
      <c r="Y188" s="51">
        <f t="shared" si="66"/>
        <v>-0.14574751568932406</v>
      </c>
      <c r="Z188" s="51">
        <f t="shared" si="67"/>
        <v>-0.41145728010385196</v>
      </c>
      <c r="AA188" s="51">
        <f t="shared" si="68"/>
        <v>-6.1968038239038681E-2</v>
      </c>
      <c r="AB188" s="51">
        <f t="shared" si="69"/>
        <v>0.66700664753746819</v>
      </c>
      <c r="AC188" s="11">
        <f t="shared" si="60"/>
        <v>-6.3895394666456058</v>
      </c>
      <c r="AD188" s="11">
        <f t="shared" si="61"/>
        <v>-0.81157277410799311</v>
      </c>
      <c r="AE188" s="55" t="s">
        <v>90</v>
      </c>
      <c r="AF188" t="s">
        <v>126</v>
      </c>
    </row>
    <row r="189" spans="1:32" x14ac:dyDescent="0.2">
      <c r="A189" s="44" t="s">
        <v>54</v>
      </c>
      <c r="B189" s="44">
        <v>194</v>
      </c>
      <c r="C189" s="45">
        <v>42217</v>
      </c>
      <c r="D189" s="44" t="s">
        <v>52</v>
      </c>
      <c r="E189" s="44" t="s">
        <v>19</v>
      </c>
      <c r="F189" s="44">
        <v>131</v>
      </c>
      <c r="G189" s="44">
        <v>2.5</v>
      </c>
      <c r="H189" s="44">
        <v>2.5000000000000001E-2</v>
      </c>
      <c r="I189" s="44">
        <v>5.0000000000000001E-3</v>
      </c>
      <c r="J189" s="44">
        <v>0.25</v>
      </c>
      <c r="K189" s="44">
        <v>1.2E-2</v>
      </c>
      <c r="L189" s="44">
        <v>9.1999999999999998E-2</v>
      </c>
      <c r="M189" s="44">
        <v>0.72</v>
      </c>
      <c r="N189" s="44">
        <v>0.38</v>
      </c>
      <c r="O189" s="51">
        <f t="shared" si="46"/>
        <v>0.3979400086720376</v>
      </c>
      <c r="P189" s="51">
        <f t="shared" si="47"/>
        <v>-1.6020599913279623</v>
      </c>
      <c r="Q189" s="51">
        <f t="shared" si="48"/>
        <v>-2.3010299956639813</v>
      </c>
      <c r="R189" s="51">
        <f t="shared" si="49"/>
        <v>-0.6020599913279624</v>
      </c>
      <c r="S189" s="51">
        <f t="shared" si="50"/>
        <v>-1.9208187539523751</v>
      </c>
      <c r="T189" s="51">
        <f t="shared" si="51"/>
        <v>-0.14266750356873156</v>
      </c>
      <c r="U189" s="51">
        <f t="shared" si="52"/>
        <v>-0.42021640338318983</v>
      </c>
      <c r="V189" s="51">
        <f t="shared" si="63"/>
        <v>-0.23049143389810922</v>
      </c>
      <c r="W189" s="51">
        <f t="shared" si="64"/>
        <v>-0.41804123859732673</v>
      </c>
      <c r="X189" s="51">
        <f t="shared" si="65"/>
        <v>-0.21087391511781095</v>
      </c>
      <c r="Y189" s="51">
        <f t="shared" si="66"/>
        <v>-0.14574751568932406</v>
      </c>
      <c r="Z189" s="51">
        <f t="shared" si="67"/>
        <v>-0.41145728010385196</v>
      </c>
      <c r="AA189" s="51">
        <f t="shared" si="68"/>
        <v>-8.5895341499532721E-2</v>
      </c>
      <c r="AB189" s="51">
        <f t="shared" si="69"/>
        <v>0.36659727741974624</v>
      </c>
      <c r="AC189" s="11">
        <f t="shared" si="60"/>
        <v>-6.5909126305521646</v>
      </c>
      <c r="AD189" s="11">
        <f t="shared" si="61"/>
        <v>-1.1359094474862093</v>
      </c>
      <c r="AE189" s="55" t="s">
        <v>90</v>
      </c>
      <c r="AF189" t="s">
        <v>126</v>
      </c>
    </row>
    <row r="190" spans="1:32" x14ac:dyDescent="0.2">
      <c r="A190" s="44" t="s">
        <v>54</v>
      </c>
      <c r="B190" s="44">
        <v>194</v>
      </c>
      <c r="C190" s="45">
        <v>42217</v>
      </c>
      <c r="D190" s="44" t="s">
        <v>52</v>
      </c>
      <c r="E190" s="44" t="s">
        <v>19</v>
      </c>
      <c r="F190" s="44">
        <v>132</v>
      </c>
      <c r="G190" s="44">
        <v>2.5</v>
      </c>
      <c r="H190" s="44">
        <v>2.5000000000000001E-2</v>
      </c>
      <c r="I190" s="44">
        <v>5.0000000000000001E-3</v>
      </c>
      <c r="J190" s="44">
        <v>0.25</v>
      </c>
      <c r="K190" s="44">
        <v>1.2E-2</v>
      </c>
      <c r="L190" s="44">
        <v>6.0999999999999999E-2</v>
      </c>
      <c r="M190" s="44">
        <v>0.8</v>
      </c>
      <c r="N190" s="44">
        <v>0.67</v>
      </c>
      <c r="O190" s="51">
        <f t="shared" si="46"/>
        <v>0.3979400086720376</v>
      </c>
      <c r="P190" s="51">
        <f t="shared" si="47"/>
        <v>-1.6020599913279623</v>
      </c>
      <c r="Q190" s="51">
        <f t="shared" si="48"/>
        <v>-2.3010299956639813</v>
      </c>
      <c r="R190" s="51">
        <f t="shared" si="49"/>
        <v>-0.6020599913279624</v>
      </c>
      <c r="S190" s="51">
        <f t="shared" si="50"/>
        <v>-1.9208187539523751</v>
      </c>
      <c r="T190" s="51">
        <f t="shared" si="51"/>
        <v>-9.6910013008056392E-2</v>
      </c>
      <c r="U190" s="51">
        <f t="shared" si="52"/>
        <v>-0.17392519729917355</v>
      </c>
      <c r="V190" s="51">
        <f t="shared" si="63"/>
        <v>-0.23049143389810922</v>
      </c>
      <c r="W190" s="51">
        <f t="shared" si="64"/>
        <v>-0.41804123859732673</v>
      </c>
      <c r="X190" s="51">
        <f t="shared" si="65"/>
        <v>-0.21087391511781095</v>
      </c>
      <c r="Y190" s="51">
        <f t="shared" si="66"/>
        <v>-0.14574751568932406</v>
      </c>
      <c r="Z190" s="51">
        <f t="shared" si="67"/>
        <v>-0.41145728010385196</v>
      </c>
      <c r="AA190" s="51">
        <f t="shared" si="68"/>
        <v>-2.4139588517498291E-2</v>
      </c>
      <c r="AB190" s="51">
        <f t="shared" si="69"/>
        <v>0.76948561659917769</v>
      </c>
      <c r="AC190" s="11">
        <f t="shared" si="60"/>
        <v>-6.298863933907473</v>
      </c>
      <c r="AD190" s="11">
        <f t="shared" si="61"/>
        <v>-0.67126535532474318</v>
      </c>
      <c r="AE190" s="55" t="s">
        <v>90</v>
      </c>
      <c r="AF190" t="s">
        <v>126</v>
      </c>
    </row>
    <row r="191" spans="1:32" x14ac:dyDescent="0.2">
      <c r="A191" s="44" t="s">
        <v>54</v>
      </c>
      <c r="B191" s="44">
        <v>194</v>
      </c>
      <c r="C191" s="45">
        <v>42217</v>
      </c>
      <c r="D191" s="44" t="s">
        <v>52</v>
      </c>
      <c r="E191" s="44" t="s">
        <v>19</v>
      </c>
      <c r="F191" s="44">
        <v>133</v>
      </c>
      <c r="G191" s="44">
        <v>2.5</v>
      </c>
      <c r="H191" s="44">
        <v>2.5000000000000001E-2</v>
      </c>
      <c r="I191" s="44">
        <v>5.0000000000000001E-3</v>
      </c>
      <c r="J191" s="44">
        <v>0.25</v>
      </c>
      <c r="K191" s="44">
        <v>0.13</v>
      </c>
      <c r="L191" s="44">
        <v>8.1000000000000003E-2</v>
      </c>
      <c r="M191" s="44">
        <v>1.6</v>
      </c>
      <c r="N191" s="44">
        <v>0.53</v>
      </c>
      <c r="O191" s="51">
        <f t="shared" si="46"/>
        <v>0.3979400086720376</v>
      </c>
      <c r="P191" s="51">
        <f t="shared" si="47"/>
        <v>-1.6020599913279623</v>
      </c>
      <c r="Q191" s="51">
        <f t="shared" si="48"/>
        <v>-2.3010299956639813</v>
      </c>
      <c r="R191" s="51">
        <f t="shared" si="49"/>
        <v>-0.6020599913279624</v>
      </c>
      <c r="S191" s="51">
        <f t="shared" si="50"/>
        <v>-0.88605664769316317</v>
      </c>
      <c r="T191" s="51">
        <f t="shared" si="51"/>
        <v>0.20411998265592479</v>
      </c>
      <c r="U191" s="51">
        <f t="shared" si="52"/>
        <v>-0.27572413039921095</v>
      </c>
      <c r="V191" s="51">
        <f t="shared" si="63"/>
        <v>-0.23049143389810922</v>
      </c>
      <c r="W191" s="51">
        <f t="shared" si="64"/>
        <v>-0.41804123859732673</v>
      </c>
      <c r="X191" s="51">
        <f t="shared" si="65"/>
        <v>-0.21087391511781095</v>
      </c>
      <c r="Y191" s="51">
        <f t="shared" si="66"/>
        <v>-0.14574751568932406</v>
      </c>
      <c r="Z191" s="51">
        <f t="shared" si="67"/>
        <v>2.6684133026642236</v>
      </c>
      <c r="AA191" s="51">
        <f t="shared" si="68"/>
        <v>0.38213999160406964</v>
      </c>
      <c r="AB191" s="51">
        <f t="shared" si="69"/>
        <v>0.60296077903383916</v>
      </c>
      <c r="AC191" s="11">
        <f t="shared" si="60"/>
        <v>-5.0648707650843168</v>
      </c>
      <c r="AD191" s="11">
        <f t="shared" si="61"/>
        <v>2.6483599699995617</v>
      </c>
      <c r="AE191" s="55" t="s">
        <v>90</v>
      </c>
      <c r="AF191" t="s">
        <v>126</v>
      </c>
    </row>
    <row r="192" spans="1:32" x14ac:dyDescent="0.2">
      <c r="A192" s="44" t="s">
        <v>54</v>
      </c>
      <c r="B192" s="44">
        <v>194</v>
      </c>
      <c r="C192" s="45">
        <v>42217</v>
      </c>
      <c r="D192" s="44" t="s">
        <v>52</v>
      </c>
      <c r="E192" s="44" t="s">
        <v>19</v>
      </c>
      <c r="F192" s="44">
        <v>136</v>
      </c>
      <c r="G192" s="44">
        <v>2.5</v>
      </c>
      <c r="H192" s="44">
        <v>2.5000000000000001E-2</v>
      </c>
      <c r="I192" s="44">
        <v>5.0000000000000001E-3</v>
      </c>
      <c r="J192" s="44">
        <v>0.25</v>
      </c>
      <c r="K192" s="44">
        <v>1.2E-2</v>
      </c>
      <c r="L192" s="44">
        <v>7.5999999999999998E-2</v>
      </c>
      <c r="M192" s="44">
        <v>1.5</v>
      </c>
      <c r="N192" s="44">
        <v>0.84</v>
      </c>
      <c r="O192" s="51">
        <f t="shared" si="46"/>
        <v>0.3979400086720376</v>
      </c>
      <c r="P192" s="51">
        <f t="shared" si="47"/>
        <v>-1.6020599913279623</v>
      </c>
      <c r="Q192" s="51">
        <f t="shared" si="48"/>
        <v>-2.3010299956639813</v>
      </c>
      <c r="R192" s="51">
        <f t="shared" si="49"/>
        <v>-0.6020599913279624</v>
      </c>
      <c r="S192" s="51">
        <f t="shared" si="50"/>
        <v>-1.9208187539523751</v>
      </c>
      <c r="T192" s="51">
        <f t="shared" si="51"/>
        <v>0.17609125905568124</v>
      </c>
      <c r="U192" s="51">
        <f t="shared" si="52"/>
        <v>-7.5720713938118356E-2</v>
      </c>
      <c r="V192" s="51">
        <f t="shared" si="63"/>
        <v>-0.23049143389810922</v>
      </c>
      <c r="W192" s="51">
        <f t="shared" si="64"/>
        <v>-0.41804123859732673</v>
      </c>
      <c r="X192" s="51">
        <f t="shared" si="65"/>
        <v>-0.21087391511781095</v>
      </c>
      <c r="Y192" s="51">
        <f t="shared" si="66"/>
        <v>-0.14574751568932406</v>
      </c>
      <c r="Z192" s="51">
        <f t="shared" si="67"/>
        <v>-0.41145728010385196</v>
      </c>
      <c r="AA192" s="51">
        <f t="shared" si="68"/>
        <v>0.34431154188252927</v>
      </c>
      <c r="AB192" s="51">
        <f t="shared" si="69"/>
        <v>0.9301305776206964</v>
      </c>
      <c r="AC192" s="11">
        <f t="shared" si="60"/>
        <v>-5.9276581784826794</v>
      </c>
      <c r="AD192" s="11">
        <f t="shared" si="61"/>
        <v>-0.14216926390319695</v>
      </c>
      <c r="AE192" s="55" t="s">
        <v>90</v>
      </c>
      <c r="AF192" t="s">
        <v>126</v>
      </c>
    </row>
    <row r="193" spans="1:32" x14ac:dyDescent="0.2">
      <c r="A193" s="44" t="s">
        <v>54</v>
      </c>
      <c r="B193" s="44">
        <v>194</v>
      </c>
      <c r="C193" s="45">
        <v>42217</v>
      </c>
      <c r="D193" s="44" t="s">
        <v>52</v>
      </c>
      <c r="E193" s="44" t="s">
        <v>19</v>
      </c>
      <c r="F193" s="44">
        <v>138</v>
      </c>
      <c r="G193" s="44">
        <v>2.5</v>
      </c>
      <c r="H193" s="44">
        <v>2.5000000000000001E-2</v>
      </c>
      <c r="I193" s="44">
        <v>5.0000000000000001E-3</v>
      </c>
      <c r="J193" s="44">
        <v>0.25</v>
      </c>
      <c r="K193" s="44">
        <v>0.11</v>
      </c>
      <c r="L193" s="44">
        <v>7.0000000000000007E-2</v>
      </c>
      <c r="M193" s="44">
        <v>5.3</v>
      </c>
      <c r="N193" s="44">
        <v>0.72</v>
      </c>
      <c r="O193" s="51">
        <f t="shared" si="46"/>
        <v>0.3979400086720376</v>
      </c>
      <c r="P193" s="51">
        <f t="shared" si="47"/>
        <v>-1.6020599913279623</v>
      </c>
      <c r="Q193" s="51">
        <f t="shared" si="48"/>
        <v>-2.3010299956639813</v>
      </c>
      <c r="R193" s="51">
        <f t="shared" si="49"/>
        <v>-0.6020599913279624</v>
      </c>
      <c r="S193" s="51">
        <f t="shared" si="50"/>
        <v>-0.95860731484177497</v>
      </c>
      <c r="T193" s="51">
        <f t="shared" si="51"/>
        <v>0.72427586960078905</v>
      </c>
      <c r="U193" s="51">
        <f t="shared" si="52"/>
        <v>-0.14266750356873156</v>
      </c>
      <c r="V193" s="51">
        <f t="shared" si="63"/>
        <v>-0.23049143389810922</v>
      </c>
      <c r="W193" s="51">
        <f t="shared" si="64"/>
        <v>-0.41804123859732673</v>
      </c>
      <c r="X193" s="51">
        <f t="shared" si="65"/>
        <v>-0.21087391511781095</v>
      </c>
      <c r="Y193" s="51">
        <f t="shared" si="66"/>
        <v>-0.14574751568932406</v>
      </c>
      <c r="Z193" s="51">
        <f t="shared" si="67"/>
        <v>2.4524731709570489</v>
      </c>
      <c r="AA193" s="51">
        <f t="shared" si="68"/>
        <v>1.084158788367475</v>
      </c>
      <c r="AB193" s="51">
        <f t="shared" si="69"/>
        <v>0.82061760995724009</v>
      </c>
      <c r="AC193" s="11">
        <f t="shared" si="60"/>
        <v>-4.4842089184575853</v>
      </c>
      <c r="AD193" s="11">
        <f t="shared" si="61"/>
        <v>3.3520954659791933</v>
      </c>
      <c r="AE193" s="55" t="s">
        <v>90</v>
      </c>
      <c r="AF193" t="s">
        <v>126</v>
      </c>
    </row>
    <row r="194" spans="1:32" x14ac:dyDescent="0.2">
      <c r="A194" s="44" t="s">
        <v>54</v>
      </c>
      <c r="B194" s="44">
        <v>194</v>
      </c>
      <c r="C194" s="45">
        <v>42217</v>
      </c>
      <c r="D194" s="44" t="s">
        <v>52</v>
      </c>
      <c r="E194" s="44" t="s">
        <v>19</v>
      </c>
      <c r="F194" s="44">
        <v>141</v>
      </c>
      <c r="G194" s="44">
        <v>2.5</v>
      </c>
      <c r="H194" s="44">
        <v>2.5000000000000001E-2</v>
      </c>
      <c r="I194" s="44">
        <v>5.0000000000000001E-3</v>
      </c>
      <c r="J194" s="44">
        <v>0.25</v>
      </c>
      <c r="K194" s="44">
        <v>1.2E-2</v>
      </c>
      <c r="L194" s="44">
        <v>8.7999999999999995E-2</v>
      </c>
      <c r="M194" s="44">
        <v>1.4</v>
      </c>
      <c r="N194" s="44">
        <v>0.83</v>
      </c>
      <c r="O194" s="51">
        <f t="shared" si="46"/>
        <v>0.3979400086720376</v>
      </c>
      <c r="P194" s="51">
        <f t="shared" si="47"/>
        <v>-1.6020599913279623</v>
      </c>
      <c r="Q194" s="51">
        <f t="shared" si="48"/>
        <v>-2.3010299956639813</v>
      </c>
      <c r="R194" s="51">
        <f t="shared" si="49"/>
        <v>-0.6020599913279624</v>
      </c>
      <c r="S194" s="51">
        <f t="shared" si="50"/>
        <v>-1.9208187539523751</v>
      </c>
      <c r="T194" s="51">
        <f t="shared" si="51"/>
        <v>0.14612803567823801</v>
      </c>
      <c r="U194" s="51">
        <f t="shared" si="52"/>
        <v>-8.092190762392612E-2</v>
      </c>
      <c r="V194" s="51">
        <f t="shared" si="63"/>
        <v>-0.23049143389810922</v>
      </c>
      <c r="W194" s="51">
        <f t="shared" si="64"/>
        <v>-0.41804123859732673</v>
      </c>
      <c r="X194" s="51">
        <f t="shared" si="65"/>
        <v>-0.21087391511781095</v>
      </c>
      <c r="Y194" s="51">
        <f t="shared" si="66"/>
        <v>-0.14574751568932406</v>
      </c>
      <c r="Z194" s="51">
        <f t="shared" si="67"/>
        <v>-0.41145728010385196</v>
      </c>
      <c r="AA194" s="51">
        <f t="shared" si="68"/>
        <v>0.30387223022514631</v>
      </c>
      <c r="AB194" s="51">
        <f t="shared" si="69"/>
        <v>0.92162235550776073</v>
      </c>
      <c r="AC194" s="11">
        <f t="shared" si="60"/>
        <v>-5.9628225955459309</v>
      </c>
      <c r="AD194" s="11">
        <f t="shared" si="61"/>
        <v>-0.19111679767351575</v>
      </c>
      <c r="AE194" s="55" t="s">
        <v>90</v>
      </c>
      <c r="AF194" t="s">
        <v>126</v>
      </c>
    </row>
    <row r="195" spans="1:32" x14ac:dyDescent="0.2">
      <c r="A195" s="44" t="s">
        <v>54</v>
      </c>
      <c r="B195" s="44">
        <v>194</v>
      </c>
      <c r="C195" s="45">
        <v>42217</v>
      </c>
      <c r="D195" s="44" t="s">
        <v>52</v>
      </c>
      <c r="E195" s="44" t="s">
        <v>19</v>
      </c>
      <c r="F195" s="44">
        <v>162</v>
      </c>
      <c r="G195" s="44">
        <v>2.5</v>
      </c>
      <c r="H195" s="44">
        <v>2.5000000000000001E-2</v>
      </c>
      <c r="I195" s="44">
        <v>5.0000000000000001E-3</v>
      </c>
      <c r="J195" s="44">
        <v>0.25</v>
      </c>
      <c r="K195" s="44">
        <v>1.2E-2</v>
      </c>
      <c r="L195" s="44">
        <v>9.9000000000000005E-2</v>
      </c>
      <c r="M195" s="44">
        <v>1</v>
      </c>
      <c r="N195" s="44">
        <v>0.68</v>
      </c>
      <c r="O195" s="51">
        <f t="shared" si="46"/>
        <v>0.3979400086720376</v>
      </c>
      <c r="P195" s="51">
        <f t="shared" si="47"/>
        <v>-1.6020599913279623</v>
      </c>
      <c r="Q195" s="51">
        <f t="shared" si="48"/>
        <v>-2.3010299956639813</v>
      </c>
      <c r="R195" s="51">
        <f t="shared" si="49"/>
        <v>-0.6020599913279624</v>
      </c>
      <c r="S195" s="51">
        <f t="shared" si="50"/>
        <v>-1.9208187539523751</v>
      </c>
      <c r="T195" s="51">
        <f t="shared" si="51"/>
        <v>0</v>
      </c>
      <c r="U195" s="51">
        <f t="shared" si="52"/>
        <v>-0.16749108729376366</v>
      </c>
      <c r="V195" s="51">
        <f t="shared" si="63"/>
        <v>-0.23049143389810922</v>
      </c>
      <c r="W195" s="51">
        <f t="shared" si="64"/>
        <v>-0.41804123859732673</v>
      </c>
      <c r="X195" s="51">
        <f t="shared" si="65"/>
        <v>-0.21087391511781095</v>
      </c>
      <c r="Y195" s="51">
        <f t="shared" si="66"/>
        <v>-0.14574751568932406</v>
      </c>
      <c r="Z195" s="51">
        <f t="shared" si="67"/>
        <v>-0.41145728010385196</v>
      </c>
      <c r="AA195" s="51">
        <f t="shared" si="68"/>
        <v>0.10665322270267555</v>
      </c>
      <c r="AB195" s="51">
        <f t="shared" si="69"/>
        <v>0.78001066917979267</v>
      </c>
      <c r="AC195" s="11">
        <f t="shared" si="60"/>
        <v>-6.1955198108940062</v>
      </c>
      <c r="AD195" s="11">
        <f t="shared" si="61"/>
        <v>-0.52994749152395448</v>
      </c>
      <c r="AE195" s="55" t="s">
        <v>90</v>
      </c>
      <c r="AF195" t="s">
        <v>126</v>
      </c>
    </row>
    <row r="196" spans="1:32" x14ac:dyDescent="0.2">
      <c r="A196" s="44" t="s">
        <v>54</v>
      </c>
      <c r="B196" s="44">
        <v>194</v>
      </c>
      <c r="C196" s="45">
        <v>42217</v>
      </c>
      <c r="D196" s="44" t="s">
        <v>52</v>
      </c>
      <c r="E196" s="44" t="s">
        <v>19</v>
      </c>
      <c r="F196" s="44">
        <v>186</v>
      </c>
      <c r="G196" s="44">
        <v>2.5</v>
      </c>
      <c r="H196" s="44">
        <v>2.5000000000000001E-2</v>
      </c>
      <c r="I196" s="44">
        <v>5.0000000000000001E-3</v>
      </c>
      <c r="J196" s="44">
        <v>0.25</v>
      </c>
      <c r="K196" s="44">
        <v>1.2E-2</v>
      </c>
      <c r="L196" s="44">
        <v>0.13</v>
      </c>
      <c r="M196" s="44">
        <v>0.97</v>
      </c>
      <c r="N196" s="44">
        <v>0.6</v>
      </c>
      <c r="O196" s="51">
        <f t="shared" si="46"/>
        <v>0.3979400086720376</v>
      </c>
      <c r="P196" s="51">
        <f t="shared" si="47"/>
        <v>-1.6020599913279623</v>
      </c>
      <c r="Q196" s="51">
        <f t="shared" si="48"/>
        <v>-2.3010299956639813</v>
      </c>
      <c r="R196" s="51">
        <f t="shared" si="49"/>
        <v>-0.6020599913279624</v>
      </c>
      <c r="S196" s="51">
        <f t="shared" si="50"/>
        <v>-1.9208187539523751</v>
      </c>
      <c r="T196" s="51">
        <f t="shared" si="51"/>
        <v>-1.322826573375516E-2</v>
      </c>
      <c r="U196" s="51">
        <f t="shared" si="52"/>
        <v>-0.22184874961635639</v>
      </c>
      <c r="V196" s="51">
        <f t="shared" si="63"/>
        <v>-0.23049143389810922</v>
      </c>
      <c r="W196" s="51">
        <f t="shared" si="64"/>
        <v>-0.41804123859732673</v>
      </c>
      <c r="X196" s="51">
        <f t="shared" si="65"/>
        <v>-0.21087391511781095</v>
      </c>
      <c r="Y196" s="51">
        <f t="shared" si="66"/>
        <v>-0.14574751568932406</v>
      </c>
      <c r="Z196" s="51">
        <f t="shared" si="67"/>
        <v>-0.41145728010385196</v>
      </c>
      <c r="AA196" s="51">
        <f t="shared" si="68"/>
        <v>8.8799937895650508E-2</v>
      </c>
      <c r="AB196" s="51">
        <f t="shared" si="69"/>
        <v>0.69109126095961027</v>
      </c>
      <c r="AC196" s="11">
        <f t="shared" si="60"/>
        <v>-6.2631057389503537</v>
      </c>
      <c r="AD196" s="11">
        <f t="shared" si="61"/>
        <v>-0.63672018455116186</v>
      </c>
      <c r="AE196" s="55" t="s">
        <v>90</v>
      </c>
      <c r="AF196" t="s">
        <v>126</v>
      </c>
    </row>
    <row r="197" spans="1:32" x14ac:dyDescent="0.2">
      <c r="A197" s="44" t="s">
        <v>54</v>
      </c>
      <c r="B197" s="44">
        <v>194</v>
      </c>
      <c r="C197" s="45">
        <v>42217</v>
      </c>
      <c r="D197" s="44" t="s">
        <v>52</v>
      </c>
      <c r="E197" s="44" t="s">
        <v>19</v>
      </c>
      <c r="F197" s="44">
        <v>196</v>
      </c>
      <c r="G197" s="44">
        <v>2.5</v>
      </c>
      <c r="H197" s="44">
        <v>2.5000000000000001E-2</v>
      </c>
      <c r="I197" s="44">
        <v>5.0000000000000001E-3</v>
      </c>
      <c r="J197" s="44">
        <v>0.25</v>
      </c>
      <c r="K197" s="44">
        <v>1.2E-2</v>
      </c>
      <c r="L197" s="44">
        <v>9.9000000000000005E-2</v>
      </c>
      <c r="M197" s="44">
        <v>0.94</v>
      </c>
      <c r="N197" s="44">
        <v>0.75</v>
      </c>
      <c r="O197" s="51">
        <f t="shared" ref="O197:O260" si="70">LOG10(G197)</f>
        <v>0.3979400086720376</v>
      </c>
      <c r="P197" s="51">
        <f t="shared" ref="P197:P260" si="71">LOG10(H197)</f>
        <v>-1.6020599913279623</v>
      </c>
      <c r="Q197" s="51">
        <f t="shared" ref="Q197:Q260" si="72">LOG10(I197)</f>
        <v>-2.3010299956639813</v>
      </c>
      <c r="R197" s="51">
        <f t="shared" ref="R197:R260" si="73">LOG10(J197)</f>
        <v>-0.6020599913279624</v>
      </c>
      <c r="S197" s="51">
        <f t="shared" ref="S197:S260" si="74">LOG10(K197)</f>
        <v>-1.9208187539523751</v>
      </c>
      <c r="T197" s="51">
        <f t="shared" ref="T197:T260" si="75">LOG10(M197)</f>
        <v>-2.6872146400301365E-2</v>
      </c>
      <c r="U197" s="51">
        <f t="shared" ref="U197:U260" si="76">LOG10(N197)</f>
        <v>-0.12493873660829995</v>
      </c>
      <c r="V197" s="51">
        <f t="shared" si="63"/>
        <v>-0.23049143389810922</v>
      </c>
      <c r="W197" s="51">
        <f t="shared" si="64"/>
        <v>-0.41804123859732673</v>
      </c>
      <c r="X197" s="51">
        <f t="shared" si="65"/>
        <v>-0.21087391511781095</v>
      </c>
      <c r="Y197" s="51">
        <f t="shared" si="66"/>
        <v>-0.14574751568932406</v>
      </c>
      <c r="Z197" s="51">
        <f t="shared" si="67"/>
        <v>-0.41145728010385196</v>
      </c>
      <c r="AA197" s="51">
        <f t="shared" si="68"/>
        <v>7.0385726062020842E-2</v>
      </c>
      <c r="AB197" s="51">
        <f t="shared" si="69"/>
        <v>0.84961870012994778</v>
      </c>
      <c r="AC197" s="11">
        <f t="shared" ref="AC197:AC260" si="77">O197+P197+Q197+R197+S197+T197+U197</f>
        <v>-6.1798396066088443</v>
      </c>
      <c r="AD197" s="11">
        <f t="shared" ref="AD197:AD260" si="78">V197+W197+X197+Y197+Z197+AA197+AB197</f>
        <v>-0.49660695721445403</v>
      </c>
      <c r="AE197" s="55" t="s">
        <v>90</v>
      </c>
      <c r="AF197" t="s">
        <v>126</v>
      </c>
    </row>
    <row r="198" spans="1:32" x14ac:dyDescent="0.2">
      <c r="A198" s="44" t="s">
        <v>16</v>
      </c>
      <c r="B198" s="44">
        <v>196</v>
      </c>
      <c r="C198" s="45">
        <v>42217</v>
      </c>
      <c r="D198" s="44" t="s">
        <v>52</v>
      </c>
      <c r="E198" s="44" t="s">
        <v>19</v>
      </c>
      <c r="F198" s="44">
        <v>349</v>
      </c>
      <c r="G198" s="44">
        <v>2.5</v>
      </c>
      <c r="H198" s="44">
        <v>2.5000000000000001E-2</v>
      </c>
      <c r="I198" s="44">
        <v>5.0000000000000001E-3</v>
      </c>
      <c r="J198" s="44">
        <v>0.25</v>
      </c>
      <c r="K198" s="44">
        <v>1.2E-2</v>
      </c>
      <c r="L198" s="44">
        <v>7.0999999999999994E-2</v>
      </c>
      <c r="M198" s="44">
        <v>0.05</v>
      </c>
      <c r="N198" s="44">
        <v>0.62</v>
      </c>
      <c r="O198" s="51">
        <f t="shared" si="70"/>
        <v>0.3979400086720376</v>
      </c>
      <c r="P198" s="51">
        <f t="shared" si="71"/>
        <v>-1.6020599913279623</v>
      </c>
      <c r="Q198" s="51">
        <f t="shared" si="72"/>
        <v>-2.3010299956639813</v>
      </c>
      <c r="R198" s="51">
        <f t="shared" si="73"/>
        <v>-0.6020599913279624</v>
      </c>
      <c r="S198" s="51">
        <f t="shared" si="74"/>
        <v>-1.9208187539523751</v>
      </c>
      <c r="T198" s="51">
        <f t="shared" si="75"/>
        <v>-1.3010299956639813</v>
      </c>
      <c r="U198" s="51">
        <f t="shared" si="76"/>
        <v>-0.20760831050174613</v>
      </c>
      <c r="V198" s="51">
        <f t="shared" si="63"/>
        <v>-0.23049143389810922</v>
      </c>
      <c r="W198" s="51">
        <f t="shared" si="64"/>
        <v>-0.41804123859732673</v>
      </c>
      <c r="X198" s="51">
        <f t="shared" si="65"/>
        <v>-0.21087391511781095</v>
      </c>
      <c r="Y198" s="51">
        <f t="shared" si="66"/>
        <v>-0.14574751568932406</v>
      </c>
      <c r="Z198" s="51">
        <f t="shared" si="67"/>
        <v>-0.41145728010385196</v>
      </c>
      <c r="AA198" s="51">
        <f t="shared" si="68"/>
        <v>-1.6492579090037705</v>
      </c>
      <c r="AB198" s="51">
        <f t="shared" si="69"/>
        <v>0.71438607101512641</v>
      </c>
      <c r="AC198" s="11">
        <f t="shared" si="77"/>
        <v>-7.5366670297659706</v>
      </c>
      <c r="AD198" s="11">
        <f t="shared" si="78"/>
        <v>-2.3514832213950667</v>
      </c>
      <c r="AE198" s="55" t="s">
        <v>90</v>
      </c>
      <c r="AF198" t="s">
        <v>126</v>
      </c>
    </row>
    <row r="199" spans="1:32" x14ac:dyDescent="0.2">
      <c r="A199" s="44" t="s">
        <v>16</v>
      </c>
      <c r="B199" s="44">
        <v>196</v>
      </c>
      <c r="C199" s="45">
        <v>42217</v>
      </c>
      <c r="D199" s="44" t="s">
        <v>52</v>
      </c>
      <c r="E199" s="44" t="s">
        <v>19</v>
      </c>
      <c r="F199" s="44">
        <v>391</v>
      </c>
      <c r="G199" s="44">
        <v>2.5</v>
      </c>
      <c r="H199" s="44">
        <v>2.5000000000000001E-2</v>
      </c>
      <c r="I199" s="44">
        <v>5.0000000000000001E-3</v>
      </c>
      <c r="J199" s="44">
        <v>0.25</v>
      </c>
      <c r="K199" s="44">
        <v>1.2E-2</v>
      </c>
      <c r="L199" s="44">
        <v>6.9000000000000006E-2</v>
      </c>
      <c r="M199" s="44">
        <v>0.19</v>
      </c>
      <c r="N199" s="44">
        <v>0.43</v>
      </c>
      <c r="O199" s="51">
        <f t="shared" si="70"/>
        <v>0.3979400086720376</v>
      </c>
      <c r="P199" s="51">
        <f t="shared" si="71"/>
        <v>-1.6020599913279623</v>
      </c>
      <c r="Q199" s="51">
        <f t="shared" si="72"/>
        <v>-2.3010299956639813</v>
      </c>
      <c r="R199" s="51">
        <f t="shared" si="73"/>
        <v>-0.6020599913279624</v>
      </c>
      <c r="S199" s="51">
        <f t="shared" si="74"/>
        <v>-1.9208187539523751</v>
      </c>
      <c r="T199" s="51">
        <f t="shared" si="75"/>
        <v>-0.72124639904717103</v>
      </c>
      <c r="U199" s="51">
        <f t="shared" si="76"/>
        <v>-0.36653154442041347</v>
      </c>
      <c r="V199" s="51">
        <f t="shared" si="63"/>
        <v>-0.23049143389810922</v>
      </c>
      <c r="W199" s="51">
        <f t="shared" si="64"/>
        <v>-0.41804123859732673</v>
      </c>
      <c r="X199" s="51">
        <f t="shared" si="65"/>
        <v>-0.21087391511781095</v>
      </c>
      <c r="Y199" s="51">
        <f t="shared" si="66"/>
        <v>-0.14574751568932406</v>
      </c>
      <c r="Z199" s="51">
        <f t="shared" si="67"/>
        <v>-0.41145728010385196</v>
      </c>
      <c r="AA199" s="51">
        <f t="shared" si="68"/>
        <v>-0.86676367391836384</v>
      </c>
      <c r="AB199" s="51">
        <f t="shared" si="69"/>
        <v>0.4544160997418748</v>
      </c>
      <c r="AC199" s="11">
        <f t="shared" si="77"/>
        <v>-7.1158066670678277</v>
      </c>
      <c r="AD199" s="11">
        <f t="shared" si="78"/>
        <v>-1.8289589575829117</v>
      </c>
      <c r="AE199" s="55" t="s">
        <v>90</v>
      </c>
      <c r="AF199" t="s">
        <v>126</v>
      </c>
    </row>
    <row r="200" spans="1:32" x14ac:dyDescent="0.2">
      <c r="A200" s="44" t="s">
        <v>16</v>
      </c>
      <c r="B200" s="44">
        <v>196</v>
      </c>
      <c r="C200" s="45">
        <v>42217</v>
      </c>
      <c r="D200" s="44" t="s">
        <v>52</v>
      </c>
      <c r="E200" s="44" t="s">
        <v>19</v>
      </c>
      <c r="F200" s="44">
        <v>405</v>
      </c>
      <c r="G200" s="44">
        <v>2.5</v>
      </c>
      <c r="H200" s="44">
        <v>2.5000000000000001E-2</v>
      </c>
      <c r="I200" s="44">
        <v>5.0000000000000001E-3</v>
      </c>
      <c r="J200" s="44">
        <v>0.25</v>
      </c>
      <c r="K200" s="44">
        <v>1.2E-2</v>
      </c>
      <c r="L200" s="44">
        <v>4.7999999999999996E-3</v>
      </c>
      <c r="M200" s="44">
        <v>0.28000000000000003</v>
      </c>
      <c r="N200" s="44">
        <v>0.65</v>
      </c>
      <c r="O200" s="51">
        <f t="shared" si="70"/>
        <v>0.3979400086720376</v>
      </c>
      <c r="P200" s="51">
        <f t="shared" si="71"/>
        <v>-1.6020599913279623</v>
      </c>
      <c r="Q200" s="51">
        <f t="shared" si="72"/>
        <v>-2.3010299956639813</v>
      </c>
      <c r="R200" s="51">
        <f t="shared" si="73"/>
        <v>-0.6020599913279624</v>
      </c>
      <c r="S200" s="51">
        <f t="shared" si="74"/>
        <v>-1.9208187539523751</v>
      </c>
      <c r="T200" s="51">
        <f t="shared" si="75"/>
        <v>-0.55284196865778079</v>
      </c>
      <c r="U200" s="51">
        <f t="shared" si="76"/>
        <v>-0.18708664335714442</v>
      </c>
      <c r="V200" s="51">
        <f t="shared" si="63"/>
        <v>-0.23049143389810922</v>
      </c>
      <c r="W200" s="51">
        <f t="shared" si="64"/>
        <v>-0.41804123859732673</v>
      </c>
      <c r="X200" s="51">
        <f t="shared" si="65"/>
        <v>-0.21087391511781095</v>
      </c>
      <c r="Y200" s="51">
        <f t="shared" si="66"/>
        <v>-0.14574751568932406</v>
      </c>
      <c r="Z200" s="51">
        <f t="shared" si="67"/>
        <v>-0.41145728010385196</v>
      </c>
      <c r="AA200" s="51">
        <f t="shared" si="68"/>
        <v>-0.63947974123816353</v>
      </c>
      <c r="AB200" s="51">
        <f t="shared" si="69"/>
        <v>0.74795584609780341</v>
      </c>
      <c r="AC200" s="11">
        <f t="shared" si="77"/>
        <v>-6.7679573356151677</v>
      </c>
      <c r="AD200" s="11">
        <f t="shared" si="78"/>
        <v>-1.3081352785467826</v>
      </c>
      <c r="AE200" s="55" t="s">
        <v>90</v>
      </c>
      <c r="AF200" t="s">
        <v>126</v>
      </c>
    </row>
    <row r="201" spans="1:32" x14ac:dyDescent="0.2">
      <c r="A201" s="44" t="s">
        <v>16</v>
      </c>
      <c r="B201" s="44">
        <v>196</v>
      </c>
      <c r="C201" s="45">
        <v>42217</v>
      </c>
      <c r="D201" s="44" t="s">
        <v>52</v>
      </c>
      <c r="E201" s="44" t="s">
        <v>19</v>
      </c>
      <c r="F201" s="44">
        <v>411</v>
      </c>
      <c r="G201" s="44">
        <v>2.5</v>
      </c>
      <c r="H201" s="44">
        <v>2.5000000000000001E-2</v>
      </c>
      <c r="I201" s="44">
        <v>5.0000000000000001E-3</v>
      </c>
      <c r="J201" s="44">
        <v>0.25</v>
      </c>
      <c r="K201" s="44">
        <v>1.2E-2</v>
      </c>
      <c r="L201" s="44">
        <v>9.1999999999999998E-2</v>
      </c>
      <c r="M201" s="44">
        <v>0.56000000000000005</v>
      </c>
      <c r="N201" s="44">
        <v>0.88</v>
      </c>
      <c r="O201" s="51">
        <f t="shared" si="70"/>
        <v>0.3979400086720376</v>
      </c>
      <c r="P201" s="51">
        <f t="shared" si="71"/>
        <v>-1.6020599913279623</v>
      </c>
      <c r="Q201" s="51">
        <f t="shared" si="72"/>
        <v>-2.3010299956639813</v>
      </c>
      <c r="R201" s="51">
        <f t="shared" si="73"/>
        <v>-0.6020599913279624</v>
      </c>
      <c r="S201" s="51">
        <f t="shared" si="74"/>
        <v>-1.9208187539523751</v>
      </c>
      <c r="T201" s="51">
        <f t="shared" si="75"/>
        <v>-0.25181197299379954</v>
      </c>
      <c r="U201" s="51">
        <f t="shared" si="76"/>
        <v>-5.551732784983137E-2</v>
      </c>
      <c r="V201" s="51">
        <f t="shared" si="63"/>
        <v>-0.23049143389810922</v>
      </c>
      <c r="W201" s="51">
        <f t="shared" si="64"/>
        <v>-0.41804123859732673</v>
      </c>
      <c r="X201" s="51">
        <f t="shared" si="65"/>
        <v>-0.21087391511781095</v>
      </c>
      <c r="Y201" s="51">
        <f t="shared" si="66"/>
        <v>-0.14574751568932406</v>
      </c>
      <c r="Z201" s="51">
        <f t="shared" si="67"/>
        <v>-0.41145728010385196</v>
      </c>
      <c r="AA201" s="51">
        <f t="shared" si="68"/>
        <v>-0.2332001611165955</v>
      </c>
      <c r="AB201" s="51">
        <f t="shared" si="69"/>
        <v>0.96317970185184798</v>
      </c>
      <c r="AC201" s="11">
        <f t="shared" si="77"/>
        <v>-6.3353580244438739</v>
      </c>
      <c r="AD201" s="11">
        <f t="shared" si="78"/>
        <v>-0.68663184267117017</v>
      </c>
      <c r="AE201" s="55" t="s">
        <v>90</v>
      </c>
      <c r="AF201" t="s">
        <v>126</v>
      </c>
    </row>
    <row r="202" spans="1:32" x14ac:dyDescent="0.2">
      <c r="A202" s="44" t="s">
        <v>16</v>
      </c>
      <c r="B202" s="44">
        <v>196</v>
      </c>
      <c r="C202" s="45">
        <v>42217</v>
      </c>
      <c r="D202" s="44" t="s">
        <v>52</v>
      </c>
      <c r="E202" s="44" t="s">
        <v>19</v>
      </c>
      <c r="F202" s="44">
        <v>435</v>
      </c>
      <c r="G202" s="44">
        <v>2.5</v>
      </c>
      <c r="H202" s="44">
        <v>2.5000000000000001E-2</v>
      </c>
      <c r="I202" s="44">
        <v>5.0000000000000001E-3</v>
      </c>
      <c r="J202" s="44">
        <v>0.25</v>
      </c>
      <c r="K202" s="44">
        <v>6.4000000000000001E-2</v>
      </c>
      <c r="L202" s="44">
        <v>5.4000000000000003E-3</v>
      </c>
      <c r="M202" s="44">
        <v>0.05</v>
      </c>
      <c r="N202" s="44">
        <v>0.39</v>
      </c>
      <c r="O202" s="51">
        <f t="shared" si="70"/>
        <v>0.3979400086720376</v>
      </c>
      <c r="P202" s="51">
        <f t="shared" si="71"/>
        <v>-1.6020599913279623</v>
      </c>
      <c r="Q202" s="51">
        <f t="shared" si="72"/>
        <v>-2.3010299956639813</v>
      </c>
      <c r="R202" s="51">
        <f t="shared" si="73"/>
        <v>-0.6020599913279624</v>
      </c>
      <c r="S202" s="51">
        <f t="shared" si="74"/>
        <v>-1.1938200260161129</v>
      </c>
      <c r="T202" s="51">
        <f t="shared" si="75"/>
        <v>-1.3010299956639813</v>
      </c>
      <c r="U202" s="51">
        <f t="shared" si="76"/>
        <v>-0.40893539297350079</v>
      </c>
      <c r="V202" s="51">
        <f t="shared" si="63"/>
        <v>-0.23049143389810922</v>
      </c>
      <c r="W202" s="51">
        <f t="shared" si="64"/>
        <v>-0.41804123859732673</v>
      </c>
      <c r="X202" s="51">
        <f t="shared" si="65"/>
        <v>-0.21087391511781095</v>
      </c>
      <c r="Y202" s="51">
        <f t="shared" si="66"/>
        <v>-0.14574751568932406</v>
      </c>
      <c r="Z202" s="51">
        <f t="shared" si="67"/>
        <v>1.7523850004906518</v>
      </c>
      <c r="AA202" s="51">
        <f t="shared" si="68"/>
        <v>-1.6492579090037705</v>
      </c>
      <c r="AB202" s="51">
        <f t="shared" si="69"/>
        <v>0.38505099170573287</v>
      </c>
      <c r="AC202" s="11">
        <f t="shared" si="77"/>
        <v>-7.010995384301463</v>
      </c>
      <c r="AD202" s="11">
        <f t="shared" si="78"/>
        <v>-0.51697602010995658</v>
      </c>
      <c r="AE202" s="55" t="s">
        <v>90</v>
      </c>
      <c r="AF202" t="s">
        <v>126</v>
      </c>
    </row>
    <row r="203" spans="1:32" x14ac:dyDescent="0.2">
      <c r="A203" s="44" t="s">
        <v>16</v>
      </c>
      <c r="B203" s="44">
        <v>196</v>
      </c>
      <c r="C203" s="45">
        <v>42217</v>
      </c>
      <c r="D203" s="44" t="s">
        <v>52</v>
      </c>
      <c r="E203" s="44" t="s">
        <v>19</v>
      </c>
      <c r="F203" s="44">
        <v>446</v>
      </c>
      <c r="G203" s="44">
        <v>130</v>
      </c>
      <c r="H203" s="44">
        <v>2.5000000000000001E-2</v>
      </c>
      <c r="I203" s="44">
        <v>5.0000000000000001E-3</v>
      </c>
      <c r="J203" s="44">
        <v>0.25</v>
      </c>
      <c r="K203" s="44">
        <v>1.2E-2</v>
      </c>
      <c r="L203" s="44">
        <v>5.4000000000000003E-3</v>
      </c>
      <c r="M203" s="44">
        <v>0.26</v>
      </c>
      <c r="N203" s="44">
        <v>0.42</v>
      </c>
      <c r="O203" s="51">
        <f t="shared" si="70"/>
        <v>2.1139433523068369</v>
      </c>
      <c r="P203" s="51">
        <f t="shared" si="71"/>
        <v>-1.6020599913279623</v>
      </c>
      <c r="Q203" s="51">
        <f t="shared" si="72"/>
        <v>-2.3010299956639813</v>
      </c>
      <c r="R203" s="51">
        <f t="shared" si="73"/>
        <v>-0.6020599913279624</v>
      </c>
      <c r="S203" s="51">
        <f t="shared" si="74"/>
        <v>-1.9208187539523751</v>
      </c>
      <c r="T203" s="51">
        <f t="shared" si="75"/>
        <v>-0.58502665202918203</v>
      </c>
      <c r="U203" s="51">
        <f t="shared" si="76"/>
        <v>-0.37675070960209955</v>
      </c>
      <c r="V203" s="51">
        <f t="shared" si="63"/>
        <v>7.5813518193965361</v>
      </c>
      <c r="W203" s="51">
        <f t="shared" si="64"/>
        <v>-0.41804123859732673</v>
      </c>
      <c r="X203" s="51">
        <f t="shared" si="65"/>
        <v>-0.21087391511781095</v>
      </c>
      <c r="Y203" s="51">
        <f t="shared" si="66"/>
        <v>-0.14574751568932406</v>
      </c>
      <c r="Z203" s="51">
        <f t="shared" si="67"/>
        <v>-0.41145728010385196</v>
      </c>
      <c r="AA203" s="51">
        <f t="shared" si="68"/>
        <v>-0.68291720539397582</v>
      </c>
      <c r="AB203" s="51">
        <f t="shared" si="69"/>
        <v>0.43769937423099603</v>
      </c>
      <c r="AC203" s="11">
        <f t="shared" si="77"/>
        <v>-5.2738027415967252</v>
      </c>
      <c r="AD203" s="11">
        <f t="shared" si="78"/>
        <v>6.1500140387252431</v>
      </c>
      <c r="AE203" s="55" t="s">
        <v>90</v>
      </c>
      <c r="AF203" t="s">
        <v>126</v>
      </c>
    </row>
    <row r="204" spans="1:32" x14ac:dyDescent="0.2">
      <c r="A204" s="44" t="s">
        <v>16</v>
      </c>
      <c r="B204" s="44">
        <v>196</v>
      </c>
      <c r="C204" s="45">
        <v>42217</v>
      </c>
      <c r="D204" s="44" t="s">
        <v>52</v>
      </c>
      <c r="E204" s="44" t="s">
        <v>19</v>
      </c>
      <c r="F204" s="44">
        <v>477</v>
      </c>
      <c r="G204" s="44">
        <v>2.5</v>
      </c>
      <c r="H204" s="44">
        <v>2.5000000000000001E-2</v>
      </c>
      <c r="I204" s="44">
        <v>5.0000000000000001E-3</v>
      </c>
      <c r="J204" s="44">
        <v>0.25</v>
      </c>
      <c r="K204" s="44">
        <v>1.2E-2</v>
      </c>
      <c r="L204" s="44">
        <v>0.23</v>
      </c>
      <c r="M204" s="44">
        <v>0.34</v>
      </c>
      <c r="N204" s="44">
        <v>0.53</v>
      </c>
      <c r="O204" s="51">
        <f t="shared" si="70"/>
        <v>0.3979400086720376</v>
      </c>
      <c r="P204" s="51">
        <f t="shared" si="71"/>
        <v>-1.6020599913279623</v>
      </c>
      <c r="Q204" s="51">
        <f t="shared" si="72"/>
        <v>-2.3010299956639813</v>
      </c>
      <c r="R204" s="51">
        <f t="shared" si="73"/>
        <v>-0.6020599913279624</v>
      </c>
      <c r="S204" s="51">
        <f t="shared" si="74"/>
        <v>-1.9208187539523751</v>
      </c>
      <c r="T204" s="51">
        <f t="shared" si="75"/>
        <v>-0.46852108295774486</v>
      </c>
      <c r="U204" s="51">
        <f t="shared" si="76"/>
        <v>-0.27572413039921095</v>
      </c>
      <c r="V204" s="51">
        <f t="shared" si="63"/>
        <v>-0.23049143389810922</v>
      </c>
      <c r="W204" s="51">
        <f t="shared" si="64"/>
        <v>-0.41804123859732673</v>
      </c>
      <c r="X204" s="51">
        <f t="shared" si="65"/>
        <v>-0.21087391511781095</v>
      </c>
      <c r="Y204" s="51">
        <f t="shared" si="66"/>
        <v>-0.14574751568932406</v>
      </c>
      <c r="Z204" s="51">
        <f t="shared" si="67"/>
        <v>-0.41145728010385196</v>
      </c>
      <c r="AA204" s="51">
        <f t="shared" si="68"/>
        <v>-0.5256776134398129</v>
      </c>
      <c r="AB204" s="51">
        <f t="shared" si="69"/>
        <v>0.60296077903383916</v>
      </c>
      <c r="AC204" s="11">
        <f t="shared" si="77"/>
        <v>-6.7722739369571983</v>
      </c>
      <c r="AD204" s="11">
        <f t="shared" si="78"/>
        <v>-1.3393282178123964</v>
      </c>
      <c r="AE204" s="55" t="s">
        <v>90</v>
      </c>
      <c r="AF204" t="s">
        <v>126</v>
      </c>
    </row>
    <row r="205" spans="1:32" x14ac:dyDescent="0.2">
      <c r="A205" s="44" t="s">
        <v>16</v>
      </c>
      <c r="B205" s="44">
        <v>196</v>
      </c>
      <c r="C205" s="45">
        <v>42217</v>
      </c>
      <c r="D205" s="44" t="s">
        <v>52</v>
      </c>
      <c r="E205" s="44" t="s">
        <v>19</v>
      </c>
      <c r="F205" s="44">
        <v>485</v>
      </c>
      <c r="G205" s="44">
        <v>2.5</v>
      </c>
      <c r="H205" s="44">
        <v>2.5000000000000001E-2</v>
      </c>
      <c r="I205" s="44">
        <v>5.0000000000000001E-3</v>
      </c>
      <c r="J205" s="44">
        <v>0.25</v>
      </c>
      <c r="K205" s="44">
        <v>1.2E-2</v>
      </c>
      <c r="L205" s="44">
        <v>4.3E-3</v>
      </c>
      <c r="M205" s="44">
        <v>0.05</v>
      </c>
      <c r="N205" s="44">
        <v>0.49</v>
      </c>
      <c r="O205" s="51">
        <f t="shared" si="70"/>
        <v>0.3979400086720376</v>
      </c>
      <c r="P205" s="51">
        <f t="shared" si="71"/>
        <v>-1.6020599913279623</v>
      </c>
      <c r="Q205" s="51">
        <f t="shared" si="72"/>
        <v>-2.3010299956639813</v>
      </c>
      <c r="R205" s="51">
        <f t="shared" si="73"/>
        <v>-0.6020599913279624</v>
      </c>
      <c r="S205" s="51">
        <f t="shared" si="74"/>
        <v>-1.9208187539523751</v>
      </c>
      <c r="T205" s="51">
        <f t="shared" si="75"/>
        <v>-1.3010299956639813</v>
      </c>
      <c r="U205" s="51">
        <f t="shared" si="76"/>
        <v>-0.30980391997148632</v>
      </c>
      <c r="V205" s="51">
        <f t="shared" si="63"/>
        <v>-0.23049143389810922</v>
      </c>
      <c r="W205" s="51">
        <f t="shared" si="64"/>
        <v>-0.41804123859732673</v>
      </c>
      <c r="X205" s="51">
        <f t="shared" si="65"/>
        <v>-0.21087391511781095</v>
      </c>
      <c r="Y205" s="51">
        <f t="shared" si="66"/>
        <v>-0.14574751568932406</v>
      </c>
      <c r="Z205" s="51">
        <f t="shared" si="67"/>
        <v>-0.41145728010385196</v>
      </c>
      <c r="AA205" s="51">
        <f t="shared" si="68"/>
        <v>-1.6492579090037705</v>
      </c>
      <c r="AB205" s="51">
        <f t="shared" si="69"/>
        <v>0.54721234189445245</v>
      </c>
      <c r="AC205" s="11">
        <f t="shared" si="77"/>
        <v>-7.6388626392357102</v>
      </c>
      <c r="AD205" s="11">
        <f t="shared" si="78"/>
        <v>-2.5186569505157408</v>
      </c>
      <c r="AE205" s="55" t="s">
        <v>90</v>
      </c>
      <c r="AF205" t="s">
        <v>126</v>
      </c>
    </row>
    <row r="206" spans="1:32" x14ac:dyDescent="0.2">
      <c r="A206" s="44" t="s">
        <v>16</v>
      </c>
      <c r="B206" s="44">
        <v>196</v>
      </c>
      <c r="C206" s="45">
        <v>42217</v>
      </c>
      <c r="D206" s="44" t="s">
        <v>52</v>
      </c>
      <c r="E206" s="44" t="s">
        <v>19</v>
      </c>
      <c r="F206" s="44">
        <v>491</v>
      </c>
      <c r="G206" s="44">
        <v>2.5</v>
      </c>
      <c r="H206" s="44">
        <v>2.5000000000000001E-2</v>
      </c>
      <c r="I206" s="44">
        <v>5.0000000000000001E-3</v>
      </c>
      <c r="J206" s="44">
        <v>0.25</v>
      </c>
      <c r="K206" s="44">
        <v>1.2E-2</v>
      </c>
      <c r="L206" s="44">
        <v>4.5999999999999999E-3</v>
      </c>
      <c r="M206" s="44">
        <v>0.16</v>
      </c>
      <c r="N206" s="44">
        <v>0.33</v>
      </c>
      <c r="O206" s="51">
        <f t="shared" si="70"/>
        <v>0.3979400086720376</v>
      </c>
      <c r="P206" s="51">
        <f t="shared" si="71"/>
        <v>-1.6020599913279623</v>
      </c>
      <c r="Q206" s="51">
        <f t="shared" si="72"/>
        <v>-2.3010299956639813</v>
      </c>
      <c r="R206" s="51">
        <f t="shared" si="73"/>
        <v>-0.6020599913279624</v>
      </c>
      <c r="S206" s="51">
        <f t="shared" si="74"/>
        <v>-1.9208187539523751</v>
      </c>
      <c r="T206" s="51">
        <f t="shared" si="75"/>
        <v>-0.79588001734407521</v>
      </c>
      <c r="U206" s="51">
        <f t="shared" si="76"/>
        <v>-0.48148606012211248</v>
      </c>
      <c r="V206" s="51">
        <f t="shared" si="63"/>
        <v>-0.23049143389810922</v>
      </c>
      <c r="W206" s="51">
        <f t="shared" si="64"/>
        <v>-0.41804123859732673</v>
      </c>
      <c r="X206" s="51">
        <f t="shared" si="65"/>
        <v>-0.21087391511781095</v>
      </c>
      <c r="Y206" s="51">
        <f t="shared" si="66"/>
        <v>-0.14574751568932406</v>
      </c>
      <c r="Z206" s="51">
        <f t="shared" si="67"/>
        <v>-0.41145728010385196</v>
      </c>
      <c r="AA206" s="51">
        <f t="shared" si="68"/>
        <v>-0.96749155998080816</v>
      </c>
      <c r="AB206" s="51">
        <f t="shared" si="69"/>
        <v>0.26637108324041453</v>
      </c>
      <c r="AC206" s="11">
        <f t="shared" si="77"/>
        <v>-7.3053948010664307</v>
      </c>
      <c r="AD206" s="11">
        <f t="shared" si="78"/>
        <v>-2.1177318601468165</v>
      </c>
      <c r="AE206" s="55" t="s">
        <v>90</v>
      </c>
      <c r="AF206" t="s">
        <v>126</v>
      </c>
    </row>
    <row r="207" spans="1:32" x14ac:dyDescent="0.2">
      <c r="A207" s="44" t="s">
        <v>16</v>
      </c>
      <c r="B207" s="44">
        <v>196</v>
      </c>
      <c r="C207" s="45">
        <v>42217</v>
      </c>
      <c r="D207" s="44" t="s">
        <v>52</v>
      </c>
      <c r="E207" s="44" t="s">
        <v>19</v>
      </c>
      <c r="F207" s="44">
        <v>520</v>
      </c>
      <c r="G207" s="44">
        <v>2.5</v>
      </c>
      <c r="H207" s="44">
        <v>2.5000000000000001E-2</v>
      </c>
      <c r="I207" s="44">
        <v>5.0000000000000001E-3</v>
      </c>
      <c r="J207" s="44">
        <v>0.25</v>
      </c>
      <c r="K207" s="44">
        <v>1.2E-2</v>
      </c>
      <c r="L207" s="44">
        <v>5.1999999999999998E-3</v>
      </c>
      <c r="M207" s="44">
        <v>0.26</v>
      </c>
      <c r="N207" s="44">
        <v>0.46</v>
      </c>
      <c r="O207" s="51">
        <f t="shared" si="70"/>
        <v>0.3979400086720376</v>
      </c>
      <c r="P207" s="51">
        <f t="shared" si="71"/>
        <v>-1.6020599913279623</v>
      </c>
      <c r="Q207" s="51">
        <f t="shared" si="72"/>
        <v>-2.3010299956639813</v>
      </c>
      <c r="R207" s="51">
        <f t="shared" si="73"/>
        <v>-0.6020599913279624</v>
      </c>
      <c r="S207" s="51">
        <f t="shared" si="74"/>
        <v>-1.9208187539523751</v>
      </c>
      <c r="T207" s="51">
        <f t="shared" si="75"/>
        <v>-0.58502665202918203</v>
      </c>
      <c r="U207" s="51">
        <f t="shared" si="76"/>
        <v>-0.33724216831842591</v>
      </c>
      <c r="V207" s="51">
        <f t="shared" si="63"/>
        <v>-0.23049143389810922</v>
      </c>
      <c r="W207" s="51">
        <f t="shared" si="64"/>
        <v>-0.41804123859732673</v>
      </c>
      <c r="X207" s="51">
        <f t="shared" si="65"/>
        <v>-0.21087391511781095</v>
      </c>
      <c r="Y207" s="51">
        <f t="shared" si="66"/>
        <v>-0.14574751568932406</v>
      </c>
      <c r="Z207" s="51">
        <f t="shared" si="67"/>
        <v>-0.41145728010385196</v>
      </c>
      <c r="AA207" s="51">
        <f t="shared" si="68"/>
        <v>-0.68291720539397582</v>
      </c>
      <c r="AB207" s="51">
        <f t="shared" si="69"/>
        <v>0.50232827769152566</v>
      </c>
      <c r="AC207" s="11">
        <f t="shared" si="77"/>
        <v>-6.9502975439478503</v>
      </c>
      <c r="AD207" s="11">
        <f t="shared" si="78"/>
        <v>-1.5972003111088728</v>
      </c>
      <c r="AE207" s="55" t="s">
        <v>90</v>
      </c>
      <c r="AF207" t="s">
        <v>126</v>
      </c>
    </row>
    <row r="208" spans="1:32" x14ac:dyDescent="0.2">
      <c r="A208" s="44" t="s">
        <v>17</v>
      </c>
      <c r="B208" s="44">
        <v>214</v>
      </c>
      <c r="C208" s="45">
        <v>42217</v>
      </c>
      <c r="D208" s="44" t="s">
        <v>52</v>
      </c>
      <c r="E208" s="44" t="s">
        <v>19</v>
      </c>
      <c r="F208" s="44">
        <v>271</v>
      </c>
      <c r="G208" s="44">
        <v>2.5</v>
      </c>
      <c r="H208" s="44">
        <v>2.5000000000000001E-2</v>
      </c>
      <c r="I208" s="44">
        <v>5.0000000000000001E-3</v>
      </c>
      <c r="J208" s="44">
        <v>0.25</v>
      </c>
      <c r="K208" s="44">
        <v>1.2E-2</v>
      </c>
      <c r="L208" s="44">
        <v>3.5000000000000003E-2</v>
      </c>
      <c r="M208" s="44">
        <v>0.78</v>
      </c>
      <c r="N208" s="44">
        <v>0.44</v>
      </c>
      <c r="O208" s="51">
        <f t="shared" si="70"/>
        <v>0.3979400086720376</v>
      </c>
      <c r="P208" s="51">
        <f t="shared" si="71"/>
        <v>-1.6020599913279623</v>
      </c>
      <c r="Q208" s="51">
        <f t="shared" si="72"/>
        <v>-2.3010299956639813</v>
      </c>
      <c r="R208" s="51">
        <f t="shared" si="73"/>
        <v>-0.6020599913279624</v>
      </c>
      <c r="S208" s="51">
        <f t="shared" si="74"/>
        <v>-1.9208187539523751</v>
      </c>
      <c r="T208" s="51">
        <f t="shared" si="75"/>
        <v>-0.10790539730951958</v>
      </c>
      <c r="U208" s="51">
        <f t="shared" si="76"/>
        <v>-0.35654732351381258</v>
      </c>
      <c r="V208" s="51">
        <f t="shared" si="63"/>
        <v>-0.23049143389810922</v>
      </c>
      <c r="W208" s="51">
        <f t="shared" si="64"/>
        <v>-0.41804123859732673</v>
      </c>
      <c r="X208" s="51">
        <f t="shared" si="65"/>
        <v>-0.21087391511781095</v>
      </c>
      <c r="Y208" s="51">
        <f t="shared" si="66"/>
        <v>-0.14574751568932406</v>
      </c>
      <c r="Z208" s="51">
        <f t="shared" si="67"/>
        <v>-0.41145728010385196</v>
      </c>
      <c r="AA208" s="51">
        <f t="shared" si="68"/>
        <v>-3.897930609255406E-2</v>
      </c>
      <c r="AB208" s="51">
        <f t="shared" si="69"/>
        <v>0.47074849846214745</v>
      </c>
      <c r="AC208" s="11">
        <f t="shared" si="77"/>
        <v>-6.492481444423575</v>
      </c>
      <c r="AD208" s="11">
        <f t="shared" si="78"/>
        <v>-0.98484219103682924</v>
      </c>
      <c r="AE208" s="55" t="s">
        <v>90</v>
      </c>
      <c r="AF208" t="s">
        <v>126</v>
      </c>
    </row>
    <row r="209" spans="1:32" x14ac:dyDescent="0.2">
      <c r="A209" s="44" t="s">
        <v>17</v>
      </c>
      <c r="B209" s="44">
        <v>214</v>
      </c>
      <c r="C209" s="45">
        <v>42217</v>
      </c>
      <c r="D209" s="44" t="s">
        <v>52</v>
      </c>
      <c r="E209" s="44" t="s">
        <v>19</v>
      </c>
      <c r="F209" s="44">
        <v>305</v>
      </c>
      <c r="G209" s="44">
        <v>2.5</v>
      </c>
      <c r="H209" s="44">
        <v>2.5000000000000001E-2</v>
      </c>
      <c r="I209" s="44">
        <v>5.0000000000000001E-3</v>
      </c>
      <c r="J209" s="44">
        <v>0.25</v>
      </c>
      <c r="K209" s="44">
        <v>0.18</v>
      </c>
      <c r="L209" s="44">
        <v>3.5999999999999997E-2</v>
      </c>
      <c r="M209" s="44">
        <v>0.27</v>
      </c>
      <c r="N209" s="44">
        <v>0.63</v>
      </c>
      <c r="O209" s="51">
        <f t="shared" si="70"/>
        <v>0.3979400086720376</v>
      </c>
      <c r="P209" s="51">
        <f t="shared" si="71"/>
        <v>-1.6020599913279623</v>
      </c>
      <c r="Q209" s="51">
        <f t="shared" si="72"/>
        <v>-2.3010299956639813</v>
      </c>
      <c r="R209" s="51">
        <f t="shared" si="73"/>
        <v>-0.6020599913279624</v>
      </c>
      <c r="S209" s="51">
        <f t="shared" si="74"/>
        <v>-0.74472749489669399</v>
      </c>
      <c r="T209" s="51">
        <f t="shared" si="75"/>
        <v>-0.56863623584101264</v>
      </c>
      <c r="U209" s="51">
        <f t="shared" si="76"/>
        <v>-0.20065945054641829</v>
      </c>
      <c r="V209" s="51">
        <f t="shared" si="63"/>
        <v>-0.23049143389810922</v>
      </c>
      <c r="W209" s="51">
        <f t="shared" si="64"/>
        <v>-0.41804123859732673</v>
      </c>
      <c r="X209" s="51">
        <f t="shared" si="65"/>
        <v>-0.21087391511781095</v>
      </c>
      <c r="Y209" s="51">
        <f t="shared" si="66"/>
        <v>-0.14574751568932406</v>
      </c>
      <c r="Z209" s="51">
        <f t="shared" si="67"/>
        <v>3.0890660281094497</v>
      </c>
      <c r="AA209" s="51">
        <f t="shared" si="68"/>
        <v>-0.66079618256281492</v>
      </c>
      <c r="AB209" s="51">
        <f t="shared" si="69"/>
        <v>0.72575316239896348</v>
      </c>
      <c r="AC209" s="11">
        <f t="shared" si="77"/>
        <v>-5.6212331509319924</v>
      </c>
      <c r="AD209" s="11">
        <f t="shared" si="78"/>
        <v>2.1488689046430274</v>
      </c>
      <c r="AE209" s="55" t="s">
        <v>90</v>
      </c>
      <c r="AF209" t="s">
        <v>126</v>
      </c>
    </row>
    <row r="210" spans="1:32" x14ac:dyDescent="0.2">
      <c r="A210" s="44" t="s">
        <v>17</v>
      </c>
      <c r="B210" s="44">
        <v>214</v>
      </c>
      <c r="C210" s="45">
        <v>42217</v>
      </c>
      <c r="D210" s="44" t="s">
        <v>52</v>
      </c>
      <c r="E210" s="44" t="s">
        <v>19</v>
      </c>
      <c r="F210" s="44">
        <v>320</v>
      </c>
      <c r="G210" s="44">
        <v>2.5</v>
      </c>
      <c r="H210" s="44">
        <v>2.5000000000000001E-2</v>
      </c>
      <c r="I210" s="44">
        <v>5.0000000000000001E-3</v>
      </c>
      <c r="J210" s="44">
        <v>0.25</v>
      </c>
      <c r="K210" s="44">
        <v>1.2E-2</v>
      </c>
      <c r="L210" s="44">
        <v>3.2000000000000001E-2</v>
      </c>
      <c r="M210" s="44">
        <v>0.57999999999999996</v>
      </c>
      <c r="N210" s="44">
        <v>0.46</v>
      </c>
      <c r="O210" s="51">
        <f t="shared" si="70"/>
        <v>0.3979400086720376</v>
      </c>
      <c r="P210" s="51">
        <f t="shared" si="71"/>
        <v>-1.6020599913279623</v>
      </c>
      <c r="Q210" s="51">
        <f t="shared" si="72"/>
        <v>-2.3010299956639813</v>
      </c>
      <c r="R210" s="51">
        <f t="shared" si="73"/>
        <v>-0.6020599913279624</v>
      </c>
      <c r="S210" s="51">
        <f t="shared" si="74"/>
        <v>-1.9208187539523751</v>
      </c>
      <c r="T210" s="51">
        <f t="shared" si="75"/>
        <v>-0.23657200643706275</v>
      </c>
      <c r="U210" s="51">
        <f t="shared" si="76"/>
        <v>-0.33724216831842591</v>
      </c>
      <c r="V210" s="51">
        <f t="shared" si="63"/>
        <v>-0.23049143389810922</v>
      </c>
      <c r="W210" s="51">
        <f t="shared" si="64"/>
        <v>-0.41804123859732673</v>
      </c>
      <c r="X210" s="51">
        <f t="shared" si="65"/>
        <v>-0.21087391511781095</v>
      </c>
      <c r="Y210" s="51">
        <f t="shared" si="66"/>
        <v>-0.14574751568932406</v>
      </c>
      <c r="Z210" s="51">
        <f t="shared" si="67"/>
        <v>-0.41145728010385196</v>
      </c>
      <c r="AA210" s="51">
        <f t="shared" si="68"/>
        <v>-0.21263182140652515</v>
      </c>
      <c r="AB210" s="51">
        <f t="shared" si="69"/>
        <v>0.50232827769152566</v>
      </c>
      <c r="AC210" s="11">
        <f t="shared" si="77"/>
        <v>-6.6018428983557316</v>
      </c>
      <c r="AD210" s="11">
        <f t="shared" si="78"/>
        <v>-1.126914927121422</v>
      </c>
      <c r="AE210" s="55" t="s">
        <v>90</v>
      </c>
      <c r="AF210" t="s">
        <v>126</v>
      </c>
    </row>
    <row r="211" spans="1:32" x14ac:dyDescent="0.2">
      <c r="A211" s="44" t="s">
        <v>17</v>
      </c>
      <c r="B211" s="44">
        <v>214</v>
      </c>
      <c r="C211" s="45">
        <v>42217</v>
      </c>
      <c r="D211" s="44" t="s">
        <v>52</v>
      </c>
      <c r="E211" s="44" t="s">
        <v>19</v>
      </c>
      <c r="F211" s="44">
        <v>351</v>
      </c>
      <c r="G211" s="44">
        <v>2.5</v>
      </c>
      <c r="H211" s="44">
        <v>2.5000000000000001E-2</v>
      </c>
      <c r="I211" s="44">
        <v>5.0000000000000001E-3</v>
      </c>
      <c r="J211" s="44">
        <v>0.25</v>
      </c>
      <c r="K211" s="44">
        <v>1.2E-2</v>
      </c>
      <c r="L211" s="44">
        <v>4.7E-2</v>
      </c>
      <c r="M211" s="44">
        <v>0.05</v>
      </c>
      <c r="N211" s="44">
        <v>0.69</v>
      </c>
      <c r="O211" s="51">
        <f t="shared" si="70"/>
        <v>0.3979400086720376</v>
      </c>
      <c r="P211" s="51">
        <f t="shared" si="71"/>
        <v>-1.6020599913279623</v>
      </c>
      <c r="Q211" s="51">
        <f t="shared" si="72"/>
        <v>-2.3010299956639813</v>
      </c>
      <c r="R211" s="51">
        <f t="shared" si="73"/>
        <v>-0.6020599913279624</v>
      </c>
      <c r="S211" s="51">
        <f t="shared" si="74"/>
        <v>-1.9208187539523751</v>
      </c>
      <c r="T211" s="51">
        <f t="shared" si="75"/>
        <v>-1.3010299956639813</v>
      </c>
      <c r="U211" s="51">
        <f t="shared" si="76"/>
        <v>-0.16115090926274472</v>
      </c>
      <c r="V211" s="51">
        <f t="shared" si="63"/>
        <v>-0.23049143389810922</v>
      </c>
      <c r="W211" s="51">
        <f t="shared" si="64"/>
        <v>-0.41804123859732673</v>
      </c>
      <c r="X211" s="51">
        <f t="shared" si="65"/>
        <v>-0.21087391511781095</v>
      </c>
      <c r="Y211" s="51">
        <f t="shared" si="66"/>
        <v>-0.14574751568932406</v>
      </c>
      <c r="Z211" s="51">
        <f t="shared" si="67"/>
        <v>-0.41145728010385196</v>
      </c>
      <c r="AA211" s="51">
        <f t="shared" si="68"/>
        <v>-1.6492579090037705</v>
      </c>
      <c r="AB211" s="51">
        <f t="shared" si="69"/>
        <v>0.790382065859493</v>
      </c>
      <c r="AC211" s="11">
        <f t="shared" si="77"/>
        <v>-7.4902096285269684</v>
      </c>
      <c r="AD211" s="11">
        <f t="shared" si="78"/>
        <v>-2.2754872265507</v>
      </c>
      <c r="AE211" s="55" t="s">
        <v>90</v>
      </c>
      <c r="AF211" t="s">
        <v>126</v>
      </c>
    </row>
    <row r="212" spans="1:32" x14ac:dyDescent="0.2">
      <c r="A212" s="44" t="s">
        <v>17</v>
      </c>
      <c r="B212" s="44">
        <v>214</v>
      </c>
      <c r="C212" s="45">
        <v>42217</v>
      </c>
      <c r="D212" s="44" t="s">
        <v>52</v>
      </c>
      <c r="E212" s="44" t="s">
        <v>19</v>
      </c>
      <c r="F212" s="44">
        <v>366</v>
      </c>
      <c r="G212" s="44">
        <v>2.5</v>
      </c>
      <c r="H212" s="44">
        <v>2.5000000000000001E-2</v>
      </c>
      <c r="I212" s="44">
        <v>5.0000000000000001E-3</v>
      </c>
      <c r="J212" s="44">
        <v>0.25</v>
      </c>
      <c r="K212" s="44">
        <v>1.2E-2</v>
      </c>
      <c r="L212" s="44">
        <v>4.4999999999999998E-2</v>
      </c>
      <c r="M212" s="44">
        <v>0.21</v>
      </c>
      <c r="N212" s="44">
        <v>0.85</v>
      </c>
      <c r="O212" s="51">
        <f t="shared" si="70"/>
        <v>0.3979400086720376</v>
      </c>
      <c r="P212" s="51">
        <f t="shared" si="71"/>
        <v>-1.6020599913279623</v>
      </c>
      <c r="Q212" s="51">
        <f t="shared" si="72"/>
        <v>-2.3010299956639813</v>
      </c>
      <c r="R212" s="51">
        <f t="shared" si="73"/>
        <v>-0.6020599913279624</v>
      </c>
      <c r="S212" s="51">
        <f t="shared" si="74"/>
        <v>-1.9208187539523751</v>
      </c>
      <c r="T212" s="51">
        <f t="shared" si="75"/>
        <v>-0.6777807052660807</v>
      </c>
      <c r="U212" s="51">
        <f t="shared" si="76"/>
        <v>-7.0581074285707285E-2</v>
      </c>
      <c r="V212" s="51">
        <f t="shared" si="63"/>
        <v>-0.23049143389810922</v>
      </c>
      <c r="W212" s="51">
        <f t="shared" si="64"/>
        <v>-0.41804123859732673</v>
      </c>
      <c r="X212" s="51">
        <f t="shared" si="65"/>
        <v>-0.21087391511781095</v>
      </c>
      <c r="Y212" s="51">
        <f t="shared" si="66"/>
        <v>-0.14574751568932406</v>
      </c>
      <c r="Z212" s="51">
        <f t="shared" si="67"/>
        <v>-0.41145728010385196</v>
      </c>
      <c r="AA212" s="51">
        <f t="shared" si="68"/>
        <v>-0.80810100217987768</v>
      </c>
      <c r="AB212" s="51">
        <f t="shared" si="69"/>
        <v>0.93853810835013018</v>
      </c>
      <c r="AC212" s="11">
        <f t="shared" si="77"/>
        <v>-6.7763905031520304</v>
      </c>
      <c r="AD212" s="11">
        <f t="shared" si="78"/>
        <v>-1.2861742772361704</v>
      </c>
      <c r="AE212" s="55" t="s">
        <v>90</v>
      </c>
      <c r="AF212" t="s">
        <v>126</v>
      </c>
    </row>
    <row r="213" spans="1:32" x14ac:dyDescent="0.2">
      <c r="A213" s="44" t="s">
        <v>17</v>
      </c>
      <c r="B213" s="44">
        <v>214</v>
      </c>
      <c r="C213" s="45">
        <v>42217</v>
      </c>
      <c r="D213" s="44" t="s">
        <v>52</v>
      </c>
      <c r="E213" s="44" t="s">
        <v>19</v>
      </c>
      <c r="F213" s="44">
        <v>377</v>
      </c>
      <c r="G213" s="44">
        <v>2.5</v>
      </c>
      <c r="H213" s="44">
        <v>2.5000000000000001E-2</v>
      </c>
      <c r="I213" s="44">
        <v>5.0000000000000001E-3</v>
      </c>
      <c r="J213" s="44">
        <v>0.25</v>
      </c>
      <c r="K213" s="44">
        <v>1.2E-2</v>
      </c>
      <c r="L213" s="44">
        <v>0.08</v>
      </c>
      <c r="M213" s="44">
        <v>0.3</v>
      </c>
      <c r="N213" s="44">
        <v>0.68</v>
      </c>
      <c r="O213" s="51">
        <f t="shared" si="70"/>
        <v>0.3979400086720376</v>
      </c>
      <c r="P213" s="51">
        <f t="shared" si="71"/>
        <v>-1.6020599913279623</v>
      </c>
      <c r="Q213" s="51">
        <f t="shared" si="72"/>
        <v>-2.3010299956639813</v>
      </c>
      <c r="R213" s="51">
        <f t="shared" si="73"/>
        <v>-0.6020599913279624</v>
      </c>
      <c r="S213" s="51">
        <f t="shared" si="74"/>
        <v>-1.9208187539523751</v>
      </c>
      <c r="T213" s="51">
        <f t="shared" si="75"/>
        <v>-0.52287874528033762</v>
      </c>
      <c r="U213" s="51">
        <f t="shared" si="76"/>
        <v>-0.16749108729376366</v>
      </c>
      <c r="V213" s="51">
        <f t="shared" si="63"/>
        <v>-0.23049143389810922</v>
      </c>
      <c r="W213" s="51">
        <f t="shared" si="64"/>
        <v>-0.41804123859732673</v>
      </c>
      <c r="X213" s="51">
        <f t="shared" si="65"/>
        <v>-0.21087391511781095</v>
      </c>
      <c r="Y213" s="51">
        <f t="shared" si="66"/>
        <v>-0.14574751568932406</v>
      </c>
      <c r="Z213" s="51">
        <f t="shared" si="67"/>
        <v>-0.41145728010385196</v>
      </c>
      <c r="AA213" s="51">
        <f t="shared" si="68"/>
        <v>-0.59904042958078063</v>
      </c>
      <c r="AB213" s="51">
        <f t="shared" si="69"/>
        <v>0.78001066917979267</v>
      </c>
      <c r="AC213" s="11">
        <f t="shared" si="77"/>
        <v>-6.7183985561743436</v>
      </c>
      <c r="AD213" s="11">
        <f t="shared" si="78"/>
        <v>-1.2356411438074106</v>
      </c>
      <c r="AE213" s="55" t="s">
        <v>90</v>
      </c>
      <c r="AF213" t="s">
        <v>126</v>
      </c>
    </row>
    <row r="214" spans="1:32" x14ac:dyDescent="0.2">
      <c r="A214" s="44" t="s">
        <v>17</v>
      </c>
      <c r="B214" s="44">
        <v>214</v>
      </c>
      <c r="C214" s="45">
        <v>42217</v>
      </c>
      <c r="D214" s="44" t="s">
        <v>52</v>
      </c>
      <c r="E214" s="44" t="s">
        <v>19</v>
      </c>
      <c r="F214" s="44">
        <v>380</v>
      </c>
      <c r="G214" s="44">
        <v>2.5</v>
      </c>
      <c r="H214" s="44">
        <v>2.5000000000000001E-2</v>
      </c>
      <c r="I214" s="44">
        <v>5.0000000000000001E-3</v>
      </c>
      <c r="J214" s="44">
        <v>0.25</v>
      </c>
      <c r="K214" s="44">
        <v>1.2E-2</v>
      </c>
      <c r="L214" s="44">
        <v>0.06</v>
      </c>
      <c r="M214" s="44">
        <v>0.05</v>
      </c>
      <c r="N214" s="44">
        <v>0.61</v>
      </c>
      <c r="O214" s="51">
        <f t="shared" si="70"/>
        <v>0.3979400086720376</v>
      </c>
      <c r="P214" s="51">
        <f t="shared" si="71"/>
        <v>-1.6020599913279623</v>
      </c>
      <c r="Q214" s="51">
        <f t="shared" si="72"/>
        <v>-2.3010299956639813</v>
      </c>
      <c r="R214" s="51">
        <f t="shared" si="73"/>
        <v>-0.6020599913279624</v>
      </c>
      <c r="S214" s="51">
        <f t="shared" si="74"/>
        <v>-1.9208187539523751</v>
      </c>
      <c r="T214" s="51">
        <f t="shared" si="75"/>
        <v>-1.3010299956639813</v>
      </c>
      <c r="U214" s="51">
        <f t="shared" si="76"/>
        <v>-0.21467016498923297</v>
      </c>
      <c r="V214" s="51">
        <f t="shared" si="63"/>
        <v>-0.23049143389810922</v>
      </c>
      <c r="W214" s="51">
        <f t="shared" si="64"/>
        <v>-0.41804123859732673</v>
      </c>
      <c r="X214" s="51">
        <f t="shared" si="65"/>
        <v>-0.21087391511781095</v>
      </c>
      <c r="Y214" s="51">
        <f t="shared" si="66"/>
        <v>-0.14574751568932406</v>
      </c>
      <c r="Z214" s="51">
        <f t="shared" si="67"/>
        <v>-0.41145728010385196</v>
      </c>
      <c r="AA214" s="51">
        <f t="shared" si="68"/>
        <v>-1.6492579090037705</v>
      </c>
      <c r="AB214" s="51">
        <f t="shared" si="69"/>
        <v>0.70283414079712314</v>
      </c>
      <c r="AC214" s="11">
        <f t="shared" si="77"/>
        <v>-7.5437288842534569</v>
      </c>
      <c r="AD214" s="11">
        <f t="shared" si="78"/>
        <v>-2.3630351516130701</v>
      </c>
      <c r="AE214" s="55" t="s">
        <v>90</v>
      </c>
      <c r="AF214" t="s">
        <v>126</v>
      </c>
    </row>
    <row r="215" spans="1:32" x14ac:dyDescent="0.2">
      <c r="A215" s="44" t="s">
        <v>17</v>
      </c>
      <c r="B215" s="44">
        <v>214</v>
      </c>
      <c r="C215" s="45">
        <v>42217</v>
      </c>
      <c r="D215" s="44" t="s">
        <v>52</v>
      </c>
      <c r="E215" s="44" t="s">
        <v>19</v>
      </c>
      <c r="F215" s="44">
        <v>382</v>
      </c>
      <c r="G215" s="44">
        <v>2.5</v>
      </c>
      <c r="H215" s="44">
        <v>2.5000000000000001E-2</v>
      </c>
      <c r="I215" s="44">
        <v>5.0000000000000001E-3</v>
      </c>
      <c r="J215" s="44">
        <v>0.25</v>
      </c>
      <c r="K215" s="44">
        <v>1.2E-2</v>
      </c>
      <c r="L215" s="44">
        <v>0.06</v>
      </c>
      <c r="M215" s="44">
        <v>0.27</v>
      </c>
      <c r="N215" s="44">
        <v>0.76</v>
      </c>
      <c r="O215" s="51">
        <f t="shared" si="70"/>
        <v>0.3979400086720376</v>
      </c>
      <c r="P215" s="51">
        <f t="shared" si="71"/>
        <v>-1.6020599913279623</v>
      </c>
      <c r="Q215" s="51">
        <f t="shared" si="72"/>
        <v>-2.3010299956639813</v>
      </c>
      <c r="R215" s="51">
        <f t="shared" si="73"/>
        <v>-0.6020599913279624</v>
      </c>
      <c r="S215" s="51">
        <f t="shared" si="74"/>
        <v>-1.9208187539523751</v>
      </c>
      <c r="T215" s="51">
        <f t="shared" si="75"/>
        <v>-0.56863623584101264</v>
      </c>
      <c r="U215" s="51">
        <f t="shared" si="76"/>
        <v>-0.11918640771920865</v>
      </c>
      <c r="V215" s="51">
        <f t="shared" si="63"/>
        <v>-0.23049143389810922</v>
      </c>
      <c r="W215" s="51">
        <f t="shared" si="64"/>
        <v>-0.41804123859732673</v>
      </c>
      <c r="X215" s="51">
        <f t="shared" si="65"/>
        <v>-0.21087391511781095</v>
      </c>
      <c r="Y215" s="51">
        <f t="shared" si="66"/>
        <v>-0.14574751568932406</v>
      </c>
      <c r="Z215" s="51">
        <f t="shared" si="67"/>
        <v>-0.41145728010385196</v>
      </c>
      <c r="AA215" s="51">
        <f t="shared" si="68"/>
        <v>-0.66079618256281492</v>
      </c>
      <c r="AB215" s="51">
        <f t="shared" si="69"/>
        <v>0.85902848080944672</v>
      </c>
      <c r="AC215" s="11">
        <f t="shared" si="77"/>
        <v>-6.7158513671604645</v>
      </c>
      <c r="AD215" s="11">
        <f t="shared" si="78"/>
        <v>-1.2183790851597909</v>
      </c>
      <c r="AE215" s="55" t="s">
        <v>90</v>
      </c>
      <c r="AF215" t="s">
        <v>126</v>
      </c>
    </row>
    <row r="216" spans="1:32" x14ac:dyDescent="0.2">
      <c r="A216" s="44" t="s">
        <v>17</v>
      </c>
      <c r="B216" s="44">
        <v>214</v>
      </c>
      <c r="C216" s="45">
        <v>42217</v>
      </c>
      <c r="D216" s="44" t="s">
        <v>52</v>
      </c>
      <c r="E216" s="44" t="s">
        <v>19</v>
      </c>
      <c r="F216" s="44">
        <v>395</v>
      </c>
      <c r="G216" s="44">
        <v>2.5</v>
      </c>
      <c r="H216" s="44">
        <v>2.5000000000000001E-2</v>
      </c>
      <c r="I216" s="44">
        <v>5.0000000000000001E-3</v>
      </c>
      <c r="J216" s="44">
        <v>0.25</v>
      </c>
      <c r="K216" s="44">
        <v>9.2999999999999999E-2</v>
      </c>
      <c r="L216" s="44">
        <v>7.0999999999999994E-2</v>
      </c>
      <c r="M216" s="44">
        <v>0.05</v>
      </c>
      <c r="N216" s="44">
        <v>0.79</v>
      </c>
      <c r="O216" s="51">
        <f t="shared" si="70"/>
        <v>0.3979400086720376</v>
      </c>
      <c r="P216" s="51">
        <f t="shared" si="71"/>
        <v>-1.6020599913279623</v>
      </c>
      <c r="Q216" s="51">
        <f t="shared" si="72"/>
        <v>-2.3010299956639813</v>
      </c>
      <c r="R216" s="51">
        <f t="shared" si="73"/>
        <v>-0.6020599913279624</v>
      </c>
      <c r="S216" s="51">
        <f t="shared" si="74"/>
        <v>-1.031517051446065</v>
      </c>
      <c r="T216" s="51">
        <f t="shared" si="75"/>
        <v>-1.3010299956639813</v>
      </c>
      <c r="U216" s="51">
        <f t="shared" si="76"/>
        <v>-0.10237290870955855</v>
      </c>
      <c r="V216" s="51">
        <f t="shared" si="63"/>
        <v>-0.23049143389810922</v>
      </c>
      <c r="W216" s="51">
        <f t="shared" si="64"/>
        <v>-0.41804123859732673</v>
      </c>
      <c r="X216" s="51">
        <f t="shared" si="65"/>
        <v>-0.21087391511781095</v>
      </c>
      <c r="Y216" s="51">
        <f t="shared" si="66"/>
        <v>-0.14574751568932406</v>
      </c>
      <c r="Z216" s="51">
        <f t="shared" si="67"/>
        <v>2.2354643033085169</v>
      </c>
      <c r="AA216" s="51">
        <f t="shared" si="68"/>
        <v>-1.6492579090037705</v>
      </c>
      <c r="AB216" s="51">
        <f t="shared" si="69"/>
        <v>0.88653235640248018</v>
      </c>
      <c r="AC216" s="11">
        <f t="shared" si="77"/>
        <v>-6.5421299254674725</v>
      </c>
      <c r="AD216" s="11">
        <f t="shared" si="78"/>
        <v>0.46758464740465577</v>
      </c>
      <c r="AE216" s="55" t="s">
        <v>90</v>
      </c>
      <c r="AF216" t="s">
        <v>126</v>
      </c>
    </row>
    <row r="217" spans="1:32" x14ac:dyDescent="0.2">
      <c r="A217" s="44" t="s">
        <v>17</v>
      </c>
      <c r="B217" s="44">
        <v>214</v>
      </c>
      <c r="C217" s="45">
        <v>42217</v>
      </c>
      <c r="D217" s="44" t="s">
        <v>52</v>
      </c>
      <c r="E217" s="44" t="s">
        <v>19</v>
      </c>
      <c r="F217" s="44">
        <v>494</v>
      </c>
      <c r="G217" s="44">
        <v>2.5</v>
      </c>
      <c r="H217" s="44">
        <v>2.5000000000000001E-2</v>
      </c>
      <c r="I217" s="44">
        <v>5.0000000000000001E-3</v>
      </c>
      <c r="J217" s="44">
        <v>0.25</v>
      </c>
      <c r="K217" s="44">
        <v>1.2E-2</v>
      </c>
      <c r="L217" s="44">
        <v>0.16</v>
      </c>
      <c r="M217" s="44">
        <v>0.05</v>
      </c>
      <c r="N217" s="44">
        <v>0.39</v>
      </c>
      <c r="O217" s="51">
        <f t="shared" si="70"/>
        <v>0.3979400086720376</v>
      </c>
      <c r="P217" s="51">
        <f t="shared" si="71"/>
        <v>-1.6020599913279623</v>
      </c>
      <c r="Q217" s="51">
        <f t="shared" si="72"/>
        <v>-2.3010299956639813</v>
      </c>
      <c r="R217" s="51">
        <f t="shared" si="73"/>
        <v>-0.6020599913279624</v>
      </c>
      <c r="S217" s="51">
        <f t="shared" si="74"/>
        <v>-1.9208187539523751</v>
      </c>
      <c r="T217" s="51">
        <f t="shared" si="75"/>
        <v>-1.3010299956639813</v>
      </c>
      <c r="U217" s="51">
        <f t="shared" si="76"/>
        <v>-0.40893539297350079</v>
      </c>
      <c r="V217" s="51">
        <f t="shared" si="63"/>
        <v>-0.23049143389810922</v>
      </c>
      <c r="W217" s="51">
        <f t="shared" si="64"/>
        <v>-0.41804123859732673</v>
      </c>
      <c r="X217" s="51">
        <f t="shared" si="65"/>
        <v>-0.21087391511781095</v>
      </c>
      <c r="Y217" s="51">
        <f t="shared" si="66"/>
        <v>-0.14574751568932406</v>
      </c>
      <c r="Z217" s="51">
        <f t="shared" si="67"/>
        <v>-0.41145728010385196</v>
      </c>
      <c r="AA217" s="51">
        <f t="shared" si="68"/>
        <v>-1.6492579090037705</v>
      </c>
      <c r="AB217" s="51">
        <f t="shared" si="69"/>
        <v>0.38505099170573287</v>
      </c>
      <c r="AC217" s="11">
        <f t="shared" si="77"/>
        <v>-7.7379941122377245</v>
      </c>
      <c r="AD217" s="11">
        <f t="shared" si="78"/>
        <v>-2.6808183007044604</v>
      </c>
      <c r="AE217" s="55" t="s">
        <v>90</v>
      </c>
      <c r="AF217" t="s">
        <v>126</v>
      </c>
    </row>
    <row r="218" spans="1:32" x14ac:dyDescent="0.2">
      <c r="A218" s="44" t="s">
        <v>29</v>
      </c>
      <c r="B218" s="44">
        <v>148</v>
      </c>
      <c r="C218" s="45">
        <v>42217</v>
      </c>
      <c r="D218" s="44" t="s">
        <v>52</v>
      </c>
      <c r="E218" s="44" t="s">
        <v>26</v>
      </c>
      <c r="F218" s="44">
        <v>63</v>
      </c>
      <c r="G218" s="44">
        <v>2.5</v>
      </c>
      <c r="H218" s="44">
        <v>0.11</v>
      </c>
      <c r="I218" s="44">
        <v>3.3000000000000002E-2</v>
      </c>
      <c r="J218" s="44">
        <v>0.25</v>
      </c>
      <c r="K218" s="44">
        <v>5.2999999999999999E-2</v>
      </c>
      <c r="L218" s="44">
        <v>1.6E-2</v>
      </c>
      <c r="M218" s="44">
        <v>6.8</v>
      </c>
      <c r="N218" s="44">
        <v>1.1000000000000001</v>
      </c>
      <c r="O218" s="51">
        <f t="shared" si="70"/>
        <v>0.3979400086720376</v>
      </c>
      <c r="P218" s="51">
        <f t="shared" si="71"/>
        <v>-0.95860731484177497</v>
      </c>
      <c r="Q218" s="51">
        <f t="shared" si="72"/>
        <v>-1.4814860601221125</v>
      </c>
      <c r="R218" s="51">
        <f t="shared" si="73"/>
        <v>-0.6020599913279624</v>
      </c>
      <c r="S218" s="51">
        <f t="shared" si="74"/>
        <v>-1.2757241303992111</v>
      </c>
      <c r="T218" s="51">
        <f t="shared" si="75"/>
        <v>0.83250891270623628</v>
      </c>
      <c r="U218" s="51">
        <f t="shared" si="76"/>
        <v>4.1392685158225077E-2</v>
      </c>
      <c r="V218" s="51">
        <f t="shared" si="63"/>
        <v>-0.23049143389810922</v>
      </c>
      <c r="W218" s="51">
        <f t="shared" si="64"/>
        <v>2.0219080361091768</v>
      </c>
      <c r="X218" s="51">
        <f t="shared" si="65"/>
        <v>3.9649205673638215</v>
      </c>
      <c r="Y218" s="51">
        <f t="shared" si="66"/>
        <v>-0.14574751568932406</v>
      </c>
      <c r="Z218" s="51">
        <f t="shared" si="67"/>
        <v>1.5086052561691303</v>
      </c>
      <c r="AA218" s="51">
        <f t="shared" si="68"/>
        <v>1.2302335182666329</v>
      </c>
      <c r="AB218" s="51">
        <f t="shared" si="69"/>
        <v>1.1217071410221855</v>
      </c>
      <c r="AC218" s="11">
        <f t="shared" si="77"/>
        <v>-3.0460358901545623</v>
      </c>
      <c r="AD218" s="11">
        <f t="shared" si="78"/>
        <v>9.4711355693435131</v>
      </c>
      <c r="AE218" s="55" t="s">
        <v>90</v>
      </c>
      <c r="AF218" t="s">
        <v>126</v>
      </c>
    </row>
    <row r="219" spans="1:32" x14ac:dyDescent="0.2">
      <c r="A219" s="44" t="s">
        <v>29</v>
      </c>
      <c r="B219" s="44">
        <v>148</v>
      </c>
      <c r="C219" s="45">
        <v>42217</v>
      </c>
      <c r="D219" s="44" t="s">
        <v>52</v>
      </c>
      <c r="E219" s="44" t="s">
        <v>26</v>
      </c>
      <c r="F219" s="44">
        <v>96</v>
      </c>
      <c r="G219" s="44">
        <v>12</v>
      </c>
      <c r="H219" s="44">
        <v>0.11</v>
      </c>
      <c r="I219" s="44">
        <v>0.11</v>
      </c>
      <c r="J219" s="44">
        <v>0.85</v>
      </c>
      <c r="K219" s="44">
        <v>0.16</v>
      </c>
      <c r="L219" s="44">
        <v>3.4000000000000002E-2</v>
      </c>
      <c r="M219" s="44">
        <v>12</v>
      </c>
      <c r="N219" s="44">
        <v>1.8</v>
      </c>
      <c r="O219" s="51">
        <f t="shared" si="70"/>
        <v>1.0791812460476249</v>
      </c>
      <c r="P219" s="51">
        <f t="shared" si="71"/>
        <v>-0.95860731484177497</v>
      </c>
      <c r="Q219" s="51">
        <f t="shared" si="72"/>
        <v>-0.95860731484177497</v>
      </c>
      <c r="R219" s="51">
        <f t="shared" si="73"/>
        <v>-7.0581074285707285E-2</v>
      </c>
      <c r="S219" s="51">
        <f t="shared" si="74"/>
        <v>-0.79588001734407521</v>
      </c>
      <c r="T219" s="51">
        <f t="shared" si="75"/>
        <v>1.0791812460476249</v>
      </c>
      <c r="U219" s="51">
        <f t="shared" si="76"/>
        <v>0.25527250510330607</v>
      </c>
      <c r="V219" s="51">
        <f t="shared" si="63"/>
        <v>2.8707552995646406</v>
      </c>
      <c r="W219" s="51">
        <f t="shared" si="64"/>
        <v>2.0219080361091768</v>
      </c>
      <c r="X219" s="51">
        <f t="shared" si="65"/>
        <v>6.6291269446642671</v>
      </c>
      <c r="Y219" s="51">
        <f t="shared" si="66"/>
        <v>3.7915011053636962</v>
      </c>
      <c r="Z219" s="51">
        <f t="shared" si="67"/>
        <v>2.9368154304434699</v>
      </c>
      <c r="AA219" s="51">
        <f t="shared" si="68"/>
        <v>1.5631502822472334</v>
      </c>
      <c r="AB219" s="51">
        <f t="shared" si="69"/>
        <v>1.471576252517278</v>
      </c>
      <c r="AC219" s="11">
        <f t="shared" si="77"/>
        <v>-0.37004072411477668</v>
      </c>
      <c r="AD219" s="11">
        <f t="shared" si="78"/>
        <v>21.284833350909761</v>
      </c>
      <c r="AE219" s="55" t="s">
        <v>90</v>
      </c>
      <c r="AF219" t="s">
        <v>126</v>
      </c>
    </row>
    <row r="220" spans="1:32" x14ac:dyDescent="0.2">
      <c r="A220" s="44" t="s">
        <v>29</v>
      </c>
      <c r="B220" s="44">
        <v>148</v>
      </c>
      <c r="C220" s="45">
        <v>42217</v>
      </c>
      <c r="D220" s="44" t="s">
        <v>52</v>
      </c>
      <c r="E220" s="44" t="s">
        <v>26</v>
      </c>
      <c r="F220" s="44">
        <v>52</v>
      </c>
      <c r="G220" s="44">
        <v>2.5</v>
      </c>
      <c r="H220" s="44">
        <v>0.17</v>
      </c>
      <c r="I220" s="44">
        <v>5.0000000000000001E-3</v>
      </c>
      <c r="J220" s="44">
        <v>0.25</v>
      </c>
      <c r="K220" s="44">
        <v>7.1999999999999995E-2</v>
      </c>
      <c r="L220" s="44">
        <v>1.7999999999999999E-2</v>
      </c>
      <c r="M220" s="44">
        <v>11</v>
      </c>
      <c r="N220" s="44">
        <v>0.6</v>
      </c>
      <c r="O220" s="51">
        <f t="shared" si="70"/>
        <v>0.3979400086720376</v>
      </c>
      <c r="P220" s="51">
        <f t="shared" si="71"/>
        <v>-0.769551078621726</v>
      </c>
      <c r="Q220" s="51">
        <f t="shared" si="72"/>
        <v>-2.3010299956639813</v>
      </c>
      <c r="R220" s="51">
        <f t="shared" si="73"/>
        <v>-0.6020599913279624</v>
      </c>
      <c r="S220" s="51">
        <f t="shared" si="74"/>
        <v>-1.1426675035687315</v>
      </c>
      <c r="T220" s="51">
        <f t="shared" si="75"/>
        <v>1.0413926851582251</v>
      </c>
      <c r="U220" s="51">
        <f t="shared" si="76"/>
        <v>-0.22184874961635639</v>
      </c>
      <c r="V220" s="51">
        <f t="shared" ref="V220:V283" si="79">(O220-AVERAGE(O$156:O$423))/STDEV(O$156:O$423)</f>
        <v>-0.23049143389810922</v>
      </c>
      <c r="W220" s="51">
        <f t="shared" ref="W220:W283" si="80">(P220-AVERAGE(P$156:P$423))/STDEV(P$156:P$423)</f>
        <v>2.7388024454430262</v>
      </c>
      <c r="X220" s="51">
        <f t="shared" ref="X220:X283" si="81">(Q220-AVERAGE(Q$156:Q$423))/STDEV(Q$156:Q$423)</f>
        <v>-0.21087391511781095</v>
      </c>
      <c r="Y220" s="51">
        <f t="shared" ref="Y220:Y283" si="82">(R220-AVERAGE(R$156:R$423))/STDEV(R$156:R$423)</f>
        <v>-0.14574751568932406</v>
      </c>
      <c r="Z220" s="51">
        <f t="shared" ref="Z220:Z283" si="83">(S220-AVERAGE(S$156:S$423))/STDEV(S$156:S$423)</f>
        <v>1.9046355981566323</v>
      </c>
      <c r="AA220" s="51">
        <f t="shared" ref="AA220:AA283" si="84">(T220-AVERAGE(T$156:T$423))/STDEV(T$156:T$423)</f>
        <v>1.512149648181913</v>
      </c>
      <c r="AB220" s="51">
        <f t="shared" ref="AB220:AB283" si="85">(U220-AVERAGE(U$156:U$423))/STDEV(U$156:U$423)</f>
        <v>0.69109126095961027</v>
      </c>
      <c r="AC220" s="11">
        <f t="shared" si="77"/>
        <v>-3.5978246249684944</v>
      </c>
      <c r="AD220" s="11">
        <f t="shared" si="78"/>
        <v>6.2595660880359381</v>
      </c>
      <c r="AE220" s="55" t="s">
        <v>90</v>
      </c>
      <c r="AF220" t="s">
        <v>126</v>
      </c>
    </row>
    <row r="221" spans="1:32" x14ac:dyDescent="0.2">
      <c r="A221" s="44" t="s">
        <v>29</v>
      </c>
      <c r="B221" s="44">
        <v>148</v>
      </c>
      <c r="C221" s="45">
        <v>42217</v>
      </c>
      <c r="D221" s="44" t="s">
        <v>52</v>
      </c>
      <c r="E221" s="44" t="s">
        <v>26</v>
      </c>
      <c r="F221" s="44">
        <v>74</v>
      </c>
      <c r="G221" s="44">
        <v>2.5</v>
      </c>
      <c r="H221" s="44">
        <v>0.77</v>
      </c>
      <c r="I221" s="44">
        <v>5.0000000000000001E-3</v>
      </c>
      <c r="J221" s="44">
        <v>0.25</v>
      </c>
      <c r="K221" s="44">
        <v>5.1999999999999998E-2</v>
      </c>
      <c r="L221" s="44">
        <v>1.6E-2</v>
      </c>
      <c r="M221" s="44">
        <v>9</v>
      </c>
      <c r="N221" s="44">
        <v>0.9</v>
      </c>
      <c r="O221" s="51">
        <f t="shared" si="70"/>
        <v>0.3979400086720376</v>
      </c>
      <c r="P221" s="51">
        <f t="shared" si="71"/>
        <v>-0.11350927482751812</v>
      </c>
      <c r="Q221" s="51">
        <f t="shared" si="72"/>
        <v>-2.3010299956639813</v>
      </c>
      <c r="R221" s="51">
        <f t="shared" si="73"/>
        <v>-0.6020599913279624</v>
      </c>
      <c r="S221" s="51">
        <f t="shared" si="74"/>
        <v>-1.2839966563652008</v>
      </c>
      <c r="T221" s="51">
        <f t="shared" si="75"/>
        <v>0.95424250943932487</v>
      </c>
      <c r="U221" s="51">
        <f t="shared" si="76"/>
        <v>-4.5757490560675115E-2</v>
      </c>
      <c r="V221" s="51">
        <f t="shared" si="79"/>
        <v>-0.23049143389810922</v>
      </c>
      <c r="W221" s="51">
        <f t="shared" si="80"/>
        <v>5.2264892355362607</v>
      </c>
      <c r="X221" s="51">
        <f t="shared" si="81"/>
        <v>-0.21087391511781095</v>
      </c>
      <c r="Y221" s="51">
        <f t="shared" si="82"/>
        <v>-0.14574751568932406</v>
      </c>
      <c r="Z221" s="51">
        <f t="shared" si="83"/>
        <v>1.4839828727114062</v>
      </c>
      <c r="AA221" s="51">
        <f t="shared" si="84"/>
        <v>1.394529021305519</v>
      </c>
      <c r="AB221" s="51">
        <f t="shared" si="85"/>
        <v>0.97914504912757772</v>
      </c>
      <c r="AC221" s="11">
        <f t="shared" si="77"/>
        <v>-2.9941708906339759</v>
      </c>
      <c r="AD221" s="11">
        <f t="shared" si="78"/>
        <v>8.4970333139755194</v>
      </c>
      <c r="AE221" s="55" t="s">
        <v>90</v>
      </c>
      <c r="AF221" t="s">
        <v>126</v>
      </c>
    </row>
    <row r="222" spans="1:32" x14ac:dyDescent="0.2">
      <c r="A222" s="44" t="s">
        <v>29</v>
      </c>
      <c r="B222" s="44">
        <v>148</v>
      </c>
      <c r="C222" s="45">
        <v>42217</v>
      </c>
      <c r="D222" s="44" t="s">
        <v>52</v>
      </c>
      <c r="E222" s="44" t="s">
        <v>26</v>
      </c>
      <c r="F222" s="44">
        <v>58</v>
      </c>
      <c r="G222" s="44">
        <v>2.5</v>
      </c>
      <c r="H222" s="44">
        <v>2.5000000000000001E-2</v>
      </c>
      <c r="I222" s="44">
        <v>5.0000000000000001E-3</v>
      </c>
      <c r="J222" s="44">
        <v>0.25</v>
      </c>
      <c r="K222" s="44">
        <v>8.7999999999999995E-2</v>
      </c>
      <c r="L222" s="44">
        <v>1.2E-2</v>
      </c>
      <c r="M222" s="44">
        <v>10</v>
      </c>
      <c r="N222" s="44">
        <v>0.7</v>
      </c>
      <c r="O222" s="51">
        <f t="shared" si="70"/>
        <v>0.3979400086720376</v>
      </c>
      <c r="P222" s="51">
        <f t="shared" si="71"/>
        <v>-1.6020599913279623</v>
      </c>
      <c r="Q222" s="51">
        <f t="shared" si="72"/>
        <v>-2.3010299956639813</v>
      </c>
      <c r="R222" s="51">
        <f t="shared" si="73"/>
        <v>-0.6020599913279624</v>
      </c>
      <c r="S222" s="51">
        <f t="shared" si="74"/>
        <v>-1.0555173278498313</v>
      </c>
      <c r="T222" s="51">
        <f t="shared" si="75"/>
        <v>1</v>
      </c>
      <c r="U222" s="51">
        <f t="shared" si="76"/>
        <v>-0.15490195998574319</v>
      </c>
      <c r="V222" s="51">
        <f t="shared" si="79"/>
        <v>-0.23049143389810922</v>
      </c>
      <c r="W222" s="51">
        <f t="shared" si="80"/>
        <v>-0.41804123859732673</v>
      </c>
      <c r="X222" s="51">
        <f t="shared" si="81"/>
        <v>-0.21087391511781095</v>
      </c>
      <c r="Y222" s="51">
        <f t="shared" si="82"/>
        <v>-0.14574751568932406</v>
      </c>
      <c r="Z222" s="51">
        <f t="shared" si="83"/>
        <v>2.1640297727752293</v>
      </c>
      <c r="AA222" s="51">
        <f t="shared" si="84"/>
        <v>1.4562847742875533</v>
      </c>
      <c r="AB222" s="51">
        <f t="shared" si="85"/>
        <v>0.80060422862306657</v>
      </c>
      <c r="AC222" s="11">
        <f t="shared" si="77"/>
        <v>-4.3176292574834427</v>
      </c>
      <c r="AD222" s="11">
        <f t="shared" si="78"/>
        <v>3.4157646723832786</v>
      </c>
      <c r="AE222" s="55" t="s">
        <v>90</v>
      </c>
      <c r="AF222" t="s">
        <v>126</v>
      </c>
    </row>
    <row r="223" spans="1:32" x14ac:dyDescent="0.2">
      <c r="A223" s="44" t="s">
        <v>29</v>
      </c>
      <c r="B223" s="44">
        <v>148</v>
      </c>
      <c r="C223" s="45">
        <v>42217</v>
      </c>
      <c r="D223" s="44" t="s">
        <v>52</v>
      </c>
      <c r="E223" s="44" t="s">
        <v>26</v>
      </c>
      <c r="F223" s="44">
        <v>64</v>
      </c>
      <c r="G223" s="44">
        <v>2.5</v>
      </c>
      <c r="H223" s="44">
        <v>2.5000000000000001E-2</v>
      </c>
      <c r="I223" s="44">
        <v>5.0000000000000001E-3</v>
      </c>
      <c r="J223" s="44">
        <v>0.25</v>
      </c>
      <c r="K223" s="44">
        <v>4.2999999999999997E-2</v>
      </c>
      <c r="L223" s="44">
        <v>1.6E-2</v>
      </c>
      <c r="M223" s="44">
        <v>6.4</v>
      </c>
      <c r="N223" s="44">
        <v>0.66</v>
      </c>
      <c r="O223" s="51">
        <f t="shared" si="70"/>
        <v>0.3979400086720376</v>
      </c>
      <c r="P223" s="51">
        <f t="shared" si="71"/>
        <v>-1.6020599913279623</v>
      </c>
      <c r="Q223" s="51">
        <f t="shared" si="72"/>
        <v>-2.3010299956639813</v>
      </c>
      <c r="R223" s="51">
        <f t="shared" si="73"/>
        <v>-0.6020599913279624</v>
      </c>
      <c r="S223" s="51">
        <f t="shared" si="74"/>
        <v>-1.3665315444204136</v>
      </c>
      <c r="T223" s="51">
        <f t="shared" si="75"/>
        <v>0.80617997398388719</v>
      </c>
      <c r="U223" s="51">
        <f t="shared" si="76"/>
        <v>-0.18045606445813131</v>
      </c>
      <c r="V223" s="51">
        <f t="shared" si="79"/>
        <v>-0.23049143389810922</v>
      </c>
      <c r="W223" s="51">
        <f t="shared" si="80"/>
        <v>-0.41804123859732673</v>
      </c>
      <c r="X223" s="51">
        <f t="shared" si="81"/>
        <v>-0.21087391511781095</v>
      </c>
      <c r="Y223" s="51">
        <f t="shared" si="82"/>
        <v>-0.14574751568932406</v>
      </c>
      <c r="Z223" s="51">
        <f t="shared" si="83"/>
        <v>1.2383256610337794</v>
      </c>
      <c r="AA223" s="51">
        <f t="shared" si="84"/>
        <v>1.1946991518472057</v>
      </c>
      <c r="AB223" s="51">
        <f t="shared" si="85"/>
        <v>0.75880228663011495</v>
      </c>
      <c r="AC223" s="11">
        <f t="shared" si="77"/>
        <v>-4.8480176045425258</v>
      </c>
      <c r="AD223" s="11">
        <f t="shared" si="78"/>
        <v>2.1866729962085292</v>
      </c>
      <c r="AE223" s="55" t="s">
        <v>90</v>
      </c>
      <c r="AF223" t="s">
        <v>126</v>
      </c>
    </row>
    <row r="224" spans="1:32" x14ac:dyDescent="0.2">
      <c r="A224" s="44" t="s">
        <v>29</v>
      </c>
      <c r="B224" s="44">
        <v>148</v>
      </c>
      <c r="C224" s="45">
        <v>42217</v>
      </c>
      <c r="D224" s="44" t="s">
        <v>52</v>
      </c>
      <c r="E224" s="44" t="s">
        <v>26</v>
      </c>
      <c r="F224" s="44">
        <v>65</v>
      </c>
      <c r="G224" s="44">
        <v>2.5</v>
      </c>
      <c r="H224" s="44">
        <v>2.5000000000000001E-2</v>
      </c>
      <c r="I224" s="44">
        <v>5.0000000000000001E-3</v>
      </c>
      <c r="J224" s="44">
        <v>0.25</v>
      </c>
      <c r="K224" s="44">
        <v>5.1999999999999998E-2</v>
      </c>
      <c r="L224" s="44">
        <v>1.0999999999999999E-2</v>
      </c>
      <c r="M224" s="44">
        <v>6.6</v>
      </c>
      <c r="N224" s="44">
        <v>0.8</v>
      </c>
      <c r="O224" s="51">
        <f t="shared" si="70"/>
        <v>0.3979400086720376</v>
      </c>
      <c r="P224" s="51">
        <f t="shared" si="71"/>
        <v>-1.6020599913279623</v>
      </c>
      <c r="Q224" s="51">
        <f t="shared" si="72"/>
        <v>-2.3010299956639813</v>
      </c>
      <c r="R224" s="51">
        <f t="shared" si="73"/>
        <v>-0.6020599913279624</v>
      </c>
      <c r="S224" s="51">
        <f t="shared" si="74"/>
        <v>-1.2839966563652008</v>
      </c>
      <c r="T224" s="51">
        <f t="shared" si="75"/>
        <v>0.81954393554186866</v>
      </c>
      <c r="U224" s="51">
        <f t="shared" si="76"/>
        <v>-9.6910013008056392E-2</v>
      </c>
      <c r="V224" s="51">
        <f t="shared" si="79"/>
        <v>-0.23049143389810922</v>
      </c>
      <c r="W224" s="51">
        <f t="shared" si="80"/>
        <v>-0.41804123859732673</v>
      </c>
      <c r="X224" s="51">
        <f t="shared" si="81"/>
        <v>-0.21087391511781095</v>
      </c>
      <c r="Y224" s="51">
        <f t="shared" si="82"/>
        <v>-0.14574751568932406</v>
      </c>
      <c r="Z224" s="51">
        <f t="shared" si="83"/>
        <v>1.4839828727114062</v>
      </c>
      <c r="AA224" s="51">
        <f t="shared" si="84"/>
        <v>1.2127355760200249</v>
      </c>
      <c r="AB224" s="51">
        <f t="shared" si="85"/>
        <v>0.89546867618134329</v>
      </c>
      <c r="AC224" s="11">
        <f t="shared" si="77"/>
        <v>-4.6685727034792563</v>
      </c>
      <c r="AD224" s="11">
        <f t="shared" si="78"/>
        <v>2.5870330216102033</v>
      </c>
      <c r="AE224" s="55" t="s">
        <v>90</v>
      </c>
      <c r="AF224" t="s">
        <v>126</v>
      </c>
    </row>
    <row r="225" spans="1:32" x14ac:dyDescent="0.2">
      <c r="A225" s="44" t="s">
        <v>29</v>
      </c>
      <c r="B225" s="44">
        <v>148</v>
      </c>
      <c r="C225" s="45">
        <v>42217</v>
      </c>
      <c r="D225" s="44" t="s">
        <v>52</v>
      </c>
      <c r="E225" s="44" t="s">
        <v>26</v>
      </c>
      <c r="F225" s="44">
        <v>67</v>
      </c>
      <c r="G225" s="44">
        <v>2.5</v>
      </c>
      <c r="H225" s="44">
        <v>2.5000000000000001E-2</v>
      </c>
      <c r="I225" s="44">
        <v>5.0000000000000001E-3</v>
      </c>
      <c r="J225" s="44">
        <v>0.25</v>
      </c>
      <c r="K225" s="44">
        <v>1.2E-2</v>
      </c>
      <c r="L225" s="44">
        <v>1.2E-2</v>
      </c>
      <c r="M225" s="44">
        <v>6.4</v>
      </c>
      <c r="N225" s="44">
        <v>0.72</v>
      </c>
      <c r="O225" s="51">
        <f t="shared" si="70"/>
        <v>0.3979400086720376</v>
      </c>
      <c r="P225" s="51">
        <f t="shared" si="71"/>
        <v>-1.6020599913279623</v>
      </c>
      <c r="Q225" s="51">
        <f t="shared" si="72"/>
        <v>-2.3010299956639813</v>
      </c>
      <c r="R225" s="51">
        <f t="shared" si="73"/>
        <v>-0.6020599913279624</v>
      </c>
      <c r="S225" s="51">
        <f t="shared" si="74"/>
        <v>-1.9208187539523751</v>
      </c>
      <c r="T225" s="51">
        <f t="shared" si="75"/>
        <v>0.80617997398388719</v>
      </c>
      <c r="U225" s="51">
        <f t="shared" si="76"/>
        <v>-0.14266750356873156</v>
      </c>
      <c r="V225" s="51">
        <f t="shared" si="79"/>
        <v>-0.23049143389810922</v>
      </c>
      <c r="W225" s="51">
        <f t="shared" si="80"/>
        <v>-0.41804123859732673</v>
      </c>
      <c r="X225" s="51">
        <f t="shared" si="81"/>
        <v>-0.21087391511781095</v>
      </c>
      <c r="Y225" s="51">
        <f t="shared" si="82"/>
        <v>-0.14574751568932406</v>
      </c>
      <c r="Z225" s="51">
        <f t="shared" si="83"/>
        <v>-0.41145728010385196</v>
      </c>
      <c r="AA225" s="51">
        <f t="shared" si="84"/>
        <v>1.1946991518472057</v>
      </c>
      <c r="AB225" s="51">
        <f t="shared" si="85"/>
        <v>0.82061760995724009</v>
      </c>
      <c r="AC225" s="11">
        <f t="shared" si="77"/>
        <v>-5.3645162531850872</v>
      </c>
      <c r="AD225" s="11">
        <f t="shared" si="78"/>
        <v>0.59870537839802307</v>
      </c>
      <c r="AE225" s="55" t="s">
        <v>90</v>
      </c>
      <c r="AF225" t="s">
        <v>126</v>
      </c>
    </row>
    <row r="226" spans="1:32" x14ac:dyDescent="0.2">
      <c r="A226" s="44" t="s">
        <v>29</v>
      </c>
      <c r="B226" s="44">
        <v>148</v>
      </c>
      <c r="C226" s="45">
        <v>42217</v>
      </c>
      <c r="D226" s="44" t="s">
        <v>52</v>
      </c>
      <c r="E226" s="44" t="s">
        <v>26</v>
      </c>
      <c r="F226" s="44">
        <v>70</v>
      </c>
      <c r="G226" s="44">
        <v>2.5</v>
      </c>
      <c r="H226" s="44">
        <v>2.5000000000000001E-2</v>
      </c>
      <c r="I226" s="44">
        <v>4.1000000000000002E-2</v>
      </c>
      <c r="J226" s="44">
        <v>0.25</v>
      </c>
      <c r="K226" s="44">
        <v>7.6999999999999999E-2</v>
      </c>
      <c r="L226" s="44">
        <v>2.1999999999999999E-2</v>
      </c>
      <c r="M226" s="44">
        <v>8.1</v>
      </c>
      <c r="N226" s="44">
        <v>0.9</v>
      </c>
      <c r="O226" s="51">
        <f t="shared" si="70"/>
        <v>0.3979400086720376</v>
      </c>
      <c r="P226" s="51">
        <f t="shared" si="71"/>
        <v>-1.6020599913279623</v>
      </c>
      <c r="Q226" s="51">
        <f t="shared" si="72"/>
        <v>-1.3872161432802645</v>
      </c>
      <c r="R226" s="51">
        <f t="shared" si="73"/>
        <v>-0.6020599913279624</v>
      </c>
      <c r="S226" s="51">
        <f t="shared" si="74"/>
        <v>-1.1135092748275182</v>
      </c>
      <c r="T226" s="51">
        <f t="shared" si="75"/>
        <v>0.90848501887864974</v>
      </c>
      <c r="U226" s="51">
        <f t="shared" si="76"/>
        <v>-4.5757490560675115E-2</v>
      </c>
      <c r="V226" s="51">
        <f t="shared" si="79"/>
        <v>-0.23049143389810922</v>
      </c>
      <c r="W226" s="51">
        <f t="shared" si="80"/>
        <v>-0.41804123859732673</v>
      </c>
      <c r="X226" s="51">
        <f t="shared" si="81"/>
        <v>4.445250884678555</v>
      </c>
      <c r="Y226" s="51">
        <f t="shared" si="82"/>
        <v>-0.14574751568932406</v>
      </c>
      <c r="Z226" s="51">
        <f t="shared" si="83"/>
        <v>1.9914222812043292</v>
      </c>
      <c r="AA226" s="51">
        <f t="shared" si="84"/>
        <v>1.3327732683234845</v>
      </c>
      <c r="AB226" s="51">
        <f t="shared" si="85"/>
        <v>0.97914504912757772</v>
      </c>
      <c r="AC226" s="11">
        <f t="shared" si="77"/>
        <v>-3.4441778637736955</v>
      </c>
      <c r="AD226" s="11">
        <f t="shared" si="78"/>
        <v>7.9543112951491866</v>
      </c>
      <c r="AE226" s="55" t="s">
        <v>90</v>
      </c>
      <c r="AF226" t="s">
        <v>126</v>
      </c>
    </row>
    <row r="227" spans="1:32" x14ac:dyDescent="0.2">
      <c r="A227" s="44" t="s">
        <v>29</v>
      </c>
      <c r="B227" s="44">
        <v>148</v>
      </c>
      <c r="C227" s="45">
        <v>42217</v>
      </c>
      <c r="D227" s="44" t="s">
        <v>52</v>
      </c>
      <c r="E227" s="44" t="s">
        <v>26</v>
      </c>
      <c r="F227" s="44">
        <v>74</v>
      </c>
      <c r="G227" s="44">
        <v>2.5</v>
      </c>
      <c r="H227" s="44">
        <v>2.5000000000000001E-2</v>
      </c>
      <c r="I227" s="44">
        <v>5.0000000000000001E-3</v>
      </c>
      <c r="J227" s="44">
        <v>0.25</v>
      </c>
      <c r="K227" s="44">
        <v>0.12</v>
      </c>
      <c r="L227" s="44">
        <v>1.4999999999999999E-2</v>
      </c>
      <c r="M227" s="44">
        <v>0.26</v>
      </c>
      <c r="N227" s="44">
        <v>0.05</v>
      </c>
      <c r="O227" s="51">
        <f t="shared" si="70"/>
        <v>0.3979400086720376</v>
      </c>
      <c r="P227" s="51">
        <f t="shared" si="71"/>
        <v>-1.6020599913279623</v>
      </c>
      <c r="Q227" s="51">
        <f t="shared" si="72"/>
        <v>-2.3010299956639813</v>
      </c>
      <c r="R227" s="51">
        <f t="shared" si="73"/>
        <v>-0.6020599913279624</v>
      </c>
      <c r="S227" s="51">
        <f t="shared" si="74"/>
        <v>-0.92081875395237522</v>
      </c>
      <c r="T227" s="51">
        <f t="shared" si="75"/>
        <v>-0.58502665202918203</v>
      </c>
      <c r="U227" s="51">
        <f t="shared" si="76"/>
        <v>-1.3010299956639813</v>
      </c>
      <c r="V227" s="51">
        <f t="shared" si="79"/>
        <v>-0.23049143389810922</v>
      </c>
      <c r="W227" s="51">
        <f t="shared" si="80"/>
        <v>-0.41804123859732673</v>
      </c>
      <c r="X227" s="51">
        <f t="shared" si="81"/>
        <v>-0.21087391511781095</v>
      </c>
      <c r="Y227" s="51">
        <f t="shared" si="82"/>
        <v>-0.14574751568932406</v>
      </c>
      <c r="Z227" s="51">
        <f t="shared" si="83"/>
        <v>2.5649472133909605</v>
      </c>
      <c r="AA227" s="51">
        <f t="shared" si="84"/>
        <v>-0.68291720539397582</v>
      </c>
      <c r="AB227" s="51">
        <f t="shared" si="85"/>
        <v>-1.0742561373774586</v>
      </c>
      <c r="AC227" s="11">
        <f t="shared" si="77"/>
        <v>-6.9140853712934058</v>
      </c>
      <c r="AD227" s="11">
        <f t="shared" si="78"/>
        <v>-0.19738023268304472</v>
      </c>
      <c r="AE227" s="55" t="s">
        <v>90</v>
      </c>
      <c r="AF227" t="s">
        <v>126</v>
      </c>
    </row>
    <row r="228" spans="1:32" x14ac:dyDescent="0.2">
      <c r="A228" s="44" t="s">
        <v>24</v>
      </c>
      <c r="B228" s="44">
        <v>163</v>
      </c>
      <c r="C228" s="45">
        <v>42217</v>
      </c>
      <c r="D228" s="44" t="s">
        <v>52</v>
      </c>
      <c r="E228" s="44" t="s">
        <v>26</v>
      </c>
      <c r="F228" s="44">
        <v>62</v>
      </c>
      <c r="G228" s="44">
        <v>2.5</v>
      </c>
      <c r="H228" s="44">
        <v>0.1</v>
      </c>
      <c r="I228" s="44">
        <v>5.0000000000000001E-3</v>
      </c>
      <c r="J228" s="44">
        <v>0.25</v>
      </c>
      <c r="K228" s="44">
        <v>5.0999999999999997E-2</v>
      </c>
      <c r="L228" s="44">
        <v>1.2E-2</v>
      </c>
      <c r="M228" s="44">
        <v>9.6999999999999993</v>
      </c>
      <c r="N228" s="44">
        <v>0.79</v>
      </c>
      <c r="O228" s="51">
        <f t="shared" si="70"/>
        <v>0.3979400086720376</v>
      </c>
      <c r="P228" s="51">
        <f t="shared" si="71"/>
        <v>-1</v>
      </c>
      <c r="Q228" s="51">
        <f t="shared" si="72"/>
        <v>-2.3010299956639813</v>
      </c>
      <c r="R228" s="51">
        <f t="shared" si="73"/>
        <v>-0.6020599913279624</v>
      </c>
      <c r="S228" s="51">
        <f t="shared" si="74"/>
        <v>-1.2924298239020637</v>
      </c>
      <c r="T228" s="51">
        <f t="shared" si="75"/>
        <v>0.98677173426624487</v>
      </c>
      <c r="U228" s="51">
        <f t="shared" si="76"/>
        <v>-0.10237290870955855</v>
      </c>
      <c r="V228" s="51">
        <f t="shared" si="79"/>
        <v>-0.23049143389810922</v>
      </c>
      <c r="W228" s="51">
        <f t="shared" si="80"/>
        <v>1.8649484712170197</v>
      </c>
      <c r="X228" s="51">
        <f t="shared" si="81"/>
        <v>-0.21087391511781095</v>
      </c>
      <c r="Y228" s="51">
        <f t="shared" si="82"/>
        <v>-0.14574751568932406</v>
      </c>
      <c r="Z228" s="51">
        <f t="shared" si="83"/>
        <v>1.4588823549602925</v>
      </c>
      <c r="AA228" s="51">
        <f t="shared" si="84"/>
        <v>1.4384314894805286</v>
      </c>
      <c r="AB228" s="51">
        <f t="shared" si="85"/>
        <v>0.88653235640248018</v>
      </c>
      <c r="AC228" s="11">
        <f t="shared" si="77"/>
        <v>-3.9131809766652834</v>
      </c>
      <c r="AD228" s="11">
        <f t="shared" si="78"/>
        <v>5.0616818073550762</v>
      </c>
      <c r="AE228" s="55" t="s">
        <v>90</v>
      </c>
      <c r="AF228" t="s">
        <v>126</v>
      </c>
    </row>
    <row r="229" spans="1:32" x14ac:dyDescent="0.2">
      <c r="A229" s="44" t="s">
        <v>24</v>
      </c>
      <c r="B229" s="44">
        <v>163</v>
      </c>
      <c r="C229" s="45">
        <v>42217</v>
      </c>
      <c r="D229" s="44" t="s">
        <v>52</v>
      </c>
      <c r="E229" s="44" t="s">
        <v>26</v>
      </c>
      <c r="F229" s="44">
        <v>81</v>
      </c>
      <c r="G229" s="44">
        <v>2.5</v>
      </c>
      <c r="H229" s="44">
        <v>0.14000000000000001</v>
      </c>
      <c r="I229" s="44">
        <v>3.5999999999999997E-2</v>
      </c>
      <c r="J229" s="44">
        <v>0.25</v>
      </c>
      <c r="K229" s="44">
        <v>1.2E-2</v>
      </c>
      <c r="L229" s="44">
        <v>5.7000000000000002E-2</v>
      </c>
      <c r="M229" s="44">
        <v>5.2</v>
      </c>
      <c r="N229" s="44">
        <v>0.7</v>
      </c>
      <c r="O229" s="51">
        <f t="shared" si="70"/>
        <v>0.3979400086720376</v>
      </c>
      <c r="P229" s="51">
        <f t="shared" si="71"/>
        <v>-0.85387196432176193</v>
      </c>
      <c r="Q229" s="51">
        <f t="shared" si="72"/>
        <v>-1.4436974992327127</v>
      </c>
      <c r="R229" s="51">
        <f t="shared" si="73"/>
        <v>-0.6020599913279624</v>
      </c>
      <c r="S229" s="51">
        <f t="shared" si="74"/>
        <v>-1.9208187539523751</v>
      </c>
      <c r="T229" s="51">
        <f t="shared" si="75"/>
        <v>0.71600334363479923</v>
      </c>
      <c r="U229" s="51">
        <f t="shared" si="76"/>
        <v>-0.15490195998574319</v>
      </c>
      <c r="V229" s="51">
        <f t="shared" si="79"/>
        <v>-0.23049143389810922</v>
      </c>
      <c r="W229" s="51">
        <f t="shared" si="80"/>
        <v>2.4190606968657646</v>
      </c>
      <c r="X229" s="51">
        <f t="shared" si="81"/>
        <v>4.1574633429485663</v>
      </c>
      <c r="Y229" s="51">
        <f t="shared" si="82"/>
        <v>-0.14574751568932406</v>
      </c>
      <c r="Z229" s="51">
        <f t="shared" si="83"/>
        <v>-0.41145728010385196</v>
      </c>
      <c r="AA229" s="51">
        <f t="shared" si="84"/>
        <v>1.0729939263124701</v>
      </c>
      <c r="AB229" s="51">
        <f t="shared" si="85"/>
        <v>0.80060422862306657</v>
      </c>
      <c r="AC229" s="11">
        <f t="shared" si="77"/>
        <v>-3.8614068165137185</v>
      </c>
      <c r="AD229" s="11">
        <f t="shared" si="78"/>
        <v>7.6624259650585831</v>
      </c>
      <c r="AE229" s="55" t="s">
        <v>90</v>
      </c>
      <c r="AF229" t="s">
        <v>126</v>
      </c>
    </row>
    <row r="230" spans="1:32" x14ac:dyDescent="0.2">
      <c r="A230" s="44" t="s">
        <v>24</v>
      </c>
      <c r="B230" s="44">
        <v>163</v>
      </c>
      <c r="C230" s="45">
        <v>42217</v>
      </c>
      <c r="D230" s="44" t="s">
        <v>52</v>
      </c>
      <c r="E230" s="44" t="s">
        <v>26</v>
      </c>
      <c r="F230" s="44">
        <v>79</v>
      </c>
      <c r="G230" s="44">
        <v>2.5</v>
      </c>
      <c r="H230" s="44">
        <v>0.18</v>
      </c>
      <c r="I230" s="44">
        <v>5.0000000000000001E-3</v>
      </c>
      <c r="J230" s="44">
        <v>0.25</v>
      </c>
      <c r="K230" s="44">
        <v>7.6999999999999999E-2</v>
      </c>
      <c r="L230" s="44">
        <v>4.7E-2</v>
      </c>
      <c r="M230" s="44">
        <v>6.8</v>
      </c>
      <c r="N230" s="44">
        <v>0.95</v>
      </c>
      <c r="O230" s="51">
        <f t="shared" si="70"/>
        <v>0.3979400086720376</v>
      </c>
      <c r="P230" s="51">
        <f t="shared" si="71"/>
        <v>-0.74472749489669399</v>
      </c>
      <c r="Q230" s="51">
        <f t="shared" si="72"/>
        <v>-2.3010299956639813</v>
      </c>
      <c r="R230" s="51">
        <f t="shared" si="73"/>
        <v>-0.6020599913279624</v>
      </c>
      <c r="S230" s="51">
        <f t="shared" si="74"/>
        <v>-1.1135092748275182</v>
      </c>
      <c r="T230" s="51">
        <f t="shared" si="75"/>
        <v>0.83250891270623628</v>
      </c>
      <c r="U230" s="51">
        <f t="shared" si="76"/>
        <v>-2.2276394711152253E-2</v>
      </c>
      <c r="V230" s="51">
        <f t="shared" si="79"/>
        <v>-0.23049143389810922</v>
      </c>
      <c r="W230" s="51">
        <f t="shared" si="80"/>
        <v>2.832932577026694</v>
      </c>
      <c r="X230" s="51">
        <f t="shared" si="81"/>
        <v>-0.21087391511781095</v>
      </c>
      <c r="Y230" s="51">
        <f t="shared" si="82"/>
        <v>-0.14574751568932406</v>
      </c>
      <c r="Z230" s="51">
        <f t="shared" si="83"/>
        <v>1.9914222812043292</v>
      </c>
      <c r="AA230" s="51">
        <f t="shared" si="84"/>
        <v>1.2302335182666329</v>
      </c>
      <c r="AB230" s="51">
        <f t="shared" si="85"/>
        <v>1.0175559199797841</v>
      </c>
      <c r="AC230" s="11">
        <f t="shared" si="77"/>
        <v>-3.5531542300490346</v>
      </c>
      <c r="AD230" s="11">
        <f t="shared" si="78"/>
        <v>6.485031431772196</v>
      </c>
      <c r="AE230" s="55" t="s">
        <v>90</v>
      </c>
      <c r="AF230" t="s">
        <v>126</v>
      </c>
    </row>
    <row r="231" spans="1:32" x14ac:dyDescent="0.2">
      <c r="A231" s="44" t="s">
        <v>24</v>
      </c>
      <c r="B231" s="44">
        <v>163</v>
      </c>
      <c r="C231" s="45">
        <v>42217</v>
      </c>
      <c r="D231" s="44" t="s">
        <v>52</v>
      </c>
      <c r="E231" s="44" t="s">
        <v>26</v>
      </c>
      <c r="F231" s="44">
        <v>86</v>
      </c>
      <c r="G231" s="44">
        <v>2.5</v>
      </c>
      <c r="H231" s="44">
        <v>0.19</v>
      </c>
      <c r="I231" s="44">
        <v>0.11</v>
      </c>
      <c r="J231" s="44">
        <v>0.25</v>
      </c>
      <c r="K231" s="44">
        <v>0.06</v>
      </c>
      <c r="L231" s="44">
        <v>3.7999999999999999E-2</v>
      </c>
      <c r="M231" s="44">
        <v>12</v>
      </c>
      <c r="N231" s="44">
        <v>0.88</v>
      </c>
      <c r="O231" s="51">
        <f t="shared" si="70"/>
        <v>0.3979400086720376</v>
      </c>
      <c r="P231" s="51">
        <f t="shared" si="71"/>
        <v>-0.72124639904717103</v>
      </c>
      <c r="Q231" s="51">
        <f t="shared" si="72"/>
        <v>-0.95860731484177497</v>
      </c>
      <c r="R231" s="51">
        <f t="shared" si="73"/>
        <v>-0.6020599913279624</v>
      </c>
      <c r="S231" s="51">
        <f t="shared" si="74"/>
        <v>-1.2218487496163564</v>
      </c>
      <c r="T231" s="51">
        <f t="shared" si="75"/>
        <v>1.0791812460476249</v>
      </c>
      <c r="U231" s="51">
        <f t="shared" si="76"/>
        <v>-5.551732784983137E-2</v>
      </c>
      <c r="V231" s="51">
        <f t="shared" si="79"/>
        <v>-0.23049143389810922</v>
      </c>
      <c r="W231" s="51">
        <f t="shared" si="80"/>
        <v>2.9219720431459826</v>
      </c>
      <c r="X231" s="51">
        <f t="shared" si="81"/>
        <v>6.6291269446642671</v>
      </c>
      <c r="Y231" s="51">
        <f t="shared" si="82"/>
        <v>-0.14574751568932406</v>
      </c>
      <c r="Z231" s="51">
        <f t="shared" si="83"/>
        <v>1.6689601816199631</v>
      </c>
      <c r="AA231" s="51">
        <f t="shared" si="84"/>
        <v>1.5631502822472334</v>
      </c>
      <c r="AB231" s="51">
        <f t="shared" si="85"/>
        <v>0.96317970185184798</v>
      </c>
      <c r="AC231" s="11">
        <f t="shared" si="77"/>
        <v>-2.0821585279634331</v>
      </c>
      <c r="AD231" s="11">
        <f t="shared" si="78"/>
        <v>13.370150203941861</v>
      </c>
      <c r="AE231" s="55" t="s">
        <v>90</v>
      </c>
      <c r="AF231" t="s">
        <v>126</v>
      </c>
    </row>
    <row r="232" spans="1:32" x14ac:dyDescent="0.2">
      <c r="A232" s="44" t="s">
        <v>24</v>
      </c>
      <c r="B232" s="44">
        <v>163</v>
      </c>
      <c r="C232" s="45">
        <v>42217</v>
      </c>
      <c r="D232" s="44" t="s">
        <v>52</v>
      </c>
      <c r="E232" s="44" t="s">
        <v>26</v>
      </c>
      <c r="F232" s="44">
        <v>67</v>
      </c>
      <c r="G232" s="44">
        <v>2.5</v>
      </c>
      <c r="H232" s="44">
        <v>2.5000000000000001E-2</v>
      </c>
      <c r="I232" s="44">
        <v>5.0000000000000001E-3</v>
      </c>
      <c r="J232" s="44">
        <v>0.25</v>
      </c>
      <c r="K232" s="44">
        <v>7.5999999999999998E-2</v>
      </c>
      <c r="L232" s="44">
        <v>2.7E-2</v>
      </c>
      <c r="M232" s="44">
        <v>16</v>
      </c>
      <c r="N232" s="44">
        <v>0.73</v>
      </c>
      <c r="O232" s="51">
        <f t="shared" si="70"/>
        <v>0.3979400086720376</v>
      </c>
      <c r="P232" s="51">
        <f t="shared" si="71"/>
        <v>-1.6020599913279623</v>
      </c>
      <c r="Q232" s="51">
        <f t="shared" si="72"/>
        <v>-2.3010299956639813</v>
      </c>
      <c r="R232" s="51">
        <f t="shared" si="73"/>
        <v>-0.6020599913279624</v>
      </c>
      <c r="S232" s="51">
        <f t="shared" si="74"/>
        <v>-1.1191864077192086</v>
      </c>
      <c r="T232" s="51">
        <f t="shared" si="75"/>
        <v>1.2041199826559248</v>
      </c>
      <c r="U232" s="51">
        <f t="shared" si="76"/>
        <v>-0.13667713987954411</v>
      </c>
      <c r="V232" s="51">
        <f t="shared" si="79"/>
        <v>-0.23049143389810922</v>
      </c>
      <c r="W232" s="51">
        <f t="shared" si="80"/>
        <v>-0.41804123859732673</v>
      </c>
      <c r="X232" s="51">
        <f t="shared" si="81"/>
        <v>-0.21087391511781095</v>
      </c>
      <c r="Y232" s="51">
        <f t="shared" si="82"/>
        <v>-0.14574751568932406</v>
      </c>
      <c r="Z232" s="51">
        <f t="shared" si="83"/>
        <v>1.9745248373553346</v>
      </c>
      <c r="AA232" s="51">
        <f t="shared" si="84"/>
        <v>1.7317715431889475</v>
      </c>
      <c r="AB232" s="51">
        <f t="shared" si="85"/>
        <v>0.83041677297321159</v>
      </c>
      <c r="AC232" s="11">
        <f t="shared" si="77"/>
        <v>-4.1589535345906956</v>
      </c>
      <c r="AD232" s="11">
        <f t="shared" si="78"/>
        <v>3.531559050214923</v>
      </c>
      <c r="AE232" s="55" t="s">
        <v>90</v>
      </c>
      <c r="AF232" t="s">
        <v>126</v>
      </c>
    </row>
    <row r="233" spans="1:32" x14ac:dyDescent="0.2">
      <c r="A233" s="44" t="s">
        <v>24</v>
      </c>
      <c r="B233" s="44">
        <v>163</v>
      </c>
      <c r="C233" s="45">
        <v>42217</v>
      </c>
      <c r="D233" s="44" t="s">
        <v>52</v>
      </c>
      <c r="E233" s="44" t="s">
        <v>26</v>
      </c>
      <c r="F233" s="44">
        <v>69</v>
      </c>
      <c r="G233" s="44">
        <v>2.5</v>
      </c>
      <c r="H233" s="44">
        <v>2.5000000000000001E-2</v>
      </c>
      <c r="I233" s="44">
        <v>5.0000000000000001E-3</v>
      </c>
      <c r="J233" s="44">
        <v>0.25</v>
      </c>
      <c r="K233" s="44">
        <v>1.2E-2</v>
      </c>
      <c r="L233" s="44">
        <v>1.7000000000000001E-2</v>
      </c>
      <c r="M233" s="44">
        <v>4.2</v>
      </c>
      <c r="N233" s="44">
        <v>0.86</v>
      </c>
      <c r="O233" s="51">
        <f t="shared" si="70"/>
        <v>0.3979400086720376</v>
      </c>
      <c r="P233" s="51">
        <f t="shared" si="71"/>
        <v>-1.6020599913279623</v>
      </c>
      <c r="Q233" s="51">
        <f t="shared" si="72"/>
        <v>-2.3010299956639813</v>
      </c>
      <c r="R233" s="51">
        <f t="shared" si="73"/>
        <v>-0.6020599913279624</v>
      </c>
      <c r="S233" s="51">
        <f t="shared" si="74"/>
        <v>-1.9208187539523751</v>
      </c>
      <c r="T233" s="51">
        <f t="shared" si="75"/>
        <v>0.62324929039790045</v>
      </c>
      <c r="U233" s="51">
        <f t="shared" si="76"/>
        <v>-6.5501548756432285E-2</v>
      </c>
      <c r="V233" s="51">
        <f t="shared" si="79"/>
        <v>-0.23049143389810922</v>
      </c>
      <c r="W233" s="51">
        <f t="shared" si="80"/>
        <v>-0.41804123859732673</v>
      </c>
      <c r="X233" s="51">
        <f t="shared" si="81"/>
        <v>-0.21087391511781095</v>
      </c>
      <c r="Y233" s="51">
        <f t="shared" si="82"/>
        <v>-0.14574751568932406</v>
      </c>
      <c r="Z233" s="51">
        <f t="shared" si="83"/>
        <v>-0.41145728010385196</v>
      </c>
      <c r="AA233" s="51">
        <f t="shared" si="84"/>
        <v>0.94781012952656807</v>
      </c>
      <c r="AB233" s="51">
        <f t="shared" si="85"/>
        <v>0.94684730313157517</v>
      </c>
      <c r="AC233" s="11">
        <f t="shared" si="77"/>
        <v>-5.4702809819587745</v>
      </c>
      <c r="AD233" s="11">
        <f t="shared" si="78"/>
        <v>0.47804604925172056</v>
      </c>
      <c r="AE233" s="55" t="s">
        <v>90</v>
      </c>
      <c r="AF233" t="s">
        <v>126</v>
      </c>
    </row>
    <row r="234" spans="1:32" x14ac:dyDescent="0.2">
      <c r="A234" s="44" t="s">
        <v>24</v>
      </c>
      <c r="B234" s="44">
        <v>163</v>
      </c>
      <c r="C234" s="45">
        <v>42217</v>
      </c>
      <c r="D234" s="44" t="s">
        <v>52</v>
      </c>
      <c r="E234" s="44" t="s">
        <v>26</v>
      </c>
      <c r="F234" s="44">
        <v>75</v>
      </c>
      <c r="G234" s="44">
        <v>2.5</v>
      </c>
      <c r="H234" s="44">
        <v>2.5000000000000001E-2</v>
      </c>
      <c r="I234" s="44">
        <v>5.0000000000000001E-3</v>
      </c>
      <c r="J234" s="44">
        <v>0.25</v>
      </c>
      <c r="K234" s="44">
        <v>0.05</v>
      </c>
      <c r="L234" s="44">
        <v>0.03</v>
      </c>
      <c r="M234" s="44">
        <v>9</v>
      </c>
      <c r="N234" s="44">
        <v>0.85</v>
      </c>
      <c r="O234" s="51">
        <f t="shared" si="70"/>
        <v>0.3979400086720376</v>
      </c>
      <c r="P234" s="51">
        <f t="shared" si="71"/>
        <v>-1.6020599913279623</v>
      </c>
      <c r="Q234" s="51">
        <f t="shared" si="72"/>
        <v>-2.3010299956639813</v>
      </c>
      <c r="R234" s="51">
        <f t="shared" si="73"/>
        <v>-0.6020599913279624</v>
      </c>
      <c r="S234" s="51">
        <f t="shared" si="74"/>
        <v>-1.3010299956639813</v>
      </c>
      <c r="T234" s="51">
        <f t="shared" si="75"/>
        <v>0.95424250943932487</v>
      </c>
      <c r="U234" s="51">
        <f t="shared" si="76"/>
        <v>-7.0581074285707285E-2</v>
      </c>
      <c r="V234" s="51">
        <f t="shared" si="79"/>
        <v>-0.23049143389810922</v>
      </c>
      <c r="W234" s="51">
        <f t="shared" si="80"/>
        <v>-0.41804123859732673</v>
      </c>
      <c r="X234" s="51">
        <f t="shared" si="81"/>
        <v>-0.21087391511781095</v>
      </c>
      <c r="Y234" s="51">
        <f t="shared" si="82"/>
        <v>-0.14574751568932406</v>
      </c>
      <c r="Z234" s="51">
        <f t="shared" si="83"/>
        <v>1.4332847650832941</v>
      </c>
      <c r="AA234" s="51">
        <f t="shared" si="84"/>
        <v>1.394529021305519</v>
      </c>
      <c r="AB234" s="51">
        <f t="shared" si="85"/>
        <v>0.93853810835013018</v>
      </c>
      <c r="AC234" s="11">
        <f t="shared" si="77"/>
        <v>-4.5245785301582311</v>
      </c>
      <c r="AD234" s="11">
        <f t="shared" si="78"/>
        <v>2.7611977914363726</v>
      </c>
      <c r="AE234" s="55" t="s">
        <v>90</v>
      </c>
      <c r="AF234" t="s">
        <v>126</v>
      </c>
    </row>
    <row r="235" spans="1:32" x14ac:dyDescent="0.2">
      <c r="A235" s="44" t="s">
        <v>24</v>
      </c>
      <c r="B235" s="44">
        <v>163</v>
      </c>
      <c r="C235" s="45">
        <v>42217</v>
      </c>
      <c r="D235" s="44" t="s">
        <v>52</v>
      </c>
      <c r="E235" s="44" t="s">
        <v>26</v>
      </c>
      <c r="F235" s="44">
        <v>80</v>
      </c>
      <c r="G235" s="44">
        <v>2.5</v>
      </c>
      <c r="H235" s="44">
        <v>2.5000000000000001E-2</v>
      </c>
      <c r="I235" s="44">
        <v>4.1000000000000002E-2</v>
      </c>
      <c r="J235" s="44">
        <v>0.25</v>
      </c>
      <c r="K235" s="44">
        <v>6.2E-2</v>
      </c>
      <c r="L235" s="44">
        <v>3.4000000000000002E-2</v>
      </c>
      <c r="M235" s="44">
        <v>9.6</v>
      </c>
      <c r="N235" s="44">
        <v>1</v>
      </c>
      <c r="O235" s="51">
        <f t="shared" si="70"/>
        <v>0.3979400086720376</v>
      </c>
      <c r="P235" s="51">
        <f t="shared" si="71"/>
        <v>-1.6020599913279623</v>
      </c>
      <c r="Q235" s="51">
        <f t="shared" si="72"/>
        <v>-1.3872161432802645</v>
      </c>
      <c r="R235" s="51">
        <f t="shared" si="73"/>
        <v>-0.6020599913279624</v>
      </c>
      <c r="S235" s="51">
        <f t="shared" si="74"/>
        <v>-1.2076083105017461</v>
      </c>
      <c r="T235" s="51">
        <f t="shared" si="75"/>
        <v>0.98227123303956843</v>
      </c>
      <c r="U235" s="51">
        <f t="shared" si="76"/>
        <v>0</v>
      </c>
      <c r="V235" s="51">
        <f t="shared" si="79"/>
        <v>-0.23049143389810922</v>
      </c>
      <c r="W235" s="51">
        <f t="shared" si="80"/>
        <v>-0.41804123859732673</v>
      </c>
      <c r="X235" s="51">
        <f t="shared" si="81"/>
        <v>4.445250884678555</v>
      </c>
      <c r="Y235" s="51">
        <f t="shared" si="82"/>
        <v>-0.14574751568932406</v>
      </c>
      <c r="Z235" s="51">
        <f t="shared" si="83"/>
        <v>1.7113454885900286</v>
      </c>
      <c r="AA235" s="51">
        <f t="shared" si="84"/>
        <v>1.4323574710270595</v>
      </c>
      <c r="AB235" s="51">
        <f t="shared" si="85"/>
        <v>1.0539961153516808</v>
      </c>
      <c r="AC235" s="11">
        <f t="shared" si="77"/>
        <v>-3.4187331947263293</v>
      </c>
      <c r="AD235" s="11">
        <f t="shared" si="78"/>
        <v>7.8486697714625642</v>
      </c>
      <c r="AE235" s="55" t="s">
        <v>90</v>
      </c>
      <c r="AF235" t="s">
        <v>126</v>
      </c>
    </row>
    <row r="236" spans="1:32" x14ac:dyDescent="0.2">
      <c r="A236" s="44" t="s">
        <v>24</v>
      </c>
      <c r="B236" s="44">
        <v>163</v>
      </c>
      <c r="C236" s="45">
        <v>42217</v>
      </c>
      <c r="D236" s="44" t="s">
        <v>52</v>
      </c>
      <c r="E236" s="44" t="s">
        <v>26</v>
      </c>
      <c r="F236" s="44">
        <v>99</v>
      </c>
      <c r="G236" s="44">
        <v>2.5</v>
      </c>
      <c r="H236" s="44">
        <v>2.5000000000000001E-2</v>
      </c>
      <c r="I236" s="44">
        <v>5.0000000000000001E-3</v>
      </c>
      <c r="J236" s="44">
        <v>0.25</v>
      </c>
      <c r="K236" s="44">
        <v>1.2E-2</v>
      </c>
      <c r="L236" s="44">
        <v>2.9000000000000001E-2</v>
      </c>
      <c r="M236" s="44">
        <v>4</v>
      </c>
      <c r="N236" s="44">
        <v>0.45</v>
      </c>
      <c r="O236" s="51">
        <f t="shared" si="70"/>
        <v>0.3979400086720376</v>
      </c>
      <c r="P236" s="51">
        <f t="shared" si="71"/>
        <v>-1.6020599913279623</v>
      </c>
      <c r="Q236" s="51">
        <f t="shared" si="72"/>
        <v>-2.3010299956639813</v>
      </c>
      <c r="R236" s="51">
        <f t="shared" si="73"/>
        <v>-0.6020599913279624</v>
      </c>
      <c r="S236" s="51">
        <f t="shared" si="74"/>
        <v>-1.9208187539523751</v>
      </c>
      <c r="T236" s="51">
        <f t="shared" si="75"/>
        <v>0.6020599913279624</v>
      </c>
      <c r="U236" s="51">
        <f t="shared" si="76"/>
        <v>-0.34678748622465633</v>
      </c>
      <c r="V236" s="51">
        <f t="shared" si="79"/>
        <v>-0.23049143389810922</v>
      </c>
      <c r="W236" s="51">
        <f t="shared" si="80"/>
        <v>-0.41804123859732673</v>
      </c>
      <c r="X236" s="51">
        <f t="shared" si="81"/>
        <v>-0.21087391511781095</v>
      </c>
      <c r="Y236" s="51">
        <f t="shared" si="82"/>
        <v>-0.14574751568932406</v>
      </c>
      <c r="Z236" s="51">
        <f t="shared" si="83"/>
        <v>-0.41145728010385196</v>
      </c>
      <c r="AA236" s="51">
        <f t="shared" si="84"/>
        <v>0.91921238294581153</v>
      </c>
      <c r="AB236" s="51">
        <f t="shared" si="85"/>
        <v>0.48671384573787724</v>
      </c>
      <c r="AC236" s="11">
        <f t="shared" si="77"/>
        <v>-5.7727562184969363</v>
      </c>
      <c r="AD236" s="11">
        <f t="shared" si="78"/>
        <v>-1.0685154722733903E-2</v>
      </c>
      <c r="AE236" s="55" t="s">
        <v>90</v>
      </c>
      <c r="AF236" t="s">
        <v>126</v>
      </c>
    </row>
    <row r="237" spans="1:32" x14ac:dyDescent="0.2">
      <c r="A237" s="44" t="s">
        <v>24</v>
      </c>
      <c r="B237" s="44">
        <v>163</v>
      </c>
      <c r="C237" s="45">
        <v>42217</v>
      </c>
      <c r="D237" s="44" t="s">
        <v>52</v>
      </c>
      <c r="E237" s="44" t="s">
        <v>26</v>
      </c>
      <c r="F237" s="44">
        <v>107</v>
      </c>
      <c r="G237" s="44">
        <v>2.5</v>
      </c>
      <c r="H237" s="44">
        <v>2.5000000000000001E-2</v>
      </c>
      <c r="I237" s="44">
        <v>5.7000000000000002E-2</v>
      </c>
      <c r="J237" s="44">
        <v>0.25</v>
      </c>
      <c r="K237" s="44">
        <v>1.2E-2</v>
      </c>
      <c r="L237" s="44">
        <v>3.9E-2</v>
      </c>
      <c r="M237" s="44">
        <v>2.9</v>
      </c>
      <c r="N237" s="44">
        <v>0.31</v>
      </c>
      <c r="O237" s="51">
        <f t="shared" si="70"/>
        <v>0.3979400086720376</v>
      </c>
      <c r="P237" s="51">
        <f t="shared" si="71"/>
        <v>-1.6020599913279623</v>
      </c>
      <c r="Q237" s="51">
        <f t="shared" si="72"/>
        <v>-1.2441251443275085</v>
      </c>
      <c r="R237" s="51">
        <f t="shared" si="73"/>
        <v>-0.6020599913279624</v>
      </c>
      <c r="S237" s="51">
        <f t="shared" si="74"/>
        <v>-1.9208187539523751</v>
      </c>
      <c r="T237" s="51">
        <f t="shared" si="75"/>
        <v>0.46239799789895608</v>
      </c>
      <c r="U237" s="51">
        <f t="shared" si="76"/>
        <v>-0.50863830616572736</v>
      </c>
      <c r="V237" s="51">
        <f t="shared" si="79"/>
        <v>-0.23049143389810922</v>
      </c>
      <c r="W237" s="51">
        <f t="shared" si="80"/>
        <v>-0.41804123859732673</v>
      </c>
      <c r="X237" s="51">
        <f t="shared" si="81"/>
        <v>5.1743376096320306</v>
      </c>
      <c r="Y237" s="51">
        <f t="shared" si="82"/>
        <v>-0.14574751568932406</v>
      </c>
      <c r="Z237" s="51">
        <f t="shared" si="83"/>
        <v>-0.41145728010385196</v>
      </c>
      <c r="AA237" s="51">
        <f t="shared" si="84"/>
        <v>0.7307201500567847</v>
      </c>
      <c r="AB237" s="51">
        <f t="shared" si="85"/>
        <v>0.22195486762542582</v>
      </c>
      <c r="AC237" s="11">
        <f t="shared" si="77"/>
        <v>-5.0173641805305422</v>
      </c>
      <c r="AD237" s="11">
        <f t="shared" si="78"/>
        <v>4.9212751590256296</v>
      </c>
      <c r="AE237" s="55" t="s">
        <v>90</v>
      </c>
      <c r="AF237" t="s">
        <v>126</v>
      </c>
    </row>
    <row r="238" spans="1:32" x14ac:dyDescent="0.2">
      <c r="A238" s="44" t="s">
        <v>54</v>
      </c>
      <c r="B238" s="44">
        <v>194</v>
      </c>
      <c r="C238" s="45">
        <v>42217</v>
      </c>
      <c r="D238" s="44" t="s">
        <v>52</v>
      </c>
      <c r="E238" s="44" t="s">
        <v>26</v>
      </c>
      <c r="F238" s="44">
        <v>68</v>
      </c>
      <c r="G238" s="44">
        <v>2.5</v>
      </c>
      <c r="H238" s="44">
        <v>2.5000000000000001E-2</v>
      </c>
      <c r="I238" s="44">
        <v>5.0000000000000001E-3</v>
      </c>
      <c r="J238" s="44">
        <v>0.25</v>
      </c>
      <c r="K238" s="44">
        <v>0.06</v>
      </c>
      <c r="L238" s="44"/>
      <c r="M238" s="44">
        <v>2.5</v>
      </c>
      <c r="N238" s="44">
        <v>0.97</v>
      </c>
      <c r="O238" s="51">
        <f t="shared" si="70"/>
        <v>0.3979400086720376</v>
      </c>
      <c r="P238" s="51">
        <f t="shared" si="71"/>
        <v>-1.6020599913279623</v>
      </c>
      <c r="Q238" s="51">
        <f t="shared" si="72"/>
        <v>-2.3010299956639813</v>
      </c>
      <c r="R238" s="51">
        <f t="shared" si="73"/>
        <v>-0.6020599913279624</v>
      </c>
      <c r="S238" s="51">
        <f t="shared" si="74"/>
        <v>-1.2218487496163564</v>
      </c>
      <c r="T238" s="51">
        <f t="shared" si="75"/>
        <v>0.3979400086720376</v>
      </c>
      <c r="U238" s="51">
        <f t="shared" si="76"/>
        <v>-1.322826573375516E-2</v>
      </c>
      <c r="V238" s="51">
        <f t="shared" si="79"/>
        <v>-0.23049143389810922</v>
      </c>
      <c r="W238" s="51">
        <f t="shared" si="80"/>
        <v>-0.41804123859732673</v>
      </c>
      <c r="X238" s="51">
        <f t="shared" si="81"/>
        <v>-0.21087391511781095</v>
      </c>
      <c r="Y238" s="51">
        <f t="shared" si="82"/>
        <v>-0.14574751568932406</v>
      </c>
      <c r="Z238" s="51">
        <f t="shared" si="83"/>
        <v>1.6689601816199631</v>
      </c>
      <c r="AA238" s="51">
        <f t="shared" si="84"/>
        <v>0.64372561404441742</v>
      </c>
      <c r="AB238" s="51">
        <f t="shared" si="85"/>
        <v>1.0323570398181485</v>
      </c>
      <c r="AC238" s="11">
        <f t="shared" si="77"/>
        <v>-4.9443469763259413</v>
      </c>
      <c r="AD238" s="11">
        <f t="shared" si="78"/>
        <v>2.3398887321799582</v>
      </c>
      <c r="AE238" s="55" t="s">
        <v>90</v>
      </c>
      <c r="AF238" t="s">
        <v>126</v>
      </c>
    </row>
    <row r="239" spans="1:32" x14ac:dyDescent="0.2">
      <c r="A239" s="44" t="s">
        <v>54</v>
      </c>
      <c r="B239" s="44">
        <v>194</v>
      </c>
      <c r="C239" s="45">
        <v>42217</v>
      </c>
      <c r="D239" s="44" t="s">
        <v>52</v>
      </c>
      <c r="E239" s="44" t="s">
        <v>26</v>
      </c>
      <c r="F239" s="44">
        <v>69</v>
      </c>
      <c r="G239" s="44">
        <v>2.5</v>
      </c>
      <c r="H239" s="44">
        <v>2.5000000000000001E-2</v>
      </c>
      <c r="I239" s="44">
        <v>5.0000000000000001E-3</v>
      </c>
      <c r="J239" s="44">
        <v>0.25</v>
      </c>
      <c r="K239" s="44">
        <v>8.8999999999999996E-2</v>
      </c>
      <c r="L239" s="44">
        <v>0.13</v>
      </c>
      <c r="M239" s="44">
        <v>3.5</v>
      </c>
      <c r="N239" s="44">
        <v>1.2</v>
      </c>
      <c r="O239" s="51">
        <f t="shared" si="70"/>
        <v>0.3979400086720376</v>
      </c>
      <c r="P239" s="51">
        <f t="shared" si="71"/>
        <v>-1.6020599913279623</v>
      </c>
      <c r="Q239" s="51">
        <f t="shared" si="72"/>
        <v>-2.3010299956639813</v>
      </c>
      <c r="R239" s="51">
        <f t="shared" si="73"/>
        <v>-0.6020599913279624</v>
      </c>
      <c r="S239" s="51">
        <f t="shared" si="74"/>
        <v>-1.0506099933550872</v>
      </c>
      <c r="T239" s="51">
        <f t="shared" si="75"/>
        <v>0.54406804435027567</v>
      </c>
      <c r="U239" s="51">
        <f t="shared" si="76"/>
        <v>7.9181246047624818E-2</v>
      </c>
      <c r="V239" s="51">
        <f t="shared" si="79"/>
        <v>-0.23049143389810922</v>
      </c>
      <c r="W239" s="51">
        <f t="shared" si="80"/>
        <v>-0.41804123859732673</v>
      </c>
      <c r="X239" s="51">
        <f t="shared" si="81"/>
        <v>-0.21087391511781095</v>
      </c>
      <c r="Y239" s="51">
        <f t="shared" si="82"/>
        <v>-0.14574751568932406</v>
      </c>
      <c r="Z239" s="51">
        <f t="shared" si="83"/>
        <v>2.1786359852164678</v>
      </c>
      <c r="AA239" s="51">
        <f t="shared" si="84"/>
        <v>0.84094462156688821</v>
      </c>
      <c r="AB239" s="51">
        <f t="shared" si="85"/>
        <v>1.1835224643493105</v>
      </c>
      <c r="AC239" s="11">
        <f t="shared" si="77"/>
        <v>-4.5345706726050548</v>
      </c>
      <c r="AD239" s="11">
        <f t="shared" si="78"/>
        <v>3.1979489678300959</v>
      </c>
      <c r="AE239" s="55" t="s">
        <v>90</v>
      </c>
      <c r="AF239" t="s">
        <v>126</v>
      </c>
    </row>
    <row r="240" spans="1:32" x14ac:dyDescent="0.2">
      <c r="A240" s="44" t="s">
        <v>54</v>
      </c>
      <c r="B240" s="44">
        <v>194</v>
      </c>
      <c r="C240" s="45">
        <v>42217</v>
      </c>
      <c r="D240" s="44" t="s">
        <v>52</v>
      </c>
      <c r="E240" s="44" t="s">
        <v>26</v>
      </c>
      <c r="F240" s="44">
        <v>70</v>
      </c>
      <c r="G240" s="44">
        <v>2.5</v>
      </c>
      <c r="H240" s="44">
        <v>2.5000000000000001E-2</v>
      </c>
      <c r="I240" s="44">
        <v>5.0000000000000001E-3</v>
      </c>
      <c r="J240" s="44">
        <v>0.25</v>
      </c>
      <c r="K240" s="44">
        <v>0.13</v>
      </c>
      <c r="L240" s="44">
        <v>0.16</v>
      </c>
      <c r="M240" s="44">
        <v>2.7</v>
      </c>
      <c r="N240" s="44">
        <v>1.6</v>
      </c>
      <c r="O240" s="51">
        <f t="shared" si="70"/>
        <v>0.3979400086720376</v>
      </c>
      <c r="P240" s="51">
        <f t="shared" si="71"/>
        <v>-1.6020599913279623</v>
      </c>
      <c r="Q240" s="51">
        <f t="shared" si="72"/>
        <v>-2.3010299956639813</v>
      </c>
      <c r="R240" s="51">
        <f t="shared" si="73"/>
        <v>-0.6020599913279624</v>
      </c>
      <c r="S240" s="51">
        <f t="shared" si="74"/>
        <v>-0.88605664769316317</v>
      </c>
      <c r="T240" s="51">
        <f t="shared" si="75"/>
        <v>0.43136376415898736</v>
      </c>
      <c r="U240" s="51">
        <f t="shared" si="76"/>
        <v>0.20411998265592479</v>
      </c>
      <c r="V240" s="51">
        <f t="shared" si="79"/>
        <v>-0.23049143389810922</v>
      </c>
      <c r="W240" s="51">
        <f t="shared" si="80"/>
        <v>-0.41804123859732673</v>
      </c>
      <c r="X240" s="51">
        <f t="shared" si="81"/>
        <v>-0.21087391511781095</v>
      </c>
      <c r="Y240" s="51">
        <f t="shared" si="82"/>
        <v>-0.14574751568932406</v>
      </c>
      <c r="Z240" s="51">
        <f t="shared" si="83"/>
        <v>2.6684133026642236</v>
      </c>
      <c r="AA240" s="51">
        <f t="shared" si="84"/>
        <v>0.68883536902206299</v>
      </c>
      <c r="AB240" s="51">
        <f t="shared" si="85"/>
        <v>1.3878998795710438</v>
      </c>
      <c r="AC240" s="11">
        <f t="shared" si="77"/>
        <v>-4.357782870526119</v>
      </c>
      <c r="AD240" s="11">
        <f t="shared" si="78"/>
        <v>3.7399944479547598</v>
      </c>
      <c r="AE240" s="55" t="s">
        <v>90</v>
      </c>
      <c r="AF240" t="s">
        <v>126</v>
      </c>
    </row>
    <row r="241" spans="1:32" x14ac:dyDescent="0.2">
      <c r="A241" s="44" t="s">
        <v>54</v>
      </c>
      <c r="B241" s="44">
        <v>194</v>
      </c>
      <c r="C241" s="45">
        <v>42217</v>
      </c>
      <c r="D241" s="44" t="s">
        <v>52</v>
      </c>
      <c r="E241" s="44" t="s">
        <v>26</v>
      </c>
      <c r="F241" s="44">
        <v>73</v>
      </c>
      <c r="G241" s="44">
        <v>2.5</v>
      </c>
      <c r="H241" s="44">
        <v>2.5000000000000001E-2</v>
      </c>
      <c r="I241" s="44">
        <v>5.0000000000000001E-3</v>
      </c>
      <c r="J241" s="44">
        <v>0.25</v>
      </c>
      <c r="K241" s="44">
        <v>9.6000000000000002E-2</v>
      </c>
      <c r="L241" s="44">
        <v>0.16</v>
      </c>
      <c r="M241" s="44">
        <v>3.6</v>
      </c>
      <c r="N241" s="44">
        <v>0.69</v>
      </c>
      <c r="O241" s="51">
        <f t="shared" si="70"/>
        <v>0.3979400086720376</v>
      </c>
      <c r="P241" s="51">
        <f t="shared" si="71"/>
        <v>-1.6020599913279623</v>
      </c>
      <c r="Q241" s="51">
        <f t="shared" si="72"/>
        <v>-2.3010299956639813</v>
      </c>
      <c r="R241" s="51">
        <f t="shared" si="73"/>
        <v>-0.6020599913279624</v>
      </c>
      <c r="S241" s="51">
        <f t="shared" si="74"/>
        <v>-1.0177287669604316</v>
      </c>
      <c r="T241" s="51">
        <f t="shared" si="75"/>
        <v>0.55630250076728727</v>
      </c>
      <c r="U241" s="51">
        <f t="shared" si="76"/>
        <v>-0.16115090926274472</v>
      </c>
      <c r="V241" s="51">
        <f t="shared" si="79"/>
        <v>-0.23049143389810922</v>
      </c>
      <c r="W241" s="51">
        <f t="shared" si="80"/>
        <v>-0.41804123859732673</v>
      </c>
      <c r="X241" s="51">
        <f t="shared" si="81"/>
        <v>-0.21087391511781095</v>
      </c>
      <c r="Y241" s="51">
        <f t="shared" si="82"/>
        <v>-0.14574751568932406</v>
      </c>
      <c r="Z241" s="51">
        <f t="shared" si="83"/>
        <v>2.276503815209141</v>
      </c>
      <c r="AA241" s="51">
        <f t="shared" si="84"/>
        <v>0.85745662996377714</v>
      </c>
      <c r="AB241" s="51">
        <f t="shared" si="85"/>
        <v>0.790382065859493</v>
      </c>
      <c r="AC241" s="11">
        <f t="shared" si="77"/>
        <v>-4.7297871451037565</v>
      </c>
      <c r="AD241" s="11">
        <f t="shared" si="78"/>
        <v>2.9191884077298402</v>
      </c>
      <c r="AE241" s="55" t="s">
        <v>90</v>
      </c>
      <c r="AF241" t="s">
        <v>126</v>
      </c>
    </row>
    <row r="242" spans="1:32" x14ac:dyDescent="0.2">
      <c r="A242" s="44" t="s">
        <v>54</v>
      </c>
      <c r="B242" s="44">
        <v>194</v>
      </c>
      <c r="C242" s="45">
        <v>42217</v>
      </c>
      <c r="D242" s="44" t="s">
        <v>52</v>
      </c>
      <c r="E242" s="44" t="s">
        <v>26</v>
      </c>
      <c r="F242" s="44">
        <v>73</v>
      </c>
      <c r="G242" s="44">
        <v>2.5</v>
      </c>
      <c r="H242" s="44">
        <v>2.5000000000000001E-2</v>
      </c>
      <c r="I242" s="44">
        <v>5.0000000000000001E-3</v>
      </c>
      <c r="J242" s="44">
        <v>0.25</v>
      </c>
      <c r="K242" s="44">
        <v>0.15</v>
      </c>
      <c r="L242" s="44">
        <v>0.23</v>
      </c>
      <c r="M242" s="44">
        <v>4.3</v>
      </c>
      <c r="N242" s="44">
        <v>2</v>
      </c>
      <c r="O242" s="51">
        <f t="shared" si="70"/>
        <v>0.3979400086720376</v>
      </c>
      <c r="P242" s="51">
        <f t="shared" si="71"/>
        <v>-1.6020599913279623</v>
      </c>
      <c r="Q242" s="51">
        <f t="shared" si="72"/>
        <v>-2.3010299956639813</v>
      </c>
      <c r="R242" s="51">
        <f t="shared" si="73"/>
        <v>-0.6020599913279624</v>
      </c>
      <c r="S242" s="51">
        <f t="shared" si="74"/>
        <v>-0.82390874094431876</v>
      </c>
      <c r="T242" s="51">
        <f t="shared" si="75"/>
        <v>0.63346845557958653</v>
      </c>
      <c r="U242" s="51">
        <f t="shared" si="76"/>
        <v>0.3010299956639812</v>
      </c>
      <c r="V242" s="51">
        <f t="shared" si="79"/>
        <v>-0.23049143389810922</v>
      </c>
      <c r="W242" s="51">
        <f t="shared" si="80"/>
        <v>-0.41804123859732673</v>
      </c>
      <c r="X242" s="51">
        <f t="shared" si="81"/>
        <v>-0.21087391511781095</v>
      </c>
      <c r="Y242" s="51">
        <f t="shared" si="82"/>
        <v>-0.14574751568932406</v>
      </c>
      <c r="Z242" s="51">
        <f t="shared" si="83"/>
        <v>2.853390611572781</v>
      </c>
      <c r="AA242" s="51">
        <f t="shared" si="84"/>
        <v>0.96160223728662919</v>
      </c>
      <c r="AB242" s="51">
        <f t="shared" si="85"/>
        <v>1.5464273187413813</v>
      </c>
      <c r="AC242" s="11">
        <f t="shared" si="77"/>
        <v>-3.9966202593486191</v>
      </c>
      <c r="AD242" s="11">
        <f t="shared" si="78"/>
        <v>4.3562660642982207</v>
      </c>
      <c r="AE242" s="55" t="s">
        <v>90</v>
      </c>
      <c r="AF242" t="s">
        <v>126</v>
      </c>
    </row>
    <row r="243" spans="1:32" x14ac:dyDescent="0.2">
      <c r="A243" s="44" t="s">
        <v>54</v>
      </c>
      <c r="B243" s="44">
        <v>194</v>
      </c>
      <c r="C243" s="45">
        <v>42217</v>
      </c>
      <c r="D243" s="44" t="s">
        <v>52</v>
      </c>
      <c r="E243" s="44" t="s">
        <v>26</v>
      </c>
      <c r="F243" s="44">
        <v>77</v>
      </c>
      <c r="G243" s="44">
        <v>2.5</v>
      </c>
      <c r="H243" s="44">
        <v>2.5000000000000001E-2</v>
      </c>
      <c r="I243" s="44">
        <v>5.0000000000000001E-3</v>
      </c>
      <c r="J243" s="44">
        <v>0.25</v>
      </c>
      <c r="K243" s="44">
        <v>8.2000000000000003E-2</v>
      </c>
      <c r="L243" s="44">
        <v>0.16</v>
      </c>
      <c r="M243" s="44">
        <v>3.4</v>
      </c>
      <c r="N243" s="44">
        <v>1.1000000000000001</v>
      </c>
      <c r="O243" s="51">
        <f t="shared" si="70"/>
        <v>0.3979400086720376</v>
      </c>
      <c r="P243" s="51">
        <f t="shared" si="71"/>
        <v>-1.6020599913279623</v>
      </c>
      <c r="Q243" s="51">
        <f t="shared" si="72"/>
        <v>-2.3010299956639813</v>
      </c>
      <c r="R243" s="51">
        <f t="shared" si="73"/>
        <v>-0.6020599913279624</v>
      </c>
      <c r="S243" s="51">
        <f t="shared" si="74"/>
        <v>-1.0861861476162833</v>
      </c>
      <c r="T243" s="51">
        <f t="shared" si="75"/>
        <v>0.53147891704225514</v>
      </c>
      <c r="U243" s="51">
        <f t="shared" si="76"/>
        <v>4.1392685158225077E-2</v>
      </c>
      <c r="V243" s="51">
        <f t="shared" si="79"/>
        <v>-0.23049143389810922</v>
      </c>
      <c r="W243" s="51">
        <f t="shared" si="80"/>
        <v>-0.41804123859732673</v>
      </c>
      <c r="X243" s="51">
        <f t="shared" si="81"/>
        <v>-0.21087391511781095</v>
      </c>
      <c r="Y243" s="51">
        <f t="shared" si="82"/>
        <v>-0.14574751568932406</v>
      </c>
      <c r="Z243" s="51">
        <f t="shared" si="83"/>
        <v>2.072746959812179</v>
      </c>
      <c r="AA243" s="51">
        <f t="shared" si="84"/>
        <v>0.8239539381450649</v>
      </c>
      <c r="AB243" s="51">
        <f t="shared" si="85"/>
        <v>1.1217071410221855</v>
      </c>
      <c r="AC243" s="11">
        <f t="shared" si="77"/>
        <v>-4.6205245150636705</v>
      </c>
      <c r="AD243" s="11">
        <f t="shared" si="78"/>
        <v>3.0132539356768584</v>
      </c>
      <c r="AE243" s="55" t="s">
        <v>90</v>
      </c>
      <c r="AF243" t="s">
        <v>126</v>
      </c>
    </row>
    <row r="244" spans="1:32" x14ac:dyDescent="0.2">
      <c r="A244" s="44" t="s">
        <v>54</v>
      </c>
      <c r="B244" s="44">
        <v>194</v>
      </c>
      <c r="C244" s="45">
        <v>42217</v>
      </c>
      <c r="D244" s="44" t="s">
        <v>52</v>
      </c>
      <c r="E244" s="44" t="s">
        <v>26</v>
      </c>
      <c r="F244" s="44">
        <v>78</v>
      </c>
      <c r="G244" s="44">
        <v>2.5</v>
      </c>
      <c r="H244" s="44">
        <v>2.5000000000000001E-2</v>
      </c>
      <c r="I244" s="44">
        <v>5.0000000000000001E-3</v>
      </c>
      <c r="J244" s="44">
        <v>0.25</v>
      </c>
      <c r="K244" s="44">
        <v>0.25</v>
      </c>
      <c r="L244" s="44">
        <v>0.15</v>
      </c>
      <c r="M244" s="44">
        <v>2.6</v>
      </c>
      <c r="N244" s="44">
        <v>0.94</v>
      </c>
      <c r="O244" s="51">
        <f t="shared" si="70"/>
        <v>0.3979400086720376</v>
      </c>
      <c r="P244" s="51">
        <f t="shared" si="71"/>
        <v>-1.6020599913279623</v>
      </c>
      <c r="Q244" s="51">
        <f t="shared" si="72"/>
        <v>-2.3010299956639813</v>
      </c>
      <c r="R244" s="51">
        <f t="shared" si="73"/>
        <v>-0.6020599913279624</v>
      </c>
      <c r="S244" s="51">
        <f t="shared" si="74"/>
        <v>-0.6020599913279624</v>
      </c>
      <c r="T244" s="51">
        <f t="shared" si="75"/>
        <v>0.41497334797081797</v>
      </c>
      <c r="U244" s="51">
        <f t="shared" si="76"/>
        <v>-2.6872146400301365E-2</v>
      </c>
      <c r="V244" s="51">
        <f t="shared" si="79"/>
        <v>-0.23049143389810922</v>
      </c>
      <c r="W244" s="51">
        <f t="shared" si="80"/>
        <v>-0.41804123859732673</v>
      </c>
      <c r="X244" s="51">
        <f t="shared" si="81"/>
        <v>-0.21087391511781095</v>
      </c>
      <c r="Y244" s="51">
        <f t="shared" si="82"/>
        <v>-0.14574751568932406</v>
      </c>
      <c r="Z244" s="51">
        <f t="shared" si="83"/>
        <v>3.5137022268071099</v>
      </c>
      <c r="AA244" s="51">
        <f t="shared" si="84"/>
        <v>0.66671434619090197</v>
      </c>
      <c r="AB244" s="51">
        <f t="shared" si="85"/>
        <v>1.0100380926291368</v>
      </c>
      <c r="AC244" s="11">
        <f t="shared" si="77"/>
        <v>-4.3211687594053139</v>
      </c>
      <c r="AD244" s="11">
        <f t="shared" si="78"/>
        <v>4.1853005623245778</v>
      </c>
      <c r="AE244" s="55" t="s">
        <v>90</v>
      </c>
      <c r="AF244" t="s">
        <v>126</v>
      </c>
    </row>
    <row r="245" spans="1:32" x14ac:dyDescent="0.2">
      <c r="A245" s="44" t="s">
        <v>54</v>
      </c>
      <c r="B245" s="44">
        <v>194</v>
      </c>
      <c r="C245" s="45">
        <v>42217</v>
      </c>
      <c r="D245" s="44" t="s">
        <v>52</v>
      </c>
      <c r="E245" s="44" t="s">
        <v>26</v>
      </c>
      <c r="F245" s="44">
        <v>79</v>
      </c>
      <c r="G245" s="44">
        <v>2.5</v>
      </c>
      <c r="H245" s="44">
        <v>2.5000000000000001E-2</v>
      </c>
      <c r="I245" s="44">
        <v>2.8000000000000001E-2</v>
      </c>
      <c r="J245" s="44">
        <v>0.25</v>
      </c>
      <c r="K245" s="44">
        <v>0.16</v>
      </c>
      <c r="L245" s="44">
        <v>0.27</v>
      </c>
      <c r="M245" s="44">
        <v>6.3</v>
      </c>
      <c r="N245" s="44">
        <v>2.6</v>
      </c>
      <c r="O245" s="51">
        <f t="shared" si="70"/>
        <v>0.3979400086720376</v>
      </c>
      <c r="P245" s="51">
        <f t="shared" si="71"/>
        <v>-1.6020599913279623</v>
      </c>
      <c r="Q245" s="51">
        <f t="shared" si="72"/>
        <v>-1.5528419686577808</v>
      </c>
      <c r="R245" s="51">
        <f t="shared" si="73"/>
        <v>-0.6020599913279624</v>
      </c>
      <c r="S245" s="51">
        <f t="shared" si="74"/>
        <v>-0.79588001734407521</v>
      </c>
      <c r="T245" s="51">
        <f t="shared" si="75"/>
        <v>0.79934054945358168</v>
      </c>
      <c r="U245" s="51">
        <f t="shared" si="76"/>
        <v>0.41497334797081797</v>
      </c>
      <c r="V245" s="51">
        <f t="shared" si="79"/>
        <v>-0.23049143389810922</v>
      </c>
      <c r="W245" s="51">
        <f t="shared" si="80"/>
        <v>-0.41804123859732673</v>
      </c>
      <c r="X245" s="51">
        <f t="shared" si="81"/>
        <v>3.6013432211917746</v>
      </c>
      <c r="Y245" s="51">
        <f t="shared" si="82"/>
        <v>-0.14574751568932406</v>
      </c>
      <c r="Z245" s="51">
        <f t="shared" si="83"/>
        <v>2.9368154304434699</v>
      </c>
      <c r="AA245" s="51">
        <f t="shared" si="84"/>
        <v>1.1854684487064218</v>
      </c>
      <c r="AB245" s="51">
        <f t="shared" si="85"/>
        <v>1.7328182528772043</v>
      </c>
      <c r="AC245" s="11">
        <f t="shared" si="77"/>
        <v>-2.9405880625613436</v>
      </c>
      <c r="AD245" s="11">
        <f t="shared" si="78"/>
        <v>8.6621651650341089</v>
      </c>
      <c r="AE245" s="55" t="s">
        <v>90</v>
      </c>
      <c r="AF245" t="s">
        <v>126</v>
      </c>
    </row>
    <row r="246" spans="1:32" x14ac:dyDescent="0.2">
      <c r="A246" s="44" t="s">
        <v>54</v>
      </c>
      <c r="B246" s="44">
        <v>194</v>
      </c>
      <c r="C246" s="45">
        <v>42217</v>
      </c>
      <c r="D246" s="44" t="s">
        <v>52</v>
      </c>
      <c r="E246" s="44" t="s">
        <v>26</v>
      </c>
      <c r="F246" s="44">
        <v>79</v>
      </c>
      <c r="G246" s="44">
        <v>2.5</v>
      </c>
      <c r="H246" s="44">
        <v>2.5000000000000001E-2</v>
      </c>
      <c r="I246" s="44">
        <v>5.0000000000000001E-3</v>
      </c>
      <c r="J246" s="44">
        <v>0.25</v>
      </c>
      <c r="K246" s="44">
        <v>0.7</v>
      </c>
      <c r="L246" s="44">
        <v>0.12</v>
      </c>
      <c r="M246" s="44">
        <v>3.9</v>
      </c>
      <c r="N246" s="44">
        <v>0.6</v>
      </c>
      <c r="O246" s="51">
        <f t="shared" si="70"/>
        <v>0.3979400086720376</v>
      </c>
      <c r="P246" s="51">
        <f t="shared" si="71"/>
        <v>-1.6020599913279623</v>
      </c>
      <c r="Q246" s="51">
        <f t="shared" si="72"/>
        <v>-2.3010299956639813</v>
      </c>
      <c r="R246" s="51">
        <f t="shared" si="73"/>
        <v>-0.6020599913279624</v>
      </c>
      <c r="S246" s="51">
        <f t="shared" si="74"/>
        <v>-0.15490195998574319</v>
      </c>
      <c r="T246" s="51">
        <f t="shared" si="75"/>
        <v>0.59106460702649921</v>
      </c>
      <c r="U246" s="51">
        <f t="shared" si="76"/>
        <v>-0.22184874961635639</v>
      </c>
      <c r="V246" s="51">
        <f t="shared" si="79"/>
        <v>-0.23049143389810922</v>
      </c>
      <c r="W246" s="51">
        <f t="shared" si="80"/>
        <v>-0.41804123859732673</v>
      </c>
      <c r="X246" s="51">
        <f t="shared" si="81"/>
        <v>-0.21087391511781095</v>
      </c>
      <c r="Y246" s="51">
        <f t="shared" si="82"/>
        <v>-0.14574751568932406</v>
      </c>
      <c r="Z246" s="51">
        <f t="shared" si="83"/>
        <v>4.8446254005963851</v>
      </c>
      <c r="AA246" s="51">
        <f t="shared" si="84"/>
        <v>0.90437266537075578</v>
      </c>
      <c r="AB246" s="51">
        <f t="shared" si="85"/>
        <v>0.69109126095961027</v>
      </c>
      <c r="AC246" s="11">
        <f t="shared" si="77"/>
        <v>-3.8928960722234685</v>
      </c>
      <c r="AD246" s="11">
        <f t="shared" si="78"/>
        <v>5.4349352236241808</v>
      </c>
      <c r="AE246" s="55" t="s">
        <v>90</v>
      </c>
      <c r="AF246" t="s">
        <v>126</v>
      </c>
    </row>
    <row r="247" spans="1:32" x14ac:dyDescent="0.2">
      <c r="A247" s="44" t="s">
        <v>54</v>
      </c>
      <c r="B247" s="44">
        <v>194</v>
      </c>
      <c r="C247" s="45">
        <v>42217</v>
      </c>
      <c r="D247" s="44" t="s">
        <v>52</v>
      </c>
      <c r="E247" s="44" t="s">
        <v>26</v>
      </c>
      <c r="F247" s="44">
        <v>80</v>
      </c>
      <c r="G247" s="44">
        <v>2.5</v>
      </c>
      <c r="H247" s="44">
        <v>2.5000000000000001E-2</v>
      </c>
      <c r="I247" s="44">
        <v>5.0000000000000001E-3</v>
      </c>
      <c r="J247" s="44">
        <v>0.25</v>
      </c>
      <c r="K247" s="44">
        <v>4.7E-2</v>
      </c>
      <c r="L247" s="44">
        <v>0.11</v>
      </c>
      <c r="M247" s="44">
        <v>3.5</v>
      </c>
      <c r="N247" s="44">
        <v>0.79</v>
      </c>
      <c r="O247" s="51">
        <f t="shared" si="70"/>
        <v>0.3979400086720376</v>
      </c>
      <c r="P247" s="51">
        <f t="shared" si="71"/>
        <v>-1.6020599913279623</v>
      </c>
      <c r="Q247" s="51">
        <f t="shared" si="72"/>
        <v>-2.3010299956639813</v>
      </c>
      <c r="R247" s="51">
        <f t="shared" si="73"/>
        <v>-0.6020599913279624</v>
      </c>
      <c r="S247" s="51">
        <f t="shared" si="74"/>
        <v>-1.3279021420642825</v>
      </c>
      <c r="T247" s="51">
        <f t="shared" si="75"/>
        <v>0.54406804435027567</v>
      </c>
      <c r="U247" s="51">
        <f t="shared" si="76"/>
        <v>-0.10237290870955855</v>
      </c>
      <c r="V247" s="51">
        <f t="shared" si="79"/>
        <v>-0.23049143389810922</v>
      </c>
      <c r="W247" s="51">
        <f t="shared" si="80"/>
        <v>-0.41804123859732673</v>
      </c>
      <c r="X247" s="51">
        <f t="shared" si="81"/>
        <v>-0.21087391511781095</v>
      </c>
      <c r="Y247" s="51">
        <f t="shared" si="82"/>
        <v>-0.14574751568932406</v>
      </c>
      <c r="Z247" s="51">
        <f t="shared" si="83"/>
        <v>1.3533023877875869</v>
      </c>
      <c r="AA247" s="51">
        <f t="shared" si="84"/>
        <v>0.84094462156688821</v>
      </c>
      <c r="AB247" s="51">
        <f t="shared" si="85"/>
        <v>0.88653235640248018</v>
      </c>
      <c r="AC247" s="11">
        <f t="shared" si="77"/>
        <v>-4.9934169760714333</v>
      </c>
      <c r="AD247" s="11">
        <f t="shared" si="78"/>
        <v>2.0756252624543845</v>
      </c>
      <c r="AE247" s="55" t="s">
        <v>90</v>
      </c>
      <c r="AF247" t="s">
        <v>126</v>
      </c>
    </row>
    <row r="248" spans="1:32" x14ac:dyDescent="0.2">
      <c r="A248" s="44" t="s">
        <v>16</v>
      </c>
      <c r="B248" s="44">
        <v>196</v>
      </c>
      <c r="C248" s="45">
        <v>42217</v>
      </c>
      <c r="D248" s="44" t="s">
        <v>52</v>
      </c>
      <c r="E248" s="44" t="s">
        <v>26</v>
      </c>
      <c r="F248" s="44">
        <v>66</v>
      </c>
      <c r="G248" s="44">
        <v>2.5</v>
      </c>
      <c r="H248" s="44">
        <v>2.5000000000000001E-2</v>
      </c>
      <c r="I248" s="44">
        <v>5.0000000000000001E-3</v>
      </c>
      <c r="J248" s="44">
        <v>0.25</v>
      </c>
      <c r="K248" s="44">
        <v>1.2E-2</v>
      </c>
      <c r="L248" s="44">
        <v>9.6000000000000002E-2</v>
      </c>
      <c r="M248" s="44">
        <v>3.4</v>
      </c>
      <c r="N248" s="44">
        <v>1.5</v>
      </c>
      <c r="O248" s="51">
        <f t="shared" si="70"/>
        <v>0.3979400086720376</v>
      </c>
      <c r="P248" s="51">
        <f t="shared" si="71"/>
        <v>-1.6020599913279623</v>
      </c>
      <c r="Q248" s="51">
        <f t="shared" si="72"/>
        <v>-2.3010299956639813</v>
      </c>
      <c r="R248" s="51">
        <f t="shared" si="73"/>
        <v>-0.6020599913279624</v>
      </c>
      <c r="S248" s="51">
        <f t="shared" si="74"/>
        <v>-1.9208187539523751</v>
      </c>
      <c r="T248" s="51">
        <f t="shared" si="75"/>
        <v>0.53147891704225514</v>
      </c>
      <c r="U248" s="51">
        <f t="shared" si="76"/>
        <v>0.17609125905568124</v>
      </c>
      <c r="V248" s="51">
        <f t="shared" si="79"/>
        <v>-0.23049143389810922</v>
      </c>
      <c r="W248" s="51">
        <f t="shared" si="80"/>
        <v>-0.41804123859732673</v>
      </c>
      <c r="X248" s="51">
        <f t="shared" si="81"/>
        <v>-0.21087391511781095</v>
      </c>
      <c r="Y248" s="51">
        <f t="shared" si="82"/>
        <v>-0.14574751568932406</v>
      </c>
      <c r="Z248" s="51">
        <f t="shared" si="83"/>
        <v>-0.41145728010385196</v>
      </c>
      <c r="AA248" s="51">
        <f t="shared" si="84"/>
        <v>0.8239539381450649</v>
      </c>
      <c r="AB248" s="51">
        <f t="shared" si="85"/>
        <v>1.3420499035196483</v>
      </c>
      <c r="AC248" s="11">
        <f t="shared" si="77"/>
        <v>-5.3204585475023061</v>
      </c>
      <c r="AD248" s="11">
        <f t="shared" si="78"/>
        <v>0.74939245825829048</v>
      </c>
      <c r="AE248" s="55" t="s">
        <v>90</v>
      </c>
      <c r="AF248" t="s">
        <v>126</v>
      </c>
    </row>
    <row r="249" spans="1:32" x14ac:dyDescent="0.2">
      <c r="A249" s="44" t="s">
        <v>16</v>
      </c>
      <c r="B249" s="44">
        <v>196</v>
      </c>
      <c r="C249" s="45">
        <v>42217</v>
      </c>
      <c r="D249" s="44" t="s">
        <v>52</v>
      </c>
      <c r="E249" s="44" t="s">
        <v>26</v>
      </c>
      <c r="F249" s="44">
        <v>68</v>
      </c>
      <c r="G249" s="44">
        <v>2.5</v>
      </c>
      <c r="H249" s="44">
        <v>2.5000000000000001E-2</v>
      </c>
      <c r="I249" s="44">
        <v>5.0000000000000001E-3</v>
      </c>
      <c r="J249" s="44">
        <v>0.25</v>
      </c>
      <c r="K249" s="44">
        <v>7.1999999999999995E-2</v>
      </c>
      <c r="L249" s="44">
        <v>4.8000000000000001E-2</v>
      </c>
      <c r="M249" s="44">
        <v>3.1</v>
      </c>
      <c r="N249" s="44">
        <v>1.3</v>
      </c>
      <c r="O249" s="51">
        <f t="shared" si="70"/>
        <v>0.3979400086720376</v>
      </c>
      <c r="P249" s="51">
        <f t="shared" si="71"/>
        <v>-1.6020599913279623</v>
      </c>
      <c r="Q249" s="51">
        <f t="shared" si="72"/>
        <v>-2.3010299956639813</v>
      </c>
      <c r="R249" s="51">
        <f t="shared" si="73"/>
        <v>-0.6020599913279624</v>
      </c>
      <c r="S249" s="51">
        <f t="shared" si="74"/>
        <v>-1.1426675035687315</v>
      </c>
      <c r="T249" s="51">
        <f t="shared" si="75"/>
        <v>0.49136169383427269</v>
      </c>
      <c r="U249" s="51">
        <f t="shared" si="76"/>
        <v>0.11394335230683679</v>
      </c>
      <c r="V249" s="51">
        <f t="shared" si="79"/>
        <v>-0.23049143389810922</v>
      </c>
      <c r="W249" s="51">
        <f t="shared" si="80"/>
        <v>-0.41804123859732673</v>
      </c>
      <c r="X249" s="51">
        <f t="shared" si="81"/>
        <v>-0.21087391511781095</v>
      </c>
      <c r="Y249" s="51">
        <f t="shared" si="82"/>
        <v>-0.14574751568932406</v>
      </c>
      <c r="Z249" s="51">
        <f t="shared" si="83"/>
        <v>1.9046355981566323</v>
      </c>
      <c r="AA249" s="51">
        <f t="shared" si="84"/>
        <v>0.7698104679415988</v>
      </c>
      <c r="AB249" s="51">
        <f t="shared" si="85"/>
        <v>1.240387049487504</v>
      </c>
      <c r="AC249" s="11">
        <f t="shared" si="77"/>
        <v>-4.6445724270754898</v>
      </c>
      <c r="AD249" s="11">
        <f t="shared" si="78"/>
        <v>2.9096790122831644</v>
      </c>
      <c r="AE249" s="55" t="s">
        <v>90</v>
      </c>
      <c r="AF249" t="s">
        <v>126</v>
      </c>
    </row>
    <row r="250" spans="1:32" x14ac:dyDescent="0.2">
      <c r="A250" s="44" t="s">
        <v>16</v>
      </c>
      <c r="B250" s="44">
        <v>196</v>
      </c>
      <c r="C250" s="45">
        <v>42217</v>
      </c>
      <c r="D250" s="44" t="s">
        <v>52</v>
      </c>
      <c r="E250" s="44" t="s">
        <v>26</v>
      </c>
      <c r="F250" s="44">
        <v>68</v>
      </c>
      <c r="G250" s="44">
        <v>2.5</v>
      </c>
      <c r="H250" s="44">
        <v>2.5000000000000001E-2</v>
      </c>
      <c r="I250" s="44">
        <v>5.0000000000000001E-3</v>
      </c>
      <c r="J250" s="44">
        <v>0.25</v>
      </c>
      <c r="K250" s="44">
        <v>4.5999999999999999E-2</v>
      </c>
      <c r="L250" s="44">
        <v>3.5000000000000003E-2</v>
      </c>
      <c r="M250" s="44">
        <v>3.9</v>
      </c>
      <c r="N250" s="44">
        <v>1.3</v>
      </c>
      <c r="O250" s="51">
        <f t="shared" si="70"/>
        <v>0.3979400086720376</v>
      </c>
      <c r="P250" s="51">
        <f t="shared" si="71"/>
        <v>-1.6020599913279623</v>
      </c>
      <c r="Q250" s="51">
        <f t="shared" si="72"/>
        <v>-2.3010299956639813</v>
      </c>
      <c r="R250" s="51">
        <f t="shared" si="73"/>
        <v>-0.6020599913279624</v>
      </c>
      <c r="S250" s="51">
        <f t="shared" si="74"/>
        <v>-1.3372421683184259</v>
      </c>
      <c r="T250" s="51">
        <f t="shared" si="75"/>
        <v>0.59106460702649921</v>
      </c>
      <c r="U250" s="51">
        <f t="shared" si="76"/>
        <v>0.11394335230683679</v>
      </c>
      <c r="V250" s="51">
        <f t="shared" si="79"/>
        <v>-0.23049143389810922</v>
      </c>
      <c r="W250" s="51">
        <f t="shared" si="80"/>
        <v>-0.41804123859732673</v>
      </c>
      <c r="X250" s="51">
        <f t="shared" si="81"/>
        <v>-0.21087391511781095</v>
      </c>
      <c r="Y250" s="51">
        <f t="shared" si="82"/>
        <v>-0.14574751568932406</v>
      </c>
      <c r="Z250" s="51">
        <f t="shared" si="83"/>
        <v>1.3255026916753949</v>
      </c>
      <c r="AA250" s="51">
        <f t="shared" si="84"/>
        <v>0.90437266537075578</v>
      </c>
      <c r="AB250" s="51">
        <f t="shared" si="85"/>
        <v>1.240387049487504</v>
      </c>
      <c r="AC250" s="11">
        <f t="shared" si="77"/>
        <v>-4.7394441786329571</v>
      </c>
      <c r="AD250" s="11">
        <f t="shared" si="78"/>
        <v>2.4651083032310837</v>
      </c>
      <c r="AE250" s="55" t="s">
        <v>90</v>
      </c>
      <c r="AF250" t="s">
        <v>126</v>
      </c>
    </row>
    <row r="251" spans="1:32" x14ac:dyDescent="0.2">
      <c r="A251" s="44" t="s">
        <v>16</v>
      </c>
      <c r="B251" s="44">
        <v>196</v>
      </c>
      <c r="C251" s="45">
        <v>42217</v>
      </c>
      <c r="D251" s="44" t="s">
        <v>52</v>
      </c>
      <c r="E251" s="44" t="s">
        <v>26</v>
      </c>
      <c r="F251" s="44">
        <v>68</v>
      </c>
      <c r="G251" s="44">
        <v>2.5</v>
      </c>
      <c r="H251" s="44">
        <v>2.5000000000000001E-2</v>
      </c>
      <c r="I251" s="44">
        <v>2.5000000000000001E-2</v>
      </c>
      <c r="J251" s="44">
        <v>0.25</v>
      </c>
      <c r="K251" s="44">
        <v>0.23</v>
      </c>
      <c r="L251" s="44">
        <v>8.7999999999999995E-2</v>
      </c>
      <c r="M251" s="44">
        <v>6.8</v>
      </c>
      <c r="N251" s="44">
        <v>1.1000000000000001</v>
      </c>
      <c r="O251" s="51">
        <f t="shared" si="70"/>
        <v>0.3979400086720376</v>
      </c>
      <c r="P251" s="51">
        <f t="shared" si="71"/>
        <v>-1.6020599913279623</v>
      </c>
      <c r="Q251" s="51">
        <f t="shared" si="72"/>
        <v>-1.6020599913279623</v>
      </c>
      <c r="R251" s="51">
        <f t="shared" si="73"/>
        <v>-0.6020599913279624</v>
      </c>
      <c r="S251" s="51">
        <f t="shared" si="74"/>
        <v>-0.63827216398240705</v>
      </c>
      <c r="T251" s="51">
        <f t="shared" si="75"/>
        <v>0.83250891270623628</v>
      </c>
      <c r="U251" s="51">
        <f t="shared" si="76"/>
        <v>4.1392685158225077E-2</v>
      </c>
      <c r="V251" s="51">
        <f t="shared" si="79"/>
        <v>-0.23049143389810922</v>
      </c>
      <c r="W251" s="51">
        <f t="shared" si="80"/>
        <v>-0.41804123859732673</v>
      </c>
      <c r="X251" s="51">
        <f t="shared" si="81"/>
        <v>3.3505642957533106</v>
      </c>
      <c r="Y251" s="51">
        <f t="shared" si="82"/>
        <v>-0.14574751568932406</v>
      </c>
      <c r="Z251" s="51">
        <f t="shared" si="83"/>
        <v>3.4059201533992103</v>
      </c>
      <c r="AA251" s="51">
        <f t="shared" si="84"/>
        <v>1.2302335182666329</v>
      </c>
      <c r="AB251" s="51">
        <f t="shared" si="85"/>
        <v>1.1217071410221855</v>
      </c>
      <c r="AC251" s="11">
        <f t="shared" si="77"/>
        <v>-3.172610531429795</v>
      </c>
      <c r="AD251" s="11">
        <f t="shared" si="78"/>
        <v>8.3141449202565791</v>
      </c>
      <c r="AE251" s="55" t="s">
        <v>90</v>
      </c>
      <c r="AF251" t="s">
        <v>126</v>
      </c>
    </row>
    <row r="252" spans="1:32" x14ac:dyDescent="0.2">
      <c r="A252" s="44" t="s">
        <v>16</v>
      </c>
      <c r="B252" s="44">
        <v>196</v>
      </c>
      <c r="C252" s="45">
        <v>42217</v>
      </c>
      <c r="D252" s="44" t="s">
        <v>52</v>
      </c>
      <c r="E252" s="44" t="s">
        <v>26</v>
      </c>
      <c r="F252" s="44">
        <v>71</v>
      </c>
      <c r="G252" s="44">
        <v>2.5</v>
      </c>
      <c r="H252" s="44">
        <v>2.5000000000000001E-2</v>
      </c>
      <c r="I252" s="44">
        <v>5.0000000000000001E-3</v>
      </c>
      <c r="J252" s="44">
        <v>0.25</v>
      </c>
      <c r="K252" s="44">
        <v>1.2E-2</v>
      </c>
      <c r="L252" s="44">
        <v>5.3999999999999999E-2</v>
      </c>
      <c r="M252" s="44">
        <v>3.1</v>
      </c>
      <c r="N252" s="44">
        <v>1.1000000000000001</v>
      </c>
      <c r="O252" s="51">
        <f t="shared" si="70"/>
        <v>0.3979400086720376</v>
      </c>
      <c r="P252" s="51">
        <f t="shared" si="71"/>
        <v>-1.6020599913279623</v>
      </c>
      <c r="Q252" s="51">
        <f t="shared" si="72"/>
        <v>-2.3010299956639813</v>
      </c>
      <c r="R252" s="51">
        <f t="shared" si="73"/>
        <v>-0.6020599913279624</v>
      </c>
      <c r="S252" s="51">
        <f t="shared" si="74"/>
        <v>-1.9208187539523751</v>
      </c>
      <c r="T252" s="51">
        <f t="shared" si="75"/>
        <v>0.49136169383427269</v>
      </c>
      <c r="U252" s="51">
        <f t="shared" si="76"/>
        <v>4.1392685158225077E-2</v>
      </c>
      <c r="V252" s="51">
        <f t="shared" si="79"/>
        <v>-0.23049143389810922</v>
      </c>
      <c r="W252" s="51">
        <f t="shared" si="80"/>
        <v>-0.41804123859732673</v>
      </c>
      <c r="X252" s="51">
        <f t="shared" si="81"/>
        <v>-0.21087391511781095</v>
      </c>
      <c r="Y252" s="51">
        <f t="shared" si="82"/>
        <v>-0.14574751568932406</v>
      </c>
      <c r="Z252" s="51">
        <f t="shared" si="83"/>
        <v>-0.41145728010385196</v>
      </c>
      <c r="AA252" s="51">
        <f t="shared" si="84"/>
        <v>0.7698104679415988</v>
      </c>
      <c r="AB252" s="51">
        <f t="shared" si="85"/>
        <v>1.1217071410221855</v>
      </c>
      <c r="AC252" s="11">
        <f t="shared" si="77"/>
        <v>-5.4952743446077443</v>
      </c>
      <c r="AD252" s="11">
        <f t="shared" si="78"/>
        <v>0.47490622555736162</v>
      </c>
      <c r="AE252" s="55" t="s">
        <v>90</v>
      </c>
      <c r="AF252" t="s">
        <v>126</v>
      </c>
    </row>
    <row r="253" spans="1:32" x14ac:dyDescent="0.2">
      <c r="A253" s="44" t="s">
        <v>16</v>
      </c>
      <c r="B253" s="44">
        <v>196</v>
      </c>
      <c r="C253" s="45">
        <v>42217</v>
      </c>
      <c r="D253" s="44" t="s">
        <v>52</v>
      </c>
      <c r="E253" s="44" t="s">
        <v>26</v>
      </c>
      <c r="F253" s="44">
        <v>71</v>
      </c>
      <c r="G253" s="44">
        <v>2.5</v>
      </c>
      <c r="H253" s="44">
        <v>2.5000000000000001E-2</v>
      </c>
      <c r="I253" s="44">
        <v>5.0000000000000001E-3</v>
      </c>
      <c r="J253" s="44">
        <v>0.25</v>
      </c>
      <c r="K253" s="44">
        <v>9.7000000000000003E-2</v>
      </c>
      <c r="L253" s="44">
        <v>4.9000000000000002E-2</v>
      </c>
      <c r="M253" s="44">
        <v>0.16</v>
      </c>
      <c r="N253" s="44">
        <v>1.2</v>
      </c>
      <c r="O253" s="51">
        <f t="shared" si="70"/>
        <v>0.3979400086720376</v>
      </c>
      <c r="P253" s="51">
        <f t="shared" si="71"/>
        <v>-1.6020599913279623</v>
      </c>
      <c r="Q253" s="51">
        <f t="shared" si="72"/>
        <v>-2.3010299956639813</v>
      </c>
      <c r="R253" s="51">
        <f t="shared" si="73"/>
        <v>-0.6020599913279624</v>
      </c>
      <c r="S253" s="51">
        <f t="shared" si="74"/>
        <v>-1.0132282657337552</v>
      </c>
      <c r="T253" s="51">
        <f t="shared" si="75"/>
        <v>-0.79588001734407521</v>
      </c>
      <c r="U253" s="51">
        <f t="shared" si="76"/>
        <v>7.9181246047624818E-2</v>
      </c>
      <c r="V253" s="51">
        <f t="shared" si="79"/>
        <v>-0.23049143389810922</v>
      </c>
      <c r="W253" s="51">
        <f t="shared" si="80"/>
        <v>-0.41804123859732673</v>
      </c>
      <c r="X253" s="51">
        <f t="shared" si="81"/>
        <v>-0.21087391511781095</v>
      </c>
      <c r="Y253" s="51">
        <f t="shared" si="82"/>
        <v>-0.14574751568932406</v>
      </c>
      <c r="Z253" s="51">
        <f t="shared" si="83"/>
        <v>2.2898991272831992</v>
      </c>
      <c r="AA253" s="51">
        <f t="shared" si="84"/>
        <v>-0.96749155998080816</v>
      </c>
      <c r="AB253" s="51">
        <f t="shared" si="85"/>
        <v>1.1835224643493105</v>
      </c>
      <c r="AC253" s="11">
        <f t="shared" si="77"/>
        <v>-5.8371370066780734</v>
      </c>
      <c r="AD253" s="11">
        <f t="shared" si="78"/>
        <v>1.5007759283491309</v>
      </c>
      <c r="AE253" s="55" t="s">
        <v>90</v>
      </c>
      <c r="AF253" t="s">
        <v>126</v>
      </c>
    </row>
    <row r="254" spans="1:32" x14ac:dyDescent="0.2">
      <c r="A254" s="44" t="s">
        <v>16</v>
      </c>
      <c r="B254" s="44">
        <v>196</v>
      </c>
      <c r="C254" s="45">
        <v>42217</v>
      </c>
      <c r="D254" s="44" t="s">
        <v>52</v>
      </c>
      <c r="E254" s="44" t="s">
        <v>26</v>
      </c>
      <c r="F254" s="44">
        <v>75</v>
      </c>
      <c r="G254" s="44">
        <v>2.5</v>
      </c>
      <c r="H254" s="44">
        <v>2.5000000000000001E-2</v>
      </c>
      <c r="I254" s="44">
        <v>5.0000000000000001E-3</v>
      </c>
      <c r="J254" s="44">
        <v>0.25</v>
      </c>
      <c r="K254" s="44">
        <v>7.1999999999999995E-2</v>
      </c>
      <c r="L254" s="44">
        <v>5.3999999999999999E-2</v>
      </c>
      <c r="M254" s="44">
        <v>2.6</v>
      </c>
      <c r="N254" s="44">
        <v>1.1000000000000001</v>
      </c>
      <c r="O254" s="51">
        <f t="shared" si="70"/>
        <v>0.3979400086720376</v>
      </c>
      <c r="P254" s="51">
        <f t="shared" si="71"/>
        <v>-1.6020599913279623</v>
      </c>
      <c r="Q254" s="51">
        <f t="shared" si="72"/>
        <v>-2.3010299956639813</v>
      </c>
      <c r="R254" s="51">
        <f t="shared" si="73"/>
        <v>-0.6020599913279624</v>
      </c>
      <c r="S254" s="51">
        <f t="shared" si="74"/>
        <v>-1.1426675035687315</v>
      </c>
      <c r="T254" s="51">
        <f t="shared" si="75"/>
        <v>0.41497334797081797</v>
      </c>
      <c r="U254" s="51">
        <f t="shared" si="76"/>
        <v>4.1392685158225077E-2</v>
      </c>
      <c r="V254" s="51">
        <f t="shared" si="79"/>
        <v>-0.23049143389810922</v>
      </c>
      <c r="W254" s="51">
        <f t="shared" si="80"/>
        <v>-0.41804123859732673</v>
      </c>
      <c r="X254" s="51">
        <f t="shared" si="81"/>
        <v>-0.21087391511781095</v>
      </c>
      <c r="Y254" s="51">
        <f t="shared" si="82"/>
        <v>-0.14574751568932406</v>
      </c>
      <c r="Z254" s="51">
        <f t="shared" si="83"/>
        <v>1.9046355981566323</v>
      </c>
      <c r="AA254" s="51">
        <f t="shared" si="84"/>
        <v>0.66671434619090197</v>
      </c>
      <c r="AB254" s="51">
        <f t="shared" si="85"/>
        <v>1.1217071410221855</v>
      </c>
      <c r="AC254" s="11">
        <f t="shared" si="77"/>
        <v>-4.7935114400875563</v>
      </c>
      <c r="AD254" s="11">
        <f t="shared" si="78"/>
        <v>2.6879029820671487</v>
      </c>
      <c r="AE254" s="55" t="s">
        <v>90</v>
      </c>
      <c r="AF254" t="s">
        <v>126</v>
      </c>
    </row>
    <row r="255" spans="1:32" x14ac:dyDescent="0.2">
      <c r="A255" s="44" t="s">
        <v>16</v>
      </c>
      <c r="B255" s="44">
        <v>196</v>
      </c>
      <c r="C255" s="45">
        <v>42217</v>
      </c>
      <c r="D255" s="44" t="s">
        <v>52</v>
      </c>
      <c r="E255" s="44" t="s">
        <v>26</v>
      </c>
      <c r="F255" s="44">
        <v>77</v>
      </c>
      <c r="G255" s="44">
        <v>2.5</v>
      </c>
      <c r="H255" s="44">
        <v>2.5000000000000001E-2</v>
      </c>
      <c r="I255" s="44">
        <v>5.0000000000000001E-3</v>
      </c>
      <c r="J255" s="44">
        <v>0.25</v>
      </c>
      <c r="K255" s="44">
        <v>1.2E-2</v>
      </c>
      <c r="L255" s="44">
        <v>6.5000000000000002E-2</v>
      </c>
      <c r="M255" s="44">
        <v>2.2000000000000002</v>
      </c>
      <c r="N255" s="44">
        <v>2.2000000000000002</v>
      </c>
      <c r="O255" s="51">
        <f t="shared" si="70"/>
        <v>0.3979400086720376</v>
      </c>
      <c r="P255" s="51">
        <f t="shared" si="71"/>
        <v>-1.6020599913279623</v>
      </c>
      <c r="Q255" s="51">
        <f t="shared" si="72"/>
        <v>-2.3010299956639813</v>
      </c>
      <c r="R255" s="51">
        <f t="shared" si="73"/>
        <v>-0.6020599913279624</v>
      </c>
      <c r="S255" s="51">
        <f t="shared" si="74"/>
        <v>-1.9208187539523751</v>
      </c>
      <c r="T255" s="51">
        <f t="shared" si="75"/>
        <v>0.34242268082220628</v>
      </c>
      <c r="U255" s="51">
        <f t="shared" si="76"/>
        <v>0.34242268082220628</v>
      </c>
      <c r="V255" s="51">
        <f t="shared" si="79"/>
        <v>-0.23049143389810922</v>
      </c>
      <c r="W255" s="51">
        <f t="shared" si="80"/>
        <v>-0.41804123859732673</v>
      </c>
      <c r="X255" s="51">
        <f t="shared" si="81"/>
        <v>-0.21087391511781095</v>
      </c>
      <c r="Y255" s="51">
        <f t="shared" si="82"/>
        <v>-0.14574751568932406</v>
      </c>
      <c r="Z255" s="51">
        <f t="shared" si="83"/>
        <v>-0.41145728010385196</v>
      </c>
      <c r="AA255" s="51">
        <f t="shared" si="84"/>
        <v>0.56879767671860315</v>
      </c>
      <c r="AB255" s="51">
        <f t="shared" si="85"/>
        <v>1.614138344411886</v>
      </c>
      <c r="AC255" s="11">
        <f t="shared" si="77"/>
        <v>-5.3431833619558295</v>
      </c>
      <c r="AD255" s="11">
        <f t="shared" si="78"/>
        <v>0.76632463772406645</v>
      </c>
      <c r="AE255" s="55" t="s">
        <v>90</v>
      </c>
      <c r="AF255" t="s">
        <v>126</v>
      </c>
    </row>
    <row r="256" spans="1:32" x14ac:dyDescent="0.2">
      <c r="A256" s="44" t="s">
        <v>16</v>
      </c>
      <c r="B256" s="44">
        <v>196</v>
      </c>
      <c r="C256" s="45">
        <v>42217</v>
      </c>
      <c r="D256" s="44" t="s">
        <v>52</v>
      </c>
      <c r="E256" s="44" t="s">
        <v>26</v>
      </c>
      <c r="F256" s="44">
        <v>86</v>
      </c>
      <c r="G256" s="44">
        <v>2.5</v>
      </c>
      <c r="H256" s="44">
        <v>2.5000000000000001E-2</v>
      </c>
      <c r="I256" s="44">
        <v>5.0000000000000001E-3</v>
      </c>
      <c r="J256" s="44">
        <v>0.25</v>
      </c>
      <c r="K256" s="44">
        <v>5.5E-2</v>
      </c>
      <c r="L256" s="44">
        <v>0.21</v>
      </c>
      <c r="M256" s="44">
        <v>3.9</v>
      </c>
      <c r="N256" s="44">
        <v>0.96</v>
      </c>
      <c r="O256" s="51">
        <f t="shared" si="70"/>
        <v>0.3979400086720376</v>
      </c>
      <c r="P256" s="51">
        <f t="shared" si="71"/>
        <v>-1.6020599913279623</v>
      </c>
      <c r="Q256" s="51">
        <f t="shared" si="72"/>
        <v>-2.3010299956639813</v>
      </c>
      <c r="R256" s="51">
        <f t="shared" si="73"/>
        <v>-0.6020599913279624</v>
      </c>
      <c r="S256" s="51">
        <f t="shared" si="74"/>
        <v>-1.2596373105057561</v>
      </c>
      <c r="T256" s="51">
        <f t="shared" si="75"/>
        <v>0.59106460702649921</v>
      </c>
      <c r="U256" s="51">
        <f t="shared" si="76"/>
        <v>-1.7728766960431602E-2</v>
      </c>
      <c r="V256" s="51">
        <f t="shared" si="79"/>
        <v>-0.23049143389810922</v>
      </c>
      <c r="W256" s="51">
        <f t="shared" si="80"/>
        <v>-0.41804123859732673</v>
      </c>
      <c r="X256" s="51">
        <f t="shared" si="81"/>
        <v>-0.21087391511781095</v>
      </c>
      <c r="Y256" s="51">
        <f t="shared" si="82"/>
        <v>-0.14574751568932406</v>
      </c>
      <c r="Z256" s="51">
        <f t="shared" si="83"/>
        <v>1.5564861391860514</v>
      </c>
      <c r="AA256" s="51">
        <f t="shared" si="84"/>
        <v>0.90437266537075578</v>
      </c>
      <c r="AB256" s="51">
        <f t="shared" si="85"/>
        <v>1.0249950251789732</v>
      </c>
      <c r="AC256" s="11">
        <f t="shared" si="77"/>
        <v>-4.7935114400875563</v>
      </c>
      <c r="AD256" s="11">
        <f t="shared" si="78"/>
        <v>2.4806997264332096</v>
      </c>
      <c r="AE256" s="55" t="s">
        <v>90</v>
      </c>
      <c r="AF256" t="s">
        <v>126</v>
      </c>
    </row>
    <row r="257" spans="1:32" x14ac:dyDescent="0.2">
      <c r="A257" s="44" t="s">
        <v>16</v>
      </c>
      <c r="B257" s="44">
        <v>196</v>
      </c>
      <c r="C257" s="45">
        <v>42217</v>
      </c>
      <c r="D257" s="44" t="s">
        <v>52</v>
      </c>
      <c r="E257" s="44" t="s">
        <v>26</v>
      </c>
      <c r="F257" s="44">
        <v>95</v>
      </c>
      <c r="G257" s="44">
        <v>2.5</v>
      </c>
      <c r="H257" s="44">
        <v>2.5000000000000001E-2</v>
      </c>
      <c r="I257" s="44">
        <v>5.0000000000000001E-3</v>
      </c>
      <c r="J257" s="44">
        <v>0.25</v>
      </c>
      <c r="K257" s="44">
        <v>1.2E-2</v>
      </c>
      <c r="L257" s="44">
        <v>0.16</v>
      </c>
      <c r="M257" s="44">
        <v>4.3</v>
      </c>
      <c r="N257" s="44">
        <v>1.1000000000000001</v>
      </c>
      <c r="O257" s="51">
        <f t="shared" si="70"/>
        <v>0.3979400086720376</v>
      </c>
      <c r="P257" s="51">
        <f t="shared" si="71"/>
        <v>-1.6020599913279623</v>
      </c>
      <c r="Q257" s="51">
        <f t="shared" si="72"/>
        <v>-2.3010299956639813</v>
      </c>
      <c r="R257" s="51">
        <f t="shared" si="73"/>
        <v>-0.6020599913279624</v>
      </c>
      <c r="S257" s="51">
        <f t="shared" si="74"/>
        <v>-1.9208187539523751</v>
      </c>
      <c r="T257" s="51">
        <f t="shared" si="75"/>
        <v>0.63346845557958653</v>
      </c>
      <c r="U257" s="51">
        <f t="shared" si="76"/>
        <v>4.1392685158225077E-2</v>
      </c>
      <c r="V257" s="51">
        <f t="shared" si="79"/>
        <v>-0.23049143389810922</v>
      </c>
      <c r="W257" s="51">
        <f t="shared" si="80"/>
        <v>-0.41804123859732673</v>
      </c>
      <c r="X257" s="51">
        <f t="shared" si="81"/>
        <v>-0.21087391511781095</v>
      </c>
      <c r="Y257" s="51">
        <f t="shared" si="82"/>
        <v>-0.14574751568932406</v>
      </c>
      <c r="Z257" s="51">
        <f t="shared" si="83"/>
        <v>-0.41145728010385196</v>
      </c>
      <c r="AA257" s="51">
        <f t="shared" si="84"/>
        <v>0.96160223728662919</v>
      </c>
      <c r="AB257" s="51">
        <f t="shared" si="85"/>
        <v>1.1217071410221855</v>
      </c>
      <c r="AC257" s="11">
        <f t="shared" si="77"/>
        <v>-5.3531675828624312</v>
      </c>
      <c r="AD257" s="11">
        <f t="shared" si="78"/>
        <v>0.66669799490239201</v>
      </c>
      <c r="AE257" s="55" t="s">
        <v>90</v>
      </c>
      <c r="AF257" t="s">
        <v>126</v>
      </c>
    </row>
    <row r="258" spans="1:32" x14ac:dyDescent="0.2">
      <c r="A258" s="44" t="s">
        <v>17</v>
      </c>
      <c r="B258" s="44">
        <v>214</v>
      </c>
      <c r="C258" s="45">
        <v>42217</v>
      </c>
      <c r="D258" s="44" t="s">
        <v>52</v>
      </c>
      <c r="E258" s="44" t="s">
        <v>26</v>
      </c>
      <c r="F258" s="44">
        <v>66</v>
      </c>
      <c r="G258" s="44">
        <v>2.5</v>
      </c>
      <c r="H258" s="44">
        <v>0.12</v>
      </c>
      <c r="I258" s="44">
        <v>5.0000000000000001E-3</v>
      </c>
      <c r="J258" s="44">
        <v>0.25</v>
      </c>
      <c r="K258" s="44">
        <v>1.2E-2</v>
      </c>
      <c r="L258" s="44">
        <v>1.9E-2</v>
      </c>
      <c r="M258" s="44">
        <v>2.2000000000000002</v>
      </c>
      <c r="N258" s="44">
        <v>0.98</v>
      </c>
      <c r="O258" s="51">
        <f t="shared" si="70"/>
        <v>0.3979400086720376</v>
      </c>
      <c r="P258" s="51">
        <f t="shared" si="71"/>
        <v>-0.92081875395237522</v>
      </c>
      <c r="Q258" s="51">
        <f t="shared" si="72"/>
        <v>-2.3010299956639813</v>
      </c>
      <c r="R258" s="51">
        <f t="shared" si="73"/>
        <v>-0.6020599913279624</v>
      </c>
      <c r="S258" s="51">
        <f t="shared" si="74"/>
        <v>-1.9208187539523751</v>
      </c>
      <c r="T258" s="51">
        <f t="shared" si="75"/>
        <v>0.34242268082220628</v>
      </c>
      <c r="U258" s="51">
        <f t="shared" si="76"/>
        <v>-8.7739243075051505E-3</v>
      </c>
      <c r="V258" s="51">
        <f t="shared" si="79"/>
        <v>-0.23049143389810922</v>
      </c>
      <c r="W258" s="51">
        <f t="shared" si="80"/>
        <v>2.1652008921398607</v>
      </c>
      <c r="X258" s="51">
        <f t="shared" si="81"/>
        <v>-0.21087391511781095</v>
      </c>
      <c r="Y258" s="51">
        <f t="shared" si="82"/>
        <v>-0.14574751568932406</v>
      </c>
      <c r="Z258" s="51">
        <f t="shared" si="83"/>
        <v>-0.41145728010385196</v>
      </c>
      <c r="AA258" s="51">
        <f t="shared" si="84"/>
        <v>0.56879767671860315</v>
      </c>
      <c r="AB258" s="51">
        <f t="shared" si="85"/>
        <v>1.0396435452841528</v>
      </c>
      <c r="AC258" s="11">
        <f t="shared" si="77"/>
        <v>-5.0131387297099543</v>
      </c>
      <c r="AD258" s="11">
        <f t="shared" si="78"/>
        <v>2.7750719693335206</v>
      </c>
      <c r="AE258" s="55" t="s">
        <v>90</v>
      </c>
      <c r="AF258" t="s">
        <v>126</v>
      </c>
    </row>
    <row r="259" spans="1:32" x14ac:dyDescent="0.2">
      <c r="A259" s="44" t="s">
        <v>17</v>
      </c>
      <c r="B259" s="44">
        <v>214</v>
      </c>
      <c r="C259" s="45">
        <v>42217</v>
      </c>
      <c r="D259" s="44" t="s">
        <v>52</v>
      </c>
      <c r="E259" s="44" t="s">
        <v>26</v>
      </c>
      <c r="F259" s="44">
        <v>64</v>
      </c>
      <c r="G259" s="44">
        <v>2.5</v>
      </c>
      <c r="H259" s="44">
        <v>2.5000000000000001E-2</v>
      </c>
      <c r="I259" s="44">
        <v>5.0000000000000001E-3</v>
      </c>
      <c r="J259" s="44">
        <v>0.25</v>
      </c>
      <c r="K259" s="44">
        <v>1.2E-2</v>
      </c>
      <c r="L259" s="44">
        <v>3.5000000000000003E-2</v>
      </c>
      <c r="M259" s="44">
        <v>2.5</v>
      </c>
      <c r="N259" s="44">
        <v>1.8</v>
      </c>
      <c r="O259" s="51">
        <f t="shared" si="70"/>
        <v>0.3979400086720376</v>
      </c>
      <c r="P259" s="51">
        <f t="shared" si="71"/>
        <v>-1.6020599913279623</v>
      </c>
      <c r="Q259" s="51">
        <f t="shared" si="72"/>
        <v>-2.3010299956639813</v>
      </c>
      <c r="R259" s="51">
        <f t="shared" si="73"/>
        <v>-0.6020599913279624</v>
      </c>
      <c r="S259" s="51">
        <f t="shared" si="74"/>
        <v>-1.9208187539523751</v>
      </c>
      <c r="T259" s="51">
        <f t="shared" si="75"/>
        <v>0.3979400086720376</v>
      </c>
      <c r="U259" s="51">
        <f t="shared" si="76"/>
        <v>0.25527250510330607</v>
      </c>
      <c r="V259" s="51">
        <f t="shared" si="79"/>
        <v>-0.23049143389810922</v>
      </c>
      <c r="W259" s="51">
        <f t="shared" si="80"/>
        <v>-0.41804123859732673</v>
      </c>
      <c r="X259" s="51">
        <f t="shared" si="81"/>
        <v>-0.21087391511781095</v>
      </c>
      <c r="Y259" s="51">
        <f t="shared" si="82"/>
        <v>-0.14574751568932406</v>
      </c>
      <c r="Z259" s="51">
        <f t="shared" si="83"/>
        <v>-0.41145728010385196</v>
      </c>
      <c r="AA259" s="51">
        <f t="shared" si="84"/>
        <v>0.64372561404441742</v>
      </c>
      <c r="AB259" s="51">
        <f t="shared" si="85"/>
        <v>1.471576252517278</v>
      </c>
      <c r="AC259" s="11">
        <f t="shared" si="77"/>
        <v>-5.3748162098248988</v>
      </c>
      <c r="AD259" s="11">
        <f t="shared" si="78"/>
        <v>0.69869048315527271</v>
      </c>
      <c r="AE259" s="55" t="s">
        <v>90</v>
      </c>
      <c r="AF259" t="s">
        <v>126</v>
      </c>
    </row>
    <row r="260" spans="1:32" x14ac:dyDescent="0.2">
      <c r="A260" s="44" t="s">
        <v>17</v>
      </c>
      <c r="B260" s="44">
        <v>214</v>
      </c>
      <c r="C260" s="45">
        <v>42217</v>
      </c>
      <c r="D260" s="44" t="s">
        <v>52</v>
      </c>
      <c r="E260" s="44" t="s">
        <v>26</v>
      </c>
      <c r="F260" s="44">
        <v>66</v>
      </c>
      <c r="G260" s="44">
        <v>2.5</v>
      </c>
      <c r="H260" s="44">
        <v>2.5000000000000001E-2</v>
      </c>
      <c r="I260" s="44">
        <v>5.0000000000000001E-3</v>
      </c>
      <c r="J260" s="44">
        <v>0.25</v>
      </c>
      <c r="K260" s="44">
        <v>1.2E-2</v>
      </c>
      <c r="L260" s="44">
        <v>2.3E-2</v>
      </c>
      <c r="M260" s="44">
        <v>3.3</v>
      </c>
      <c r="N260" s="44">
        <v>1</v>
      </c>
      <c r="O260" s="51">
        <f t="shared" si="70"/>
        <v>0.3979400086720376</v>
      </c>
      <c r="P260" s="51">
        <f t="shared" si="71"/>
        <v>-1.6020599913279623</v>
      </c>
      <c r="Q260" s="51">
        <f t="shared" si="72"/>
        <v>-2.3010299956639813</v>
      </c>
      <c r="R260" s="51">
        <f t="shared" si="73"/>
        <v>-0.6020599913279624</v>
      </c>
      <c r="S260" s="51">
        <f t="shared" si="74"/>
        <v>-1.9208187539523751</v>
      </c>
      <c r="T260" s="51">
        <f t="shared" si="75"/>
        <v>0.51851393987788741</v>
      </c>
      <c r="U260" s="51">
        <f t="shared" si="76"/>
        <v>0</v>
      </c>
      <c r="V260" s="51">
        <f t="shared" si="79"/>
        <v>-0.23049143389810922</v>
      </c>
      <c r="W260" s="51">
        <f t="shared" si="80"/>
        <v>-0.41804123859732673</v>
      </c>
      <c r="X260" s="51">
        <f t="shared" si="81"/>
        <v>-0.21087391511781095</v>
      </c>
      <c r="Y260" s="51">
        <f t="shared" si="82"/>
        <v>-0.14574751568932406</v>
      </c>
      <c r="Z260" s="51">
        <f t="shared" si="83"/>
        <v>-0.41145728010385196</v>
      </c>
      <c r="AA260" s="51">
        <f t="shared" si="84"/>
        <v>0.80645599589845673</v>
      </c>
      <c r="AB260" s="51">
        <f t="shared" si="85"/>
        <v>1.0539961153516808</v>
      </c>
      <c r="AC260" s="11">
        <f t="shared" si="77"/>
        <v>-5.5095147837223557</v>
      </c>
      <c r="AD260" s="11">
        <f t="shared" si="78"/>
        <v>0.44384072784371487</v>
      </c>
      <c r="AE260" s="55" t="s">
        <v>90</v>
      </c>
      <c r="AF260" t="s">
        <v>126</v>
      </c>
    </row>
    <row r="261" spans="1:32" x14ac:dyDescent="0.2">
      <c r="A261" s="44" t="s">
        <v>17</v>
      </c>
      <c r="B261" s="44">
        <v>214</v>
      </c>
      <c r="C261" s="45">
        <v>42217</v>
      </c>
      <c r="D261" s="44" t="s">
        <v>52</v>
      </c>
      <c r="E261" s="44" t="s">
        <v>26</v>
      </c>
      <c r="F261" s="44">
        <v>66</v>
      </c>
      <c r="G261" s="44">
        <v>2.5</v>
      </c>
      <c r="H261" s="44">
        <v>2.5000000000000001E-2</v>
      </c>
      <c r="I261" s="44">
        <v>5.0000000000000001E-3</v>
      </c>
      <c r="J261" s="44">
        <v>0.25</v>
      </c>
      <c r="K261" s="44">
        <v>1.2E-2</v>
      </c>
      <c r="L261" s="44">
        <v>2.8000000000000001E-2</v>
      </c>
      <c r="M261" s="44">
        <v>2.5</v>
      </c>
      <c r="N261" s="44">
        <v>1.4</v>
      </c>
      <c r="O261" s="51">
        <f t="shared" ref="O261:O324" si="86">LOG10(G261)</f>
        <v>0.3979400086720376</v>
      </c>
      <c r="P261" s="51">
        <f t="shared" ref="P261:P324" si="87">LOG10(H261)</f>
        <v>-1.6020599913279623</v>
      </c>
      <c r="Q261" s="51">
        <f t="shared" ref="Q261:Q324" si="88">LOG10(I261)</f>
        <v>-2.3010299956639813</v>
      </c>
      <c r="R261" s="51">
        <f t="shared" ref="R261:R324" si="89">LOG10(J261)</f>
        <v>-0.6020599913279624</v>
      </c>
      <c r="S261" s="51">
        <f t="shared" ref="S261:S324" si="90">LOG10(K261)</f>
        <v>-1.9208187539523751</v>
      </c>
      <c r="T261" s="51">
        <f t="shared" ref="T261:T324" si="91">LOG10(M261)</f>
        <v>0.3979400086720376</v>
      </c>
      <c r="U261" s="51">
        <f t="shared" ref="U261:U324" si="92">LOG10(N261)</f>
        <v>0.14612803567823801</v>
      </c>
      <c r="V261" s="51">
        <f t="shared" si="79"/>
        <v>-0.23049143389810922</v>
      </c>
      <c r="W261" s="51">
        <f t="shared" si="80"/>
        <v>-0.41804123859732673</v>
      </c>
      <c r="X261" s="51">
        <f t="shared" si="81"/>
        <v>-0.21087391511781095</v>
      </c>
      <c r="Y261" s="51">
        <f t="shared" si="82"/>
        <v>-0.14574751568932406</v>
      </c>
      <c r="Z261" s="51">
        <f t="shared" si="83"/>
        <v>-0.41145728010385196</v>
      </c>
      <c r="AA261" s="51">
        <f t="shared" si="84"/>
        <v>0.64372561404441742</v>
      </c>
      <c r="AB261" s="51">
        <f t="shared" si="85"/>
        <v>1.2930354320127668</v>
      </c>
      <c r="AC261" s="11">
        <f t="shared" ref="AC261:AC324" si="93">O261+P261+Q261+R261+S261+T261+U261</f>
        <v>-5.4839606792499671</v>
      </c>
      <c r="AD261" s="11">
        <f t="shared" ref="AD261:AD324" si="94">V261+W261+X261+Y261+Z261+AA261+AB261</f>
        <v>0.52014966265076157</v>
      </c>
      <c r="AE261" s="55" t="s">
        <v>90</v>
      </c>
      <c r="AF261" t="s">
        <v>126</v>
      </c>
    </row>
    <row r="262" spans="1:32" x14ac:dyDescent="0.2">
      <c r="A262" s="44" t="s">
        <v>17</v>
      </c>
      <c r="B262" s="44">
        <v>214</v>
      </c>
      <c r="C262" s="45">
        <v>42217</v>
      </c>
      <c r="D262" s="44" t="s">
        <v>52</v>
      </c>
      <c r="E262" s="44" t="s">
        <v>26</v>
      </c>
      <c r="F262" s="44">
        <v>69</v>
      </c>
      <c r="G262" s="44">
        <v>2.5</v>
      </c>
      <c r="H262" s="44">
        <v>2.5000000000000001E-2</v>
      </c>
      <c r="I262" s="44">
        <v>5.0000000000000001E-3</v>
      </c>
      <c r="J262" s="44">
        <v>0.25</v>
      </c>
      <c r="K262" s="44">
        <v>1.2E-2</v>
      </c>
      <c r="L262" s="44">
        <v>4.9000000000000002E-2</v>
      </c>
      <c r="M262" s="44">
        <v>2.7</v>
      </c>
      <c r="N262" s="44">
        <v>2.4</v>
      </c>
      <c r="O262" s="51">
        <f t="shared" si="86"/>
        <v>0.3979400086720376</v>
      </c>
      <c r="P262" s="51">
        <f t="shared" si="87"/>
        <v>-1.6020599913279623</v>
      </c>
      <c r="Q262" s="51">
        <f t="shared" si="88"/>
        <v>-2.3010299956639813</v>
      </c>
      <c r="R262" s="51">
        <f t="shared" si="89"/>
        <v>-0.6020599913279624</v>
      </c>
      <c r="S262" s="51">
        <f t="shared" si="90"/>
        <v>-1.9208187539523751</v>
      </c>
      <c r="T262" s="51">
        <f t="shared" si="91"/>
        <v>0.43136376415898736</v>
      </c>
      <c r="U262" s="51">
        <f t="shared" si="92"/>
        <v>0.38021124171160603</v>
      </c>
      <c r="V262" s="51">
        <f t="shared" si="79"/>
        <v>-0.23049143389810922</v>
      </c>
      <c r="W262" s="51">
        <f t="shared" si="80"/>
        <v>-0.41804123859732673</v>
      </c>
      <c r="X262" s="51">
        <f t="shared" si="81"/>
        <v>-0.21087391511781095</v>
      </c>
      <c r="Y262" s="51">
        <f t="shared" si="82"/>
        <v>-0.14574751568932406</v>
      </c>
      <c r="Z262" s="51">
        <f t="shared" si="83"/>
        <v>-0.41145728010385196</v>
      </c>
      <c r="AA262" s="51">
        <f t="shared" si="84"/>
        <v>0.68883536902206299</v>
      </c>
      <c r="AB262" s="51">
        <f t="shared" si="85"/>
        <v>1.675953667739011</v>
      </c>
      <c r="AC262" s="11">
        <f t="shared" si="93"/>
        <v>-5.2164537177296495</v>
      </c>
      <c r="AD262" s="11">
        <f t="shared" si="94"/>
        <v>0.94817765335465132</v>
      </c>
      <c r="AE262" s="55" t="s">
        <v>90</v>
      </c>
      <c r="AF262" t="s">
        <v>126</v>
      </c>
    </row>
    <row r="263" spans="1:32" x14ac:dyDescent="0.2">
      <c r="A263" s="44" t="s">
        <v>17</v>
      </c>
      <c r="B263" s="44">
        <v>214</v>
      </c>
      <c r="C263" s="45">
        <v>42217</v>
      </c>
      <c r="D263" s="44" t="s">
        <v>52</v>
      </c>
      <c r="E263" s="44" t="s">
        <v>26</v>
      </c>
      <c r="F263" s="44">
        <v>70</v>
      </c>
      <c r="G263" s="44">
        <v>2.5</v>
      </c>
      <c r="H263" s="44">
        <v>2.5000000000000001E-2</v>
      </c>
      <c r="I263" s="44">
        <v>5.0000000000000001E-3</v>
      </c>
      <c r="J263" s="44">
        <v>0.25</v>
      </c>
      <c r="K263" s="44">
        <v>1.2E-2</v>
      </c>
      <c r="L263" s="44">
        <v>4.2000000000000003E-2</v>
      </c>
      <c r="M263" s="44">
        <v>0.05</v>
      </c>
      <c r="N263" s="44">
        <v>1.3</v>
      </c>
      <c r="O263" s="51">
        <f t="shared" si="86"/>
        <v>0.3979400086720376</v>
      </c>
      <c r="P263" s="51">
        <f t="shared" si="87"/>
        <v>-1.6020599913279623</v>
      </c>
      <c r="Q263" s="51">
        <f t="shared" si="88"/>
        <v>-2.3010299956639813</v>
      </c>
      <c r="R263" s="51">
        <f t="shared" si="89"/>
        <v>-0.6020599913279624</v>
      </c>
      <c r="S263" s="51">
        <f t="shared" si="90"/>
        <v>-1.9208187539523751</v>
      </c>
      <c r="T263" s="51">
        <f t="shared" si="91"/>
        <v>-1.3010299956639813</v>
      </c>
      <c r="U263" s="51">
        <f t="shared" si="92"/>
        <v>0.11394335230683679</v>
      </c>
      <c r="V263" s="51">
        <f t="shared" si="79"/>
        <v>-0.23049143389810922</v>
      </c>
      <c r="W263" s="51">
        <f t="shared" si="80"/>
        <v>-0.41804123859732673</v>
      </c>
      <c r="X263" s="51">
        <f t="shared" si="81"/>
        <v>-0.21087391511781095</v>
      </c>
      <c r="Y263" s="51">
        <f t="shared" si="82"/>
        <v>-0.14574751568932406</v>
      </c>
      <c r="Z263" s="51">
        <f t="shared" si="83"/>
        <v>-0.41145728010385196</v>
      </c>
      <c r="AA263" s="51">
        <f t="shared" si="84"/>
        <v>-1.6492579090037705</v>
      </c>
      <c r="AB263" s="51">
        <f t="shared" si="85"/>
        <v>1.240387049487504</v>
      </c>
      <c r="AC263" s="11">
        <f t="shared" si="93"/>
        <v>-7.2151153669573871</v>
      </c>
      <c r="AD263" s="11">
        <f t="shared" si="94"/>
        <v>-1.8254822429226891</v>
      </c>
      <c r="AE263" s="55" t="s">
        <v>90</v>
      </c>
      <c r="AF263" t="s">
        <v>126</v>
      </c>
    </row>
    <row r="264" spans="1:32" x14ac:dyDescent="0.2">
      <c r="A264" s="44" t="s">
        <v>17</v>
      </c>
      <c r="B264" s="44">
        <v>214</v>
      </c>
      <c r="C264" s="45">
        <v>42217</v>
      </c>
      <c r="D264" s="44" t="s">
        <v>52</v>
      </c>
      <c r="E264" s="44" t="s">
        <v>26</v>
      </c>
      <c r="F264" s="44">
        <v>70</v>
      </c>
      <c r="G264" s="44">
        <v>2.5</v>
      </c>
      <c r="H264" s="44">
        <v>2.5000000000000001E-2</v>
      </c>
      <c r="I264" s="44">
        <v>2.9000000000000001E-2</v>
      </c>
      <c r="J264" s="44">
        <v>0.25</v>
      </c>
      <c r="K264" s="44">
        <v>1.2E-2</v>
      </c>
      <c r="L264" s="44">
        <v>2.9000000000000001E-2</v>
      </c>
      <c r="M264" s="44">
        <v>3.8</v>
      </c>
      <c r="N264" s="44">
        <v>1.5</v>
      </c>
      <c r="O264" s="51">
        <f t="shared" si="86"/>
        <v>0.3979400086720376</v>
      </c>
      <c r="P264" s="51">
        <f t="shared" si="87"/>
        <v>-1.6020599913279623</v>
      </c>
      <c r="Q264" s="51">
        <f t="shared" si="88"/>
        <v>-1.5376020021010439</v>
      </c>
      <c r="R264" s="51">
        <f t="shared" si="89"/>
        <v>-0.6020599913279624</v>
      </c>
      <c r="S264" s="51">
        <f t="shared" si="90"/>
        <v>-1.9208187539523751</v>
      </c>
      <c r="T264" s="51">
        <f t="shared" si="91"/>
        <v>0.57978359661681012</v>
      </c>
      <c r="U264" s="51">
        <f t="shared" si="92"/>
        <v>0.17609125905568124</v>
      </c>
      <c r="V264" s="51">
        <f t="shared" si="79"/>
        <v>-0.23049143389810922</v>
      </c>
      <c r="W264" s="51">
        <f t="shared" si="80"/>
        <v>-0.41804123859732673</v>
      </c>
      <c r="X264" s="51">
        <f t="shared" si="81"/>
        <v>3.6789949070879668</v>
      </c>
      <c r="Y264" s="51">
        <f t="shared" si="82"/>
        <v>-0.14574751568932406</v>
      </c>
      <c r="Z264" s="51">
        <f t="shared" si="83"/>
        <v>-0.41145728010385196</v>
      </c>
      <c r="AA264" s="51">
        <f t="shared" si="84"/>
        <v>0.88914745778808191</v>
      </c>
      <c r="AB264" s="51">
        <f t="shared" si="85"/>
        <v>1.3420499035196483</v>
      </c>
      <c r="AC264" s="11">
        <f t="shared" si="93"/>
        <v>-4.5087258743648144</v>
      </c>
      <c r="AD264" s="11">
        <f t="shared" si="94"/>
        <v>4.7044548001070847</v>
      </c>
      <c r="AE264" s="55" t="s">
        <v>90</v>
      </c>
      <c r="AF264" t="s">
        <v>126</v>
      </c>
    </row>
    <row r="265" spans="1:32" x14ac:dyDescent="0.2">
      <c r="A265" s="44" t="s">
        <v>17</v>
      </c>
      <c r="B265" s="44">
        <v>214</v>
      </c>
      <c r="C265" s="45">
        <v>42217</v>
      </c>
      <c r="D265" s="44" t="s">
        <v>52</v>
      </c>
      <c r="E265" s="44" t="s">
        <v>26</v>
      </c>
      <c r="F265" s="44">
        <v>73</v>
      </c>
      <c r="G265" s="44">
        <v>2.5</v>
      </c>
      <c r="H265" s="44">
        <v>2.5000000000000001E-2</v>
      </c>
      <c r="I265" s="44">
        <v>5.0000000000000001E-3</v>
      </c>
      <c r="J265" s="44">
        <v>0.25</v>
      </c>
      <c r="K265" s="44">
        <v>1.2E-2</v>
      </c>
      <c r="L265" s="44">
        <v>9.0999999999999998E-2</v>
      </c>
      <c r="M265" s="44">
        <v>4</v>
      </c>
      <c r="N265" s="44">
        <v>2</v>
      </c>
      <c r="O265" s="51">
        <f t="shared" si="86"/>
        <v>0.3979400086720376</v>
      </c>
      <c r="P265" s="51">
        <f t="shared" si="87"/>
        <v>-1.6020599913279623</v>
      </c>
      <c r="Q265" s="51">
        <f t="shared" si="88"/>
        <v>-2.3010299956639813</v>
      </c>
      <c r="R265" s="51">
        <f t="shared" si="89"/>
        <v>-0.6020599913279624</v>
      </c>
      <c r="S265" s="51">
        <f t="shared" si="90"/>
        <v>-1.9208187539523751</v>
      </c>
      <c r="T265" s="51">
        <f t="shared" si="91"/>
        <v>0.6020599913279624</v>
      </c>
      <c r="U265" s="51">
        <f t="shared" si="92"/>
        <v>0.3010299956639812</v>
      </c>
      <c r="V265" s="51">
        <f t="shared" si="79"/>
        <v>-0.23049143389810922</v>
      </c>
      <c r="W265" s="51">
        <f t="shared" si="80"/>
        <v>-0.41804123859732673</v>
      </c>
      <c r="X265" s="51">
        <f t="shared" si="81"/>
        <v>-0.21087391511781095</v>
      </c>
      <c r="Y265" s="51">
        <f t="shared" si="82"/>
        <v>-0.14574751568932406</v>
      </c>
      <c r="Z265" s="51">
        <f t="shared" si="83"/>
        <v>-0.41145728010385196</v>
      </c>
      <c r="AA265" s="51">
        <f t="shared" si="84"/>
        <v>0.91921238294581153</v>
      </c>
      <c r="AB265" s="51">
        <f t="shared" si="85"/>
        <v>1.5464273187413813</v>
      </c>
      <c r="AC265" s="11">
        <f t="shared" si="93"/>
        <v>-5.124938736608299</v>
      </c>
      <c r="AD265" s="11">
        <f t="shared" si="94"/>
        <v>1.04902831828077</v>
      </c>
      <c r="AE265" s="55" t="s">
        <v>90</v>
      </c>
      <c r="AF265" t="s">
        <v>126</v>
      </c>
    </row>
    <row r="266" spans="1:32" x14ac:dyDescent="0.2">
      <c r="A266" s="44" t="s">
        <v>17</v>
      </c>
      <c r="B266" s="44">
        <v>214</v>
      </c>
      <c r="C266" s="45">
        <v>42217</v>
      </c>
      <c r="D266" s="44" t="s">
        <v>52</v>
      </c>
      <c r="E266" s="44" t="s">
        <v>26</v>
      </c>
      <c r="F266" s="44">
        <v>74</v>
      </c>
      <c r="G266" s="44">
        <v>2.5</v>
      </c>
      <c r="H266" s="44">
        <v>2.5000000000000001E-2</v>
      </c>
      <c r="I266" s="44">
        <v>2.8000000000000001E-2</v>
      </c>
      <c r="J266" s="44">
        <v>0.25</v>
      </c>
      <c r="K266" s="44">
        <v>1.2E-2</v>
      </c>
      <c r="L266" s="44">
        <v>2.1999999999999999E-2</v>
      </c>
      <c r="M266" s="44">
        <v>3.3</v>
      </c>
      <c r="N266" s="44">
        <v>1.4</v>
      </c>
      <c r="O266" s="51">
        <f t="shared" si="86"/>
        <v>0.3979400086720376</v>
      </c>
      <c r="P266" s="51">
        <f t="shared" si="87"/>
        <v>-1.6020599913279623</v>
      </c>
      <c r="Q266" s="51">
        <f t="shared" si="88"/>
        <v>-1.5528419686577808</v>
      </c>
      <c r="R266" s="51">
        <f t="shared" si="89"/>
        <v>-0.6020599913279624</v>
      </c>
      <c r="S266" s="51">
        <f t="shared" si="90"/>
        <v>-1.9208187539523751</v>
      </c>
      <c r="T266" s="51">
        <f t="shared" si="91"/>
        <v>0.51851393987788741</v>
      </c>
      <c r="U266" s="51">
        <f t="shared" si="92"/>
        <v>0.14612803567823801</v>
      </c>
      <c r="V266" s="51">
        <f t="shared" si="79"/>
        <v>-0.23049143389810922</v>
      </c>
      <c r="W266" s="51">
        <f t="shared" si="80"/>
        <v>-0.41804123859732673</v>
      </c>
      <c r="X266" s="51">
        <f t="shared" si="81"/>
        <v>3.6013432211917746</v>
      </c>
      <c r="Y266" s="51">
        <f t="shared" si="82"/>
        <v>-0.14574751568932406</v>
      </c>
      <c r="Z266" s="51">
        <f t="shared" si="83"/>
        <v>-0.41145728010385196</v>
      </c>
      <c r="AA266" s="51">
        <f t="shared" si="84"/>
        <v>0.80645599589845673</v>
      </c>
      <c r="AB266" s="51">
        <f t="shared" si="85"/>
        <v>1.2930354320127668</v>
      </c>
      <c r="AC266" s="11">
        <f t="shared" si="93"/>
        <v>-4.6151987210379177</v>
      </c>
      <c r="AD266" s="11">
        <f t="shared" si="94"/>
        <v>4.495097180814386</v>
      </c>
      <c r="AE266" s="55" t="s">
        <v>90</v>
      </c>
      <c r="AF266" t="s">
        <v>126</v>
      </c>
    </row>
    <row r="267" spans="1:32" x14ac:dyDescent="0.2">
      <c r="A267" s="44" t="s">
        <v>17</v>
      </c>
      <c r="B267" s="44">
        <v>214</v>
      </c>
      <c r="C267" s="45">
        <v>42217</v>
      </c>
      <c r="D267" s="44" t="s">
        <v>52</v>
      </c>
      <c r="E267" s="44" t="s">
        <v>26</v>
      </c>
      <c r="F267" s="44">
        <v>81</v>
      </c>
      <c r="G267" s="44">
        <v>2.5</v>
      </c>
      <c r="H267" s="44">
        <v>2.5000000000000001E-2</v>
      </c>
      <c r="I267" s="44">
        <v>3.5000000000000003E-2</v>
      </c>
      <c r="J267" s="44">
        <v>0.25</v>
      </c>
      <c r="K267" s="44">
        <v>5.0999999999999997E-2</v>
      </c>
      <c r="L267" s="44">
        <v>6.2E-2</v>
      </c>
      <c r="M267" s="44">
        <v>3</v>
      </c>
      <c r="N267" s="44">
        <v>1.7</v>
      </c>
      <c r="O267" s="51">
        <f t="shared" si="86"/>
        <v>0.3979400086720376</v>
      </c>
      <c r="P267" s="51">
        <f t="shared" si="87"/>
        <v>-1.6020599913279623</v>
      </c>
      <c r="Q267" s="51">
        <f t="shared" si="88"/>
        <v>-1.4559319556497243</v>
      </c>
      <c r="R267" s="51">
        <f t="shared" si="89"/>
        <v>-0.6020599913279624</v>
      </c>
      <c r="S267" s="51">
        <f t="shared" si="90"/>
        <v>-1.2924298239020637</v>
      </c>
      <c r="T267" s="51">
        <f t="shared" si="91"/>
        <v>0.47712125471966244</v>
      </c>
      <c r="U267" s="51">
        <f t="shared" si="92"/>
        <v>0.23044892137827391</v>
      </c>
      <c r="V267" s="51">
        <f t="shared" si="79"/>
        <v>-0.23049143389810922</v>
      </c>
      <c r="W267" s="51">
        <f t="shared" si="80"/>
        <v>-0.41804123859732673</v>
      </c>
      <c r="X267" s="51">
        <f t="shared" si="81"/>
        <v>4.0951255311648209</v>
      </c>
      <c r="Y267" s="51">
        <f t="shared" si="82"/>
        <v>-0.14574751568932406</v>
      </c>
      <c r="Z267" s="51">
        <f t="shared" si="83"/>
        <v>1.4588823549602925</v>
      </c>
      <c r="AA267" s="51">
        <f t="shared" si="84"/>
        <v>0.75059112200409739</v>
      </c>
      <c r="AB267" s="51">
        <f t="shared" si="85"/>
        <v>1.4309693117398306</v>
      </c>
      <c r="AC267" s="11">
        <f t="shared" si="93"/>
        <v>-3.8469715774377384</v>
      </c>
      <c r="AD267" s="11">
        <f t="shared" si="94"/>
        <v>6.9412881316842814</v>
      </c>
      <c r="AE267" s="55" t="s">
        <v>90</v>
      </c>
      <c r="AF267" t="s">
        <v>126</v>
      </c>
    </row>
    <row r="268" spans="1:32" x14ac:dyDescent="0.2">
      <c r="A268" s="44" t="s">
        <v>29</v>
      </c>
      <c r="B268" s="44">
        <v>148</v>
      </c>
      <c r="C268" s="45">
        <v>42217</v>
      </c>
      <c r="D268" s="44" t="s">
        <v>52</v>
      </c>
      <c r="E268" s="44" t="s">
        <v>53</v>
      </c>
      <c r="F268" s="44">
        <v>102</v>
      </c>
      <c r="G268" s="44">
        <v>2.5</v>
      </c>
      <c r="H268" s="44">
        <v>2.5000000000000001E-2</v>
      </c>
      <c r="I268" s="44">
        <v>5.0000000000000001E-3</v>
      </c>
      <c r="J268" s="44">
        <v>0.25</v>
      </c>
      <c r="K268" s="44">
        <v>5.7000000000000002E-2</v>
      </c>
      <c r="L268" s="44">
        <v>2.5000000000000001E-3</v>
      </c>
      <c r="M268" s="44">
        <v>6.3</v>
      </c>
      <c r="N268" s="44">
        <v>0.78</v>
      </c>
      <c r="O268" s="51">
        <f t="shared" si="86"/>
        <v>0.3979400086720376</v>
      </c>
      <c r="P268" s="51">
        <f t="shared" si="87"/>
        <v>-1.6020599913279623</v>
      </c>
      <c r="Q268" s="51">
        <f t="shared" si="88"/>
        <v>-2.3010299956639813</v>
      </c>
      <c r="R268" s="51">
        <f t="shared" si="89"/>
        <v>-0.6020599913279624</v>
      </c>
      <c r="S268" s="51">
        <f t="shared" si="90"/>
        <v>-1.2441251443275085</v>
      </c>
      <c r="T268" s="51">
        <f t="shared" si="91"/>
        <v>0.79934054945358168</v>
      </c>
      <c r="U268" s="51">
        <f t="shared" si="92"/>
        <v>-0.10790539730951958</v>
      </c>
      <c r="V268" s="51">
        <f t="shared" si="79"/>
        <v>-0.23049143389810922</v>
      </c>
      <c r="W268" s="51">
        <f t="shared" si="80"/>
        <v>-0.41804123859732673</v>
      </c>
      <c r="X268" s="51">
        <f t="shared" si="81"/>
        <v>-0.21087391511781095</v>
      </c>
      <c r="Y268" s="51">
        <f t="shared" si="82"/>
        <v>-0.14574751568932406</v>
      </c>
      <c r="Z268" s="51">
        <f t="shared" si="83"/>
        <v>1.6026566203028259</v>
      </c>
      <c r="AA268" s="51">
        <f t="shared" si="84"/>
        <v>1.1854684487064218</v>
      </c>
      <c r="AB268" s="51">
        <f t="shared" si="85"/>
        <v>0.87748219509543346</v>
      </c>
      <c r="AC268" s="11">
        <f t="shared" si="93"/>
        <v>-4.6598999618313144</v>
      </c>
      <c r="AD268" s="11">
        <f t="shared" si="94"/>
        <v>2.6604531608021103</v>
      </c>
      <c r="AE268" s="55" t="s">
        <v>90</v>
      </c>
      <c r="AF268" t="s">
        <v>126</v>
      </c>
    </row>
    <row r="269" spans="1:32" x14ac:dyDescent="0.2">
      <c r="A269" s="44" t="s">
        <v>29</v>
      </c>
      <c r="B269" s="44">
        <v>148</v>
      </c>
      <c r="C269" s="45">
        <v>42217</v>
      </c>
      <c r="D269" s="44" t="s">
        <v>52</v>
      </c>
      <c r="E269" s="44" t="s">
        <v>53</v>
      </c>
      <c r="F269" s="44">
        <v>226</v>
      </c>
      <c r="G269" s="44">
        <v>2.5</v>
      </c>
      <c r="H269" s="44">
        <v>2.5000000000000001E-2</v>
      </c>
      <c r="I269" s="44">
        <v>5.0000000000000001E-3</v>
      </c>
      <c r="J269" s="44">
        <v>0.25</v>
      </c>
      <c r="K269" s="44">
        <v>1.2E-2</v>
      </c>
      <c r="L269" s="44">
        <v>2.5000000000000001E-3</v>
      </c>
      <c r="M269" s="44">
        <v>0.28000000000000003</v>
      </c>
      <c r="N269" s="44">
        <v>0.51</v>
      </c>
      <c r="O269" s="51">
        <f t="shared" si="86"/>
        <v>0.3979400086720376</v>
      </c>
      <c r="P269" s="51">
        <f t="shared" si="87"/>
        <v>-1.6020599913279623</v>
      </c>
      <c r="Q269" s="51">
        <f t="shared" si="88"/>
        <v>-2.3010299956639813</v>
      </c>
      <c r="R269" s="51">
        <f t="shared" si="89"/>
        <v>-0.6020599913279624</v>
      </c>
      <c r="S269" s="51">
        <f t="shared" si="90"/>
        <v>-1.9208187539523751</v>
      </c>
      <c r="T269" s="51">
        <f t="shared" si="91"/>
        <v>-0.55284196865778079</v>
      </c>
      <c r="U269" s="51">
        <f t="shared" si="92"/>
        <v>-0.29242982390206362</v>
      </c>
      <c r="V269" s="51">
        <f t="shared" si="79"/>
        <v>-0.23049143389810922</v>
      </c>
      <c r="W269" s="51">
        <f t="shared" si="80"/>
        <v>-0.41804123859732673</v>
      </c>
      <c r="X269" s="51">
        <f t="shared" si="81"/>
        <v>-0.21087391511781095</v>
      </c>
      <c r="Y269" s="51">
        <f t="shared" si="82"/>
        <v>-0.14574751568932406</v>
      </c>
      <c r="Z269" s="51">
        <f t="shared" si="83"/>
        <v>-0.41145728010385196</v>
      </c>
      <c r="AA269" s="51">
        <f t="shared" si="84"/>
        <v>-0.63947974123816353</v>
      </c>
      <c r="AB269" s="51">
        <f t="shared" si="85"/>
        <v>0.57563325395805964</v>
      </c>
      <c r="AC269" s="11">
        <f t="shared" si="93"/>
        <v>-6.8733005161600866</v>
      </c>
      <c r="AD269" s="11">
        <f t="shared" si="94"/>
        <v>-1.4804578706865263</v>
      </c>
      <c r="AE269" s="55" t="s">
        <v>90</v>
      </c>
      <c r="AF269" t="s">
        <v>126</v>
      </c>
    </row>
    <row r="270" spans="1:32" x14ac:dyDescent="0.2">
      <c r="A270" s="44" t="s">
        <v>29</v>
      </c>
      <c r="B270" s="44">
        <v>148</v>
      </c>
      <c r="C270" s="45">
        <v>42217</v>
      </c>
      <c r="D270" s="44" t="s">
        <v>52</v>
      </c>
      <c r="E270" s="44" t="s">
        <v>53</v>
      </c>
      <c r="F270" s="44">
        <v>255</v>
      </c>
      <c r="G270" s="44">
        <v>2.5</v>
      </c>
      <c r="H270" s="44">
        <v>2.5000000000000001E-2</v>
      </c>
      <c r="I270" s="44">
        <v>5.0000000000000001E-3</v>
      </c>
      <c r="J270" s="44">
        <v>0.25</v>
      </c>
      <c r="K270" s="44">
        <v>1.2E-2</v>
      </c>
      <c r="L270" s="44">
        <v>2.5000000000000001E-3</v>
      </c>
      <c r="M270" s="44">
        <v>0.05</v>
      </c>
      <c r="N270" s="44">
        <v>0.73</v>
      </c>
      <c r="O270" s="51">
        <f t="shared" si="86"/>
        <v>0.3979400086720376</v>
      </c>
      <c r="P270" s="51">
        <f t="shared" si="87"/>
        <v>-1.6020599913279623</v>
      </c>
      <c r="Q270" s="51">
        <f t="shared" si="88"/>
        <v>-2.3010299956639813</v>
      </c>
      <c r="R270" s="51">
        <f t="shared" si="89"/>
        <v>-0.6020599913279624</v>
      </c>
      <c r="S270" s="51">
        <f t="shared" si="90"/>
        <v>-1.9208187539523751</v>
      </c>
      <c r="T270" s="51">
        <f t="shared" si="91"/>
        <v>-1.3010299956639813</v>
      </c>
      <c r="U270" s="51">
        <f t="shared" si="92"/>
        <v>-0.13667713987954411</v>
      </c>
      <c r="V270" s="51">
        <f t="shared" si="79"/>
        <v>-0.23049143389810922</v>
      </c>
      <c r="W270" s="51">
        <f t="shared" si="80"/>
        <v>-0.41804123859732673</v>
      </c>
      <c r="X270" s="51">
        <f t="shared" si="81"/>
        <v>-0.21087391511781095</v>
      </c>
      <c r="Y270" s="51">
        <f t="shared" si="82"/>
        <v>-0.14574751568932406</v>
      </c>
      <c r="Z270" s="51">
        <f t="shared" si="83"/>
        <v>-0.41145728010385196</v>
      </c>
      <c r="AA270" s="51">
        <f t="shared" si="84"/>
        <v>-1.6492579090037705</v>
      </c>
      <c r="AB270" s="51">
        <f t="shared" si="85"/>
        <v>0.83041677297321159</v>
      </c>
      <c r="AC270" s="11">
        <f t="shared" si="93"/>
        <v>-7.4657358591437681</v>
      </c>
      <c r="AD270" s="11">
        <f t="shared" si="94"/>
        <v>-2.2354525194369814</v>
      </c>
      <c r="AE270" s="55" t="s">
        <v>90</v>
      </c>
      <c r="AF270" t="s">
        <v>126</v>
      </c>
    </row>
    <row r="271" spans="1:32" x14ac:dyDescent="0.2">
      <c r="A271" s="44" t="s">
        <v>29</v>
      </c>
      <c r="B271" s="44">
        <v>148</v>
      </c>
      <c r="C271" s="45">
        <v>42217</v>
      </c>
      <c r="D271" s="44" t="s">
        <v>52</v>
      </c>
      <c r="E271" s="44" t="s">
        <v>53</v>
      </c>
      <c r="F271" s="44">
        <v>261</v>
      </c>
      <c r="G271" s="44">
        <v>2.5</v>
      </c>
      <c r="H271" s="44">
        <v>2.5000000000000001E-2</v>
      </c>
      <c r="I271" s="44">
        <v>5.0000000000000001E-3</v>
      </c>
      <c r="J271" s="44">
        <v>0.25</v>
      </c>
      <c r="K271" s="44">
        <v>1.2E-2</v>
      </c>
      <c r="L271" s="44">
        <v>2.5000000000000001E-3</v>
      </c>
      <c r="M271" s="44">
        <v>0.27</v>
      </c>
      <c r="N271" s="44">
        <v>0.6</v>
      </c>
      <c r="O271" s="51">
        <f t="shared" si="86"/>
        <v>0.3979400086720376</v>
      </c>
      <c r="P271" s="51">
        <f t="shared" si="87"/>
        <v>-1.6020599913279623</v>
      </c>
      <c r="Q271" s="51">
        <f t="shared" si="88"/>
        <v>-2.3010299956639813</v>
      </c>
      <c r="R271" s="51">
        <f t="shared" si="89"/>
        <v>-0.6020599913279624</v>
      </c>
      <c r="S271" s="51">
        <f t="shared" si="90"/>
        <v>-1.9208187539523751</v>
      </c>
      <c r="T271" s="51">
        <f t="shared" si="91"/>
        <v>-0.56863623584101264</v>
      </c>
      <c r="U271" s="51">
        <f t="shared" si="92"/>
        <v>-0.22184874961635639</v>
      </c>
      <c r="V271" s="51">
        <f t="shared" si="79"/>
        <v>-0.23049143389810922</v>
      </c>
      <c r="W271" s="51">
        <f t="shared" si="80"/>
        <v>-0.41804123859732673</v>
      </c>
      <c r="X271" s="51">
        <f t="shared" si="81"/>
        <v>-0.21087391511781095</v>
      </c>
      <c r="Y271" s="51">
        <f t="shared" si="82"/>
        <v>-0.14574751568932406</v>
      </c>
      <c r="Z271" s="51">
        <f t="shared" si="83"/>
        <v>-0.41145728010385196</v>
      </c>
      <c r="AA271" s="51">
        <f t="shared" si="84"/>
        <v>-0.66079618256281492</v>
      </c>
      <c r="AB271" s="51">
        <f t="shared" si="85"/>
        <v>0.69109126095961027</v>
      </c>
      <c r="AC271" s="11">
        <f t="shared" si="93"/>
        <v>-6.818513709057612</v>
      </c>
      <c r="AD271" s="11">
        <f t="shared" si="94"/>
        <v>-1.3863163050096274</v>
      </c>
      <c r="AE271" s="55" t="s">
        <v>90</v>
      </c>
      <c r="AF271" t="s">
        <v>126</v>
      </c>
    </row>
    <row r="272" spans="1:32" x14ac:dyDescent="0.2">
      <c r="A272" s="44" t="s">
        <v>29</v>
      </c>
      <c r="B272" s="44">
        <v>148</v>
      </c>
      <c r="C272" s="45">
        <v>42217</v>
      </c>
      <c r="D272" s="44" t="s">
        <v>52</v>
      </c>
      <c r="E272" s="44" t="s">
        <v>53</v>
      </c>
      <c r="F272" s="44">
        <v>269</v>
      </c>
      <c r="G272" s="44">
        <v>2.5</v>
      </c>
      <c r="H272" s="44">
        <v>2.5000000000000001E-2</v>
      </c>
      <c r="I272" s="44">
        <v>5.0000000000000001E-3</v>
      </c>
      <c r="J272" s="44">
        <v>0.25</v>
      </c>
      <c r="K272" s="44">
        <v>1.2E-2</v>
      </c>
      <c r="L272" s="44">
        <v>2.5000000000000001E-3</v>
      </c>
      <c r="M272" s="44">
        <v>0.05</v>
      </c>
      <c r="N272" s="44">
        <v>0.48</v>
      </c>
      <c r="O272" s="51">
        <f t="shared" si="86"/>
        <v>0.3979400086720376</v>
      </c>
      <c r="P272" s="51">
        <f t="shared" si="87"/>
        <v>-1.6020599913279623</v>
      </c>
      <c r="Q272" s="51">
        <f t="shared" si="88"/>
        <v>-2.3010299956639813</v>
      </c>
      <c r="R272" s="51">
        <f t="shared" si="89"/>
        <v>-0.6020599913279624</v>
      </c>
      <c r="S272" s="51">
        <f t="shared" si="90"/>
        <v>-1.9208187539523751</v>
      </c>
      <c r="T272" s="51">
        <f t="shared" si="91"/>
        <v>-1.3010299956639813</v>
      </c>
      <c r="U272" s="51">
        <f t="shared" si="92"/>
        <v>-0.31875876262441277</v>
      </c>
      <c r="V272" s="51">
        <f t="shared" si="79"/>
        <v>-0.23049143389810922</v>
      </c>
      <c r="W272" s="51">
        <f t="shared" si="80"/>
        <v>-0.41804123859732673</v>
      </c>
      <c r="X272" s="51">
        <f t="shared" si="81"/>
        <v>-0.21087391511781095</v>
      </c>
      <c r="Y272" s="51">
        <f t="shared" si="82"/>
        <v>-0.14574751568932406</v>
      </c>
      <c r="Z272" s="51">
        <f t="shared" si="83"/>
        <v>-0.41145728010385196</v>
      </c>
      <c r="AA272" s="51">
        <f t="shared" si="84"/>
        <v>-1.6492579090037705</v>
      </c>
      <c r="AB272" s="51">
        <f t="shared" si="85"/>
        <v>0.53256382178927275</v>
      </c>
      <c r="AC272" s="11">
        <f t="shared" si="93"/>
        <v>-7.6478174818886364</v>
      </c>
      <c r="AD272" s="11">
        <f t="shared" si="94"/>
        <v>-2.5333054706209204</v>
      </c>
      <c r="AE272" s="55" t="s">
        <v>90</v>
      </c>
      <c r="AF272" t="s">
        <v>126</v>
      </c>
    </row>
    <row r="273" spans="1:32" x14ac:dyDescent="0.2">
      <c r="A273" s="44" t="s">
        <v>29</v>
      </c>
      <c r="B273" s="44">
        <v>148</v>
      </c>
      <c r="C273" s="45">
        <v>42217</v>
      </c>
      <c r="D273" s="44" t="s">
        <v>52</v>
      </c>
      <c r="E273" s="44" t="s">
        <v>53</v>
      </c>
      <c r="F273" s="44">
        <v>270</v>
      </c>
      <c r="G273" s="44">
        <v>2.5</v>
      </c>
      <c r="H273" s="44">
        <v>2.5000000000000001E-2</v>
      </c>
      <c r="I273" s="44">
        <v>5.0000000000000001E-3</v>
      </c>
      <c r="J273" s="44">
        <v>0.25</v>
      </c>
      <c r="K273" s="44">
        <v>1.2E-2</v>
      </c>
      <c r="L273" s="44">
        <v>2.5000000000000001E-3</v>
      </c>
      <c r="M273" s="44">
        <v>0.19</v>
      </c>
      <c r="N273" s="44">
        <v>9.4E-2</v>
      </c>
      <c r="O273" s="51">
        <f t="shared" si="86"/>
        <v>0.3979400086720376</v>
      </c>
      <c r="P273" s="51">
        <f t="shared" si="87"/>
        <v>-1.6020599913279623</v>
      </c>
      <c r="Q273" s="51">
        <f t="shared" si="88"/>
        <v>-2.3010299956639813</v>
      </c>
      <c r="R273" s="51">
        <f t="shared" si="89"/>
        <v>-0.6020599913279624</v>
      </c>
      <c r="S273" s="51">
        <f t="shared" si="90"/>
        <v>-1.9208187539523751</v>
      </c>
      <c r="T273" s="51">
        <f t="shared" si="91"/>
        <v>-0.72124639904717103</v>
      </c>
      <c r="U273" s="51">
        <f t="shared" si="92"/>
        <v>-1.0268721464003014</v>
      </c>
      <c r="V273" s="51">
        <f t="shared" si="79"/>
        <v>-0.23049143389810922</v>
      </c>
      <c r="W273" s="51">
        <f t="shared" si="80"/>
        <v>-0.41804123859732673</v>
      </c>
      <c r="X273" s="51">
        <f t="shared" si="81"/>
        <v>-0.21087391511781095</v>
      </c>
      <c r="Y273" s="51">
        <f t="shared" si="82"/>
        <v>-0.14574751568932406</v>
      </c>
      <c r="Z273" s="51">
        <f t="shared" si="83"/>
        <v>-0.41145728010385196</v>
      </c>
      <c r="AA273" s="51">
        <f t="shared" si="84"/>
        <v>-0.86676367391836384</v>
      </c>
      <c r="AB273" s="51">
        <f t="shared" si="85"/>
        <v>-0.62578295671030226</v>
      </c>
      <c r="AC273" s="11">
        <f t="shared" si="93"/>
        <v>-7.7761472690477156</v>
      </c>
      <c r="AD273" s="11">
        <f t="shared" si="94"/>
        <v>-2.9091580140350888</v>
      </c>
      <c r="AE273" s="55" t="s">
        <v>90</v>
      </c>
      <c r="AF273" t="s">
        <v>126</v>
      </c>
    </row>
    <row r="274" spans="1:32" x14ac:dyDescent="0.2">
      <c r="A274" s="44" t="s">
        <v>29</v>
      </c>
      <c r="B274" s="44">
        <v>148</v>
      </c>
      <c r="C274" s="45">
        <v>42217</v>
      </c>
      <c r="D274" s="44" t="s">
        <v>52</v>
      </c>
      <c r="E274" s="44" t="s">
        <v>53</v>
      </c>
      <c r="F274" s="44">
        <v>282</v>
      </c>
      <c r="G274" s="44">
        <v>2.5</v>
      </c>
      <c r="H274" s="44">
        <v>2.5000000000000001E-2</v>
      </c>
      <c r="I274" s="44">
        <v>5.0000000000000001E-3</v>
      </c>
      <c r="J274" s="44">
        <v>0.25</v>
      </c>
      <c r="K274" s="44">
        <v>1.2E-2</v>
      </c>
      <c r="L274" s="44">
        <v>2.5000000000000001E-3</v>
      </c>
      <c r="M274" s="44">
        <v>0.66</v>
      </c>
      <c r="N274" s="44">
        <v>0.39</v>
      </c>
      <c r="O274" s="51">
        <f t="shared" si="86"/>
        <v>0.3979400086720376</v>
      </c>
      <c r="P274" s="51">
        <f t="shared" si="87"/>
        <v>-1.6020599913279623</v>
      </c>
      <c r="Q274" s="51">
        <f t="shared" si="88"/>
        <v>-2.3010299956639813</v>
      </c>
      <c r="R274" s="51">
        <f t="shared" si="89"/>
        <v>-0.6020599913279624</v>
      </c>
      <c r="S274" s="51">
        <f t="shared" si="90"/>
        <v>-1.9208187539523751</v>
      </c>
      <c r="T274" s="51">
        <f t="shared" si="91"/>
        <v>-0.18045606445813131</v>
      </c>
      <c r="U274" s="51">
        <f t="shared" si="92"/>
        <v>-0.40893539297350079</v>
      </c>
      <c r="V274" s="51">
        <f t="shared" si="79"/>
        <v>-0.23049143389810922</v>
      </c>
      <c r="W274" s="51">
        <f t="shared" si="80"/>
        <v>-0.41804123859732673</v>
      </c>
      <c r="X274" s="51">
        <f t="shared" si="81"/>
        <v>-0.21087391511781095</v>
      </c>
      <c r="Y274" s="51">
        <f t="shared" si="82"/>
        <v>-0.14574751568932406</v>
      </c>
      <c r="Z274" s="51">
        <f t="shared" si="83"/>
        <v>-0.41145728010385196</v>
      </c>
      <c r="AA274" s="51">
        <f t="shared" si="84"/>
        <v>-0.13689597556485295</v>
      </c>
      <c r="AB274" s="51">
        <f t="shared" si="85"/>
        <v>0.38505099170573287</v>
      </c>
      <c r="AC274" s="11">
        <f t="shared" si="93"/>
        <v>-6.6174201810318749</v>
      </c>
      <c r="AD274" s="11">
        <f t="shared" si="94"/>
        <v>-1.1684563672655428</v>
      </c>
      <c r="AE274" s="55" t="s">
        <v>90</v>
      </c>
      <c r="AF274" t="s">
        <v>126</v>
      </c>
    </row>
    <row r="275" spans="1:32" x14ac:dyDescent="0.2">
      <c r="A275" s="44" t="s">
        <v>29</v>
      </c>
      <c r="B275" s="44">
        <v>148</v>
      </c>
      <c r="C275" s="45">
        <v>42217</v>
      </c>
      <c r="D275" s="44" t="s">
        <v>52</v>
      </c>
      <c r="E275" s="44" t="s">
        <v>53</v>
      </c>
      <c r="F275" s="44">
        <v>462</v>
      </c>
      <c r="G275" s="44">
        <v>2.5</v>
      </c>
      <c r="H275" s="44">
        <v>2.5000000000000001E-2</v>
      </c>
      <c r="I275" s="44">
        <v>5.0000000000000001E-3</v>
      </c>
      <c r="J275" s="44">
        <v>1</v>
      </c>
      <c r="K275" s="44">
        <v>1.2E-2</v>
      </c>
      <c r="L275" s="44">
        <v>2.5000000000000001E-3</v>
      </c>
      <c r="M275" s="44">
        <v>0.42</v>
      </c>
      <c r="N275" s="44">
        <v>1.1000000000000001</v>
      </c>
      <c r="O275" s="51">
        <f t="shared" si="86"/>
        <v>0.3979400086720376</v>
      </c>
      <c r="P275" s="51">
        <f t="shared" si="87"/>
        <v>-1.6020599913279623</v>
      </c>
      <c r="Q275" s="51">
        <f t="shared" si="88"/>
        <v>-2.3010299956639813</v>
      </c>
      <c r="R275" s="51">
        <f t="shared" si="89"/>
        <v>0</v>
      </c>
      <c r="S275" s="51">
        <f t="shared" si="90"/>
        <v>-1.9208187539523751</v>
      </c>
      <c r="T275" s="51">
        <f t="shared" si="91"/>
        <v>-0.37675070960209955</v>
      </c>
      <c r="U275" s="51">
        <f t="shared" si="92"/>
        <v>4.1392685158225077E-2</v>
      </c>
      <c r="V275" s="51">
        <f t="shared" si="79"/>
        <v>-0.23049143389810922</v>
      </c>
      <c r="W275" s="51">
        <f t="shared" si="80"/>
        <v>-0.41804123859732673</v>
      </c>
      <c r="X275" s="51">
        <f t="shared" si="81"/>
        <v>-0.21087391511781095</v>
      </c>
      <c r="Y275" s="51">
        <f t="shared" si="82"/>
        <v>4.3143727160577994</v>
      </c>
      <c r="Z275" s="51">
        <f t="shared" si="83"/>
        <v>-0.41145728010385196</v>
      </c>
      <c r="AA275" s="51">
        <f t="shared" si="84"/>
        <v>-0.40182142205830984</v>
      </c>
      <c r="AB275" s="51">
        <f t="shared" si="85"/>
        <v>1.1217071410221855</v>
      </c>
      <c r="AC275" s="11">
        <f t="shared" si="93"/>
        <v>-5.761326756716155</v>
      </c>
      <c r="AD275" s="11">
        <f t="shared" si="94"/>
        <v>3.7633945673045766</v>
      </c>
      <c r="AE275" s="55" t="s">
        <v>90</v>
      </c>
      <c r="AF275" t="s">
        <v>126</v>
      </c>
    </row>
    <row r="276" spans="1:32" x14ac:dyDescent="0.2">
      <c r="A276" s="44" t="s">
        <v>16</v>
      </c>
      <c r="B276" s="44">
        <v>196</v>
      </c>
      <c r="C276" s="45">
        <v>42217</v>
      </c>
      <c r="D276" s="44" t="s">
        <v>52</v>
      </c>
      <c r="E276" s="44" t="s">
        <v>53</v>
      </c>
      <c r="F276" s="44">
        <v>180</v>
      </c>
      <c r="G276" s="44">
        <v>2.5</v>
      </c>
      <c r="H276" s="44">
        <v>2.5000000000000001E-2</v>
      </c>
      <c r="I276" s="44">
        <v>5.0000000000000001E-3</v>
      </c>
      <c r="J276" s="44">
        <v>0.25</v>
      </c>
      <c r="K276" s="44">
        <v>1.2E-2</v>
      </c>
      <c r="L276" s="44">
        <v>2.5000000000000001E-3</v>
      </c>
      <c r="M276" s="44">
        <v>0.05</v>
      </c>
      <c r="N276" s="44">
        <v>0.53</v>
      </c>
      <c r="O276" s="51">
        <f t="shared" si="86"/>
        <v>0.3979400086720376</v>
      </c>
      <c r="P276" s="51">
        <f t="shared" si="87"/>
        <v>-1.6020599913279623</v>
      </c>
      <c r="Q276" s="51">
        <f t="shared" si="88"/>
        <v>-2.3010299956639813</v>
      </c>
      <c r="R276" s="51">
        <f t="shared" si="89"/>
        <v>-0.6020599913279624</v>
      </c>
      <c r="S276" s="51">
        <f t="shared" si="90"/>
        <v>-1.9208187539523751</v>
      </c>
      <c r="T276" s="51">
        <f t="shared" si="91"/>
        <v>-1.3010299956639813</v>
      </c>
      <c r="U276" s="51">
        <f t="shared" si="92"/>
        <v>-0.27572413039921095</v>
      </c>
      <c r="V276" s="51">
        <f t="shared" si="79"/>
        <v>-0.23049143389810922</v>
      </c>
      <c r="W276" s="51">
        <f t="shared" si="80"/>
        <v>-0.41804123859732673</v>
      </c>
      <c r="X276" s="51">
        <f t="shared" si="81"/>
        <v>-0.21087391511781095</v>
      </c>
      <c r="Y276" s="51">
        <f t="shared" si="82"/>
        <v>-0.14574751568932406</v>
      </c>
      <c r="Z276" s="51">
        <f t="shared" si="83"/>
        <v>-0.41145728010385196</v>
      </c>
      <c r="AA276" s="51">
        <f t="shared" si="84"/>
        <v>-1.6492579090037705</v>
      </c>
      <c r="AB276" s="51">
        <f t="shared" si="85"/>
        <v>0.60296077903383916</v>
      </c>
      <c r="AC276" s="11">
        <f t="shared" si="93"/>
        <v>-7.6047828496634349</v>
      </c>
      <c r="AD276" s="11">
        <f t="shared" si="94"/>
        <v>-2.462908513376354</v>
      </c>
      <c r="AE276" s="55" t="s">
        <v>90</v>
      </c>
      <c r="AF276" t="s">
        <v>126</v>
      </c>
    </row>
    <row r="277" spans="1:32" x14ac:dyDescent="0.2">
      <c r="A277" s="48" t="s">
        <v>29</v>
      </c>
      <c r="B277" s="48">
        <v>148</v>
      </c>
      <c r="C277" s="49">
        <v>42430</v>
      </c>
      <c r="D277" s="48" t="s">
        <v>52</v>
      </c>
      <c r="E277" s="48" t="s">
        <v>36</v>
      </c>
      <c r="F277" s="48">
        <v>395</v>
      </c>
      <c r="G277" s="48">
        <v>2.5</v>
      </c>
      <c r="H277" s="48">
        <v>8.6999999999999994E-2</v>
      </c>
      <c r="I277" s="48">
        <v>5.0000000000000001E-3</v>
      </c>
      <c r="J277" s="48">
        <v>0.25</v>
      </c>
      <c r="K277" s="48">
        <v>1.2E-2</v>
      </c>
      <c r="L277" s="48"/>
      <c r="M277" s="48">
        <v>0.62</v>
      </c>
      <c r="N277" s="48">
        <v>0.05</v>
      </c>
      <c r="O277" s="54">
        <f t="shared" si="86"/>
        <v>0.3979400086720376</v>
      </c>
      <c r="P277" s="54">
        <f t="shared" si="87"/>
        <v>-1.0604807473813815</v>
      </c>
      <c r="Q277" s="54">
        <f t="shared" si="88"/>
        <v>-2.3010299956639813</v>
      </c>
      <c r="R277" s="54">
        <f t="shared" si="89"/>
        <v>-0.6020599913279624</v>
      </c>
      <c r="S277" s="54">
        <f t="shared" si="90"/>
        <v>-1.9208187539523751</v>
      </c>
      <c r="T277" s="54">
        <f t="shared" si="91"/>
        <v>-0.20760831050174613</v>
      </c>
      <c r="U277" s="54">
        <f t="shared" si="92"/>
        <v>-1.3010299956639813</v>
      </c>
      <c r="V277" s="54">
        <f t="shared" si="79"/>
        <v>-0.23049143389810922</v>
      </c>
      <c r="W277" s="54">
        <f t="shared" si="80"/>
        <v>1.6356076648149549</v>
      </c>
      <c r="X277" s="54">
        <f t="shared" si="81"/>
        <v>-0.21087391511781095</v>
      </c>
      <c r="Y277" s="54">
        <f t="shared" si="82"/>
        <v>-0.14574751568932406</v>
      </c>
      <c r="Z277" s="54">
        <f t="shared" si="83"/>
        <v>-0.41145728010385196</v>
      </c>
      <c r="AA277" s="54">
        <f t="shared" si="84"/>
        <v>-0.17354150352171116</v>
      </c>
      <c r="AB277" s="54">
        <f t="shared" si="85"/>
        <v>-1.0742561373774586</v>
      </c>
      <c r="AC277" s="11">
        <f t="shared" si="93"/>
        <v>-6.9950877858193907</v>
      </c>
      <c r="AD277" s="11">
        <f t="shared" si="94"/>
        <v>-0.610760120893311</v>
      </c>
      <c r="AE277" s="55" t="s">
        <v>92</v>
      </c>
      <c r="AF277" t="s">
        <v>127</v>
      </c>
    </row>
    <row r="278" spans="1:32" x14ac:dyDescent="0.2">
      <c r="A278" s="48" t="s">
        <v>29</v>
      </c>
      <c r="B278" s="48">
        <v>148</v>
      </c>
      <c r="C278" s="49">
        <v>42430</v>
      </c>
      <c r="D278" s="48" t="s">
        <v>52</v>
      </c>
      <c r="E278" s="48" t="s">
        <v>36</v>
      </c>
      <c r="F278" s="48">
        <v>427</v>
      </c>
      <c r="G278" s="48">
        <v>2.5</v>
      </c>
      <c r="H278" s="48">
        <v>9.7000000000000003E-2</v>
      </c>
      <c r="I278" s="48">
        <v>5.0000000000000001E-3</v>
      </c>
      <c r="J278" s="48">
        <v>0.25</v>
      </c>
      <c r="K278" s="48">
        <v>1.2E-2</v>
      </c>
      <c r="L278" s="48"/>
      <c r="M278" s="48">
        <v>0.05</v>
      </c>
      <c r="N278" s="48">
        <v>0.05</v>
      </c>
      <c r="O278" s="54">
        <f t="shared" si="86"/>
        <v>0.3979400086720376</v>
      </c>
      <c r="P278" s="54">
        <f t="shared" si="87"/>
        <v>-1.0132282657337552</v>
      </c>
      <c r="Q278" s="54">
        <f t="shared" si="88"/>
        <v>-2.3010299956639813</v>
      </c>
      <c r="R278" s="54">
        <f t="shared" si="89"/>
        <v>-0.6020599913279624</v>
      </c>
      <c r="S278" s="54">
        <f t="shared" si="90"/>
        <v>-1.9208187539523751</v>
      </c>
      <c r="T278" s="54">
        <f t="shared" si="91"/>
        <v>-1.3010299956639813</v>
      </c>
      <c r="U278" s="54">
        <f t="shared" si="92"/>
        <v>-1.3010299956639813</v>
      </c>
      <c r="V278" s="54">
        <f t="shared" si="79"/>
        <v>-0.23049143389810922</v>
      </c>
      <c r="W278" s="54">
        <f t="shared" si="80"/>
        <v>1.8147873660383798</v>
      </c>
      <c r="X278" s="54">
        <f t="shared" si="81"/>
        <v>-0.21087391511781095</v>
      </c>
      <c r="Y278" s="54">
        <f t="shared" si="82"/>
        <v>-0.14574751568932406</v>
      </c>
      <c r="Z278" s="54">
        <f t="shared" si="83"/>
        <v>-0.41145728010385196</v>
      </c>
      <c r="AA278" s="54">
        <f t="shared" si="84"/>
        <v>-1.6492579090037705</v>
      </c>
      <c r="AB278" s="54">
        <f t="shared" si="85"/>
        <v>-1.0742561373774586</v>
      </c>
      <c r="AC278" s="11">
        <f t="shared" si="93"/>
        <v>-8.0412569893339985</v>
      </c>
      <c r="AD278" s="11">
        <f t="shared" si="94"/>
        <v>-1.9072968251519455</v>
      </c>
      <c r="AE278" s="55" t="s">
        <v>92</v>
      </c>
      <c r="AF278" t="s">
        <v>127</v>
      </c>
    </row>
    <row r="279" spans="1:32" x14ac:dyDescent="0.2">
      <c r="A279" s="48" t="s">
        <v>29</v>
      </c>
      <c r="B279" s="48">
        <v>148</v>
      </c>
      <c r="C279" s="49">
        <v>42430</v>
      </c>
      <c r="D279" s="48" t="s">
        <v>52</v>
      </c>
      <c r="E279" s="48" t="s">
        <v>36</v>
      </c>
      <c r="F279" s="48">
        <v>411</v>
      </c>
      <c r="G279" s="48">
        <v>2.5</v>
      </c>
      <c r="H279" s="48">
        <v>0.12</v>
      </c>
      <c r="I279" s="48">
        <v>5.0000000000000001E-3</v>
      </c>
      <c r="J279" s="48">
        <v>0.25</v>
      </c>
      <c r="K279" s="48">
        <v>1.2E-2</v>
      </c>
      <c r="L279" s="48"/>
      <c r="M279" s="48">
        <v>0.44</v>
      </c>
      <c r="N279" s="48">
        <v>0.05</v>
      </c>
      <c r="O279" s="54">
        <f t="shared" si="86"/>
        <v>0.3979400086720376</v>
      </c>
      <c r="P279" s="54">
        <f t="shared" si="87"/>
        <v>-0.92081875395237522</v>
      </c>
      <c r="Q279" s="54">
        <f t="shared" si="88"/>
        <v>-2.3010299956639813</v>
      </c>
      <c r="R279" s="54">
        <f t="shared" si="89"/>
        <v>-0.6020599913279624</v>
      </c>
      <c r="S279" s="54">
        <f t="shared" si="90"/>
        <v>-1.9208187539523751</v>
      </c>
      <c r="T279" s="54">
        <f t="shared" si="91"/>
        <v>-0.35654732351381258</v>
      </c>
      <c r="U279" s="54">
        <f t="shared" si="92"/>
        <v>-1.3010299956639813</v>
      </c>
      <c r="V279" s="54">
        <f t="shared" si="79"/>
        <v>-0.23049143389810922</v>
      </c>
      <c r="W279" s="54">
        <f t="shared" si="80"/>
        <v>2.1652008921398607</v>
      </c>
      <c r="X279" s="54">
        <f t="shared" si="81"/>
        <v>-0.21087391511781095</v>
      </c>
      <c r="Y279" s="54">
        <f t="shared" si="82"/>
        <v>-0.14574751568932406</v>
      </c>
      <c r="Z279" s="54">
        <f t="shared" si="83"/>
        <v>-0.41145728010385196</v>
      </c>
      <c r="AA279" s="54">
        <f t="shared" si="84"/>
        <v>-0.37455429474470675</v>
      </c>
      <c r="AB279" s="54">
        <f t="shared" si="85"/>
        <v>-1.0742561373774586</v>
      </c>
      <c r="AC279" s="11">
        <f t="shared" si="93"/>
        <v>-7.0043648054024494</v>
      </c>
      <c r="AD279" s="11">
        <f t="shared" si="94"/>
        <v>-0.28217968479140088</v>
      </c>
      <c r="AE279" s="55" t="s">
        <v>92</v>
      </c>
      <c r="AF279" t="s">
        <v>127</v>
      </c>
    </row>
    <row r="280" spans="1:32" x14ac:dyDescent="0.2">
      <c r="A280" s="48" t="s">
        <v>29</v>
      </c>
      <c r="B280" s="48">
        <v>148</v>
      </c>
      <c r="C280" s="49">
        <v>42430</v>
      </c>
      <c r="D280" s="48" t="s">
        <v>52</v>
      </c>
      <c r="E280" s="48" t="s">
        <v>36</v>
      </c>
      <c r="F280" s="48">
        <v>408</v>
      </c>
      <c r="G280" s="48">
        <v>2.5</v>
      </c>
      <c r="H280" s="48">
        <v>0.13</v>
      </c>
      <c r="I280" s="48">
        <v>5.0000000000000001E-3</v>
      </c>
      <c r="J280" s="48">
        <v>0.25</v>
      </c>
      <c r="K280" s="48">
        <v>1.2E-2</v>
      </c>
      <c r="L280" s="48"/>
      <c r="M280" s="48">
        <v>0.46</v>
      </c>
      <c r="N280" s="48">
        <v>0.05</v>
      </c>
      <c r="O280" s="54">
        <f t="shared" si="86"/>
        <v>0.3979400086720376</v>
      </c>
      <c r="P280" s="54">
        <f t="shared" si="87"/>
        <v>-0.88605664769316317</v>
      </c>
      <c r="Q280" s="54">
        <f t="shared" si="88"/>
        <v>-2.3010299956639813</v>
      </c>
      <c r="R280" s="54">
        <f t="shared" si="89"/>
        <v>-0.6020599913279624</v>
      </c>
      <c r="S280" s="54">
        <f t="shared" si="90"/>
        <v>-1.9208187539523751</v>
      </c>
      <c r="T280" s="54">
        <f t="shared" si="91"/>
        <v>-0.33724216831842591</v>
      </c>
      <c r="U280" s="54">
        <f t="shared" si="92"/>
        <v>-1.3010299956639813</v>
      </c>
      <c r="V280" s="54">
        <f t="shared" si="79"/>
        <v>-0.23049143389810922</v>
      </c>
      <c r="W280" s="54">
        <f t="shared" si="80"/>
        <v>2.2970175416837146</v>
      </c>
      <c r="X280" s="54">
        <f t="shared" si="81"/>
        <v>-0.21087391511781095</v>
      </c>
      <c r="Y280" s="54">
        <f t="shared" si="82"/>
        <v>-0.14574751568932406</v>
      </c>
      <c r="Z280" s="54">
        <f t="shared" si="83"/>
        <v>-0.41145728010385196</v>
      </c>
      <c r="AA280" s="54">
        <f t="shared" si="84"/>
        <v>-0.34849944818477013</v>
      </c>
      <c r="AB280" s="54">
        <f t="shared" si="85"/>
        <v>-1.0742561373774586</v>
      </c>
      <c r="AC280" s="11">
        <f t="shared" si="93"/>
        <v>-6.9502975439478512</v>
      </c>
      <c r="AD280" s="11">
        <f t="shared" si="94"/>
        <v>-0.12430818868761029</v>
      </c>
      <c r="AE280" s="55" t="s">
        <v>92</v>
      </c>
      <c r="AF280" t="s">
        <v>127</v>
      </c>
    </row>
    <row r="281" spans="1:32" x14ac:dyDescent="0.2">
      <c r="A281" s="48" t="s">
        <v>29</v>
      </c>
      <c r="B281" s="48">
        <v>148</v>
      </c>
      <c r="C281" s="49">
        <v>42430</v>
      </c>
      <c r="D281" s="48" t="s">
        <v>52</v>
      </c>
      <c r="E281" s="48" t="s">
        <v>36</v>
      </c>
      <c r="F281" s="48">
        <v>211</v>
      </c>
      <c r="G281" s="48">
        <v>2.5</v>
      </c>
      <c r="H281" s="48">
        <v>2.5000000000000001E-2</v>
      </c>
      <c r="I281" s="48">
        <v>5.0000000000000001E-3</v>
      </c>
      <c r="J281" s="48">
        <v>0.25</v>
      </c>
      <c r="K281" s="48">
        <v>1.2E-2</v>
      </c>
      <c r="L281" s="48"/>
      <c r="M281" s="48">
        <v>0.72</v>
      </c>
      <c r="N281" s="48">
        <v>0.05</v>
      </c>
      <c r="O281" s="54">
        <f t="shared" si="86"/>
        <v>0.3979400086720376</v>
      </c>
      <c r="P281" s="54">
        <f t="shared" si="87"/>
        <v>-1.6020599913279623</v>
      </c>
      <c r="Q281" s="54">
        <f t="shared" si="88"/>
        <v>-2.3010299956639813</v>
      </c>
      <c r="R281" s="54">
        <f t="shared" si="89"/>
        <v>-0.6020599913279624</v>
      </c>
      <c r="S281" s="54">
        <f t="shared" si="90"/>
        <v>-1.9208187539523751</v>
      </c>
      <c r="T281" s="54">
        <f t="shared" si="91"/>
        <v>-0.14266750356873156</v>
      </c>
      <c r="U281" s="54">
        <f t="shared" si="92"/>
        <v>-1.3010299956639813</v>
      </c>
      <c r="V281" s="54">
        <f t="shared" si="79"/>
        <v>-0.23049143389810922</v>
      </c>
      <c r="W281" s="54">
        <f t="shared" si="80"/>
        <v>-0.41804123859732673</v>
      </c>
      <c r="X281" s="54">
        <f t="shared" si="81"/>
        <v>-0.21087391511781095</v>
      </c>
      <c r="Y281" s="54">
        <f t="shared" si="82"/>
        <v>-0.14574751568932406</v>
      </c>
      <c r="Z281" s="54">
        <f t="shared" si="83"/>
        <v>-0.41145728010385196</v>
      </c>
      <c r="AA281" s="54">
        <f t="shared" si="84"/>
        <v>-8.5895341499532721E-2</v>
      </c>
      <c r="AB281" s="54">
        <f t="shared" si="85"/>
        <v>-1.0742561373774586</v>
      </c>
      <c r="AC281" s="11">
        <f t="shared" si="93"/>
        <v>-7.471726222832956</v>
      </c>
      <c r="AD281" s="11">
        <f t="shared" si="94"/>
        <v>-2.576762862283414</v>
      </c>
      <c r="AE281" s="55" t="s">
        <v>92</v>
      </c>
      <c r="AF281" t="s">
        <v>127</v>
      </c>
    </row>
    <row r="282" spans="1:32" x14ac:dyDescent="0.2">
      <c r="A282" s="48" t="s">
        <v>29</v>
      </c>
      <c r="B282" s="48">
        <v>148</v>
      </c>
      <c r="C282" s="49">
        <v>42430</v>
      </c>
      <c r="D282" s="48" t="s">
        <v>52</v>
      </c>
      <c r="E282" s="48" t="s">
        <v>36</v>
      </c>
      <c r="F282" s="48">
        <v>261</v>
      </c>
      <c r="G282" s="48">
        <v>2.5</v>
      </c>
      <c r="H282" s="48">
        <v>2.5000000000000001E-2</v>
      </c>
      <c r="I282" s="48">
        <v>5.0000000000000001E-3</v>
      </c>
      <c r="J282" s="48">
        <v>0.25</v>
      </c>
      <c r="K282" s="48">
        <v>1.2E-2</v>
      </c>
      <c r="L282" s="48"/>
      <c r="M282" s="48">
        <v>0.81</v>
      </c>
      <c r="N282" s="48">
        <v>0.05</v>
      </c>
      <c r="O282" s="54">
        <f t="shared" si="86"/>
        <v>0.3979400086720376</v>
      </c>
      <c r="P282" s="54">
        <f t="shared" si="87"/>
        <v>-1.6020599913279623</v>
      </c>
      <c r="Q282" s="54">
        <f t="shared" si="88"/>
        <v>-2.3010299956639813</v>
      </c>
      <c r="R282" s="54">
        <f t="shared" si="89"/>
        <v>-0.6020599913279624</v>
      </c>
      <c r="S282" s="54">
        <f t="shared" si="90"/>
        <v>-1.9208187539523751</v>
      </c>
      <c r="T282" s="54">
        <f t="shared" si="91"/>
        <v>-9.1514981121350217E-2</v>
      </c>
      <c r="U282" s="54">
        <f t="shared" si="92"/>
        <v>-1.3010299956639813</v>
      </c>
      <c r="V282" s="54">
        <f t="shared" si="79"/>
        <v>-0.23049143389810922</v>
      </c>
      <c r="W282" s="54">
        <f t="shared" si="80"/>
        <v>-0.41804123859732673</v>
      </c>
      <c r="X282" s="54">
        <f t="shared" si="81"/>
        <v>-0.21087391511781095</v>
      </c>
      <c r="Y282" s="54">
        <f t="shared" si="82"/>
        <v>-0.14574751568932406</v>
      </c>
      <c r="Z282" s="54">
        <f t="shared" si="83"/>
        <v>-0.41145728010385196</v>
      </c>
      <c r="AA282" s="54">
        <f t="shared" si="84"/>
        <v>-1.6858283261393145E-2</v>
      </c>
      <c r="AB282" s="54">
        <f t="shared" si="85"/>
        <v>-1.0742561373774586</v>
      </c>
      <c r="AC282" s="11">
        <f t="shared" si="93"/>
        <v>-7.4205737003855745</v>
      </c>
      <c r="AD282" s="11">
        <f t="shared" si="94"/>
        <v>-2.5077258040452746</v>
      </c>
      <c r="AE282" s="55" t="s">
        <v>92</v>
      </c>
      <c r="AF282" t="s">
        <v>127</v>
      </c>
    </row>
    <row r="283" spans="1:32" x14ac:dyDescent="0.2">
      <c r="A283" s="48" t="s">
        <v>29</v>
      </c>
      <c r="B283" s="48">
        <v>148</v>
      </c>
      <c r="C283" s="49">
        <v>42430</v>
      </c>
      <c r="D283" s="48" t="s">
        <v>52</v>
      </c>
      <c r="E283" s="48" t="s">
        <v>36</v>
      </c>
      <c r="F283" s="48">
        <v>300</v>
      </c>
      <c r="G283" s="48">
        <v>2.5</v>
      </c>
      <c r="H283" s="48">
        <v>2.5000000000000001E-2</v>
      </c>
      <c r="I283" s="48">
        <v>5.0000000000000001E-3</v>
      </c>
      <c r="J283" s="48">
        <v>0.25</v>
      </c>
      <c r="K283" s="48">
        <v>1.2E-2</v>
      </c>
      <c r="L283" s="48"/>
      <c r="M283" s="48">
        <v>0.65</v>
      </c>
      <c r="N283" s="48">
        <v>0.05</v>
      </c>
      <c r="O283" s="54">
        <f t="shared" si="86"/>
        <v>0.3979400086720376</v>
      </c>
      <c r="P283" s="54">
        <f t="shared" si="87"/>
        <v>-1.6020599913279623</v>
      </c>
      <c r="Q283" s="54">
        <f t="shared" si="88"/>
        <v>-2.3010299956639813</v>
      </c>
      <c r="R283" s="54">
        <f t="shared" si="89"/>
        <v>-0.6020599913279624</v>
      </c>
      <c r="S283" s="54">
        <f t="shared" si="90"/>
        <v>-1.9208187539523751</v>
      </c>
      <c r="T283" s="54">
        <f t="shared" si="91"/>
        <v>-0.18708664335714442</v>
      </c>
      <c r="U283" s="54">
        <f t="shared" si="92"/>
        <v>-1.3010299956639813</v>
      </c>
      <c r="V283" s="54">
        <f t="shared" si="79"/>
        <v>-0.23049143389810922</v>
      </c>
      <c r="W283" s="54">
        <f t="shared" si="80"/>
        <v>-0.41804123859732673</v>
      </c>
      <c r="X283" s="54">
        <f t="shared" si="81"/>
        <v>-0.21087391511781095</v>
      </c>
      <c r="Y283" s="54">
        <f t="shared" si="82"/>
        <v>-0.14574751568932406</v>
      </c>
      <c r="Z283" s="54">
        <f t="shared" si="83"/>
        <v>-0.41145728010385196</v>
      </c>
      <c r="AA283" s="54">
        <f t="shared" si="84"/>
        <v>-0.14584481405223396</v>
      </c>
      <c r="AB283" s="54">
        <f t="shared" si="85"/>
        <v>-1.0742561373774586</v>
      </c>
      <c r="AC283" s="11">
        <f t="shared" si="93"/>
        <v>-7.5161453626213683</v>
      </c>
      <c r="AD283" s="11">
        <f t="shared" si="94"/>
        <v>-2.6367123348361154</v>
      </c>
      <c r="AE283" s="55" t="s">
        <v>92</v>
      </c>
      <c r="AF283" t="s">
        <v>127</v>
      </c>
    </row>
    <row r="284" spans="1:32" x14ac:dyDescent="0.2">
      <c r="A284" s="48" t="s">
        <v>29</v>
      </c>
      <c r="B284" s="48">
        <v>148</v>
      </c>
      <c r="C284" s="49">
        <v>42430</v>
      </c>
      <c r="D284" s="48" t="s">
        <v>52</v>
      </c>
      <c r="E284" s="48" t="s">
        <v>36</v>
      </c>
      <c r="F284" s="48">
        <v>341</v>
      </c>
      <c r="G284" s="48">
        <v>2.5</v>
      </c>
      <c r="H284" s="48">
        <v>2.5000000000000001E-2</v>
      </c>
      <c r="I284" s="48">
        <v>5.0000000000000001E-3</v>
      </c>
      <c r="J284" s="48">
        <v>0.25</v>
      </c>
      <c r="K284" s="48">
        <v>1.2E-2</v>
      </c>
      <c r="L284" s="48"/>
      <c r="M284" s="48">
        <v>2.5</v>
      </c>
      <c r="N284" s="48">
        <v>0.05</v>
      </c>
      <c r="O284" s="54">
        <f t="shared" si="86"/>
        <v>0.3979400086720376</v>
      </c>
      <c r="P284" s="54">
        <f t="shared" si="87"/>
        <v>-1.6020599913279623</v>
      </c>
      <c r="Q284" s="54">
        <f t="shared" si="88"/>
        <v>-2.3010299956639813</v>
      </c>
      <c r="R284" s="54">
        <f t="shared" si="89"/>
        <v>-0.6020599913279624</v>
      </c>
      <c r="S284" s="54">
        <f t="shared" si="90"/>
        <v>-1.9208187539523751</v>
      </c>
      <c r="T284" s="54">
        <f t="shared" si="91"/>
        <v>0.3979400086720376</v>
      </c>
      <c r="U284" s="54">
        <f t="shared" si="92"/>
        <v>-1.3010299956639813</v>
      </c>
      <c r="V284" s="54">
        <f t="shared" ref="V284:V347" si="95">(O284-AVERAGE(O$156:O$423))/STDEV(O$156:O$423)</f>
        <v>-0.23049143389810922</v>
      </c>
      <c r="W284" s="54">
        <f t="shared" ref="W284:W347" si="96">(P284-AVERAGE(P$156:P$423))/STDEV(P$156:P$423)</f>
        <v>-0.41804123859732673</v>
      </c>
      <c r="X284" s="54">
        <f t="shared" ref="X284:X347" si="97">(Q284-AVERAGE(Q$156:Q$423))/STDEV(Q$156:Q$423)</f>
        <v>-0.21087391511781095</v>
      </c>
      <c r="Y284" s="54">
        <f t="shared" ref="Y284:Y347" si="98">(R284-AVERAGE(R$156:R$423))/STDEV(R$156:R$423)</f>
        <v>-0.14574751568932406</v>
      </c>
      <c r="Z284" s="54">
        <f t="shared" ref="Z284:Z347" si="99">(S284-AVERAGE(S$156:S$423))/STDEV(S$156:S$423)</f>
        <v>-0.41145728010385196</v>
      </c>
      <c r="AA284" s="54">
        <f t="shared" ref="AA284:AA347" si="100">(T284-AVERAGE(T$156:T$423))/STDEV(T$156:T$423)</f>
        <v>0.64372561404441742</v>
      </c>
      <c r="AB284" s="54">
        <f t="shared" ref="AB284:AB347" si="101">(U284-AVERAGE(U$156:U$423))/STDEV(U$156:U$423)</f>
        <v>-1.0742561373774586</v>
      </c>
      <c r="AC284" s="11">
        <f t="shared" si="93"/>
        <v>-6.9311187105921865</v>
      </c>
      <c r="AD284" s="11">
        <f t="shared" si="94"/>
        <v>-1.8471419067394639</v>
      </c>
      <c r="AE284" s="55" t="s">
        <v>92</v>
      </c>
      <c r="AF284" t="s">
        <v>127</v>
      </c>
    </row>
    <row r="285" spans="1:32" x14ac:dyDescent="0.2">
      <c r="A285" s="48" t="s">
        <v>29</v>
      </c>
      <c r="B285" s="48">
        <v>148</v>
      </c>
      <c r="C285" s="49">
        <v>42430</v>
      </c>
      <c r="D285" s="48" t="s">
        <v>52</v>
      </c>
      <c r="E285" s="48" t="s">
        <v>36</v>
      </c>
      <c r="F285" s="48">
        <v>353</v>
      </c>
      <c r="G285" s="48">
        <v>2.5</v>
      </c>
      <c r="H285" s="48">
        <v>2.5000000000000001E-2</v>
      </c>
      <c r="I285" s="48">
        <v>5.0000000000000001E-3</v>
      </c>
      <c r="J285" s="48">
        <v>0.25</v>
      </c>
      <c r="K285" s="48">
        <v>1.2E-2</v>
      </c>
      <c r="L285" s="48"/>
      <c r="M285" s="48">
        <v>0.05</v>
      </c>
      <c r="N285" s="48">
        <v>0.05</v>
      </c>
      <c r="O285" s="54">
        <f t="shared" si="86"/>
        <v>0.3979400086720376</v>
      </c>
      <c r="P285" s="54">
        <f t="shared" si="87"/>
        <v>-1.6020599913279623</v>
      </c>
      <c r="Q285" s="54">
        <f t="shared" si="88"/>
        <v>-2.3010299956639813</v>
      </c>
      <c r="R285" s="54">
        <f t="shared" si="89"/>
        <v>-0.6020599913279624</v>
      </c>
      <c r="S285" s="54">
        <f t="shared" si="90"/>
        <v>-1.9208187539523751</v>
      </c>
      <c r="T285" s="54">
        <f t="shared" si="91"/>
        <v>-1.3010299956639813</v>
      </c>
      <c r="U285" s="54">
        <f t="shared" si="92"/>
        <v>-1.3010299956639813</v>
      </c>
      <c r="V285" s="54">
        <f t="shared" si="95"/>
        <v>-0.23049143389810922</v>
      </c>
      <c r="W285" s="54">
        <f t="shared" si="96"/>
        <v>-0.41804123859732673</v>
      </c>
      <c r="X285" s="54">
        <f t="shared" si="97"/>
        <v>-0.21087391511781095</v>
      </c>
      <c r="Y285" s="54">
        <f t="shared" si="98"/>
        <v>-0.14574751568932406</v>
      </c>
      <c r="Z285" s="54">
        <f t="shared" si="99"/>
        <v>-0.41145728010385196</v>
      </c>
      <c r="AA285" s="54">
        <f t="shared" si="100"/>
        <v>-1.6492579090037705</v>
      </c>
      <c r="AB285" s="54">
        <f t="shared" si="101"/>
        <v>-1.0742561373774586</v>
      </c>
      <c r="AC285" s="11">
        <f t="shared" si="93"/>
        <v>-8.6300887149282062</v>
      </c>
      <c r="AD285" s="11">
        <f t="shared" si="94"/>
        <v>-4.140125429787652</v>
      </c>
      <c r="AE285" s="55" t="s">
        <v>92</v>
      </c>
      <c r="AF285" t="s">
        <v>127</v>
      </c>
    </row>
    <row r="286" spans="1:32" x14ac:dyDescent="0.2">
      <c r="A286" s="48" t="s">
        <v>29</v>
      </c>
      <c r="B286" s="48">
        <v>148</v>
      </c>
      <c r="C286" s="49">
        <v>42430</v>
      </c>
      <c r="D286" s="48" t="s">
        <v>52</v>
      </c>
      <c r="E286" s="48" t="s">
        <v>36</v>
      </c>
      <c r="F286" s="48">
        <v>370</v>
      </c>
      <c r="G286" s="48">
        <v>2.5</v>
      </c>
      <c r="H286" s="48">
        <v>2.5000000000000001E-2</v>
      </c>
      <c r="I286" s="48">
        <v>5.0000000000000001E-3</v>
      </c>
      <c r="J286" s="48">
        <v>0.25</v>
      </c>
      <c r="K286" s="48">
        <v>1.2E-2</v>
      </c>
      <c r="L286" s="48"/>
      <c r="M286" s="48">
        <v>0.05</v>
      </c>
      <c r="N286" s="48">
        <v>0.05</v>
      </c>
      <c r="O286" s="54">
        <f t="shared" si="86"/>
        <v>0.3979400086720376</v>
      </c>
      <c r="P286" s="54">
        <f t="shared" si="87"/>
        <v>-1.6020599913279623</v>
      </c>
      <c r="Q286" s="54">
        <f t="shared" si="88"/>
        <v>-2.3010299956639813</v>
      </c>
      <c r="R286" s="54">
        <f t="shared" si="89"/>
        <v>-0.6020599913279624</v>
      </c>
      <c r="S286" s="54">
        <f t="shared" si="90"/>
        <v>-1.9208187539523751</v>
      </c>
      <c r="T286" s="54">
        <f t="shared" si="91"/>
        <v>-1.3010299956639813</v>
      </c>
      <c r="U286" s="54">
        <f t="shared" si="92"/>
        <v>-1.3010299956639813</v>
      </c>
      <c r="V286" s="54">
        <f t="shared" si="95"/>
        <v>-0.23049143389810922</v>
      </c>
      <c r="W286" s="54">
        <f t="shared" si="96"/>
        <v>-0.41804123859732673</v>
      </c>
      <c r="X286" s="54">
        <f t="shared" si="97"/>
        <v>-0.21087391511781095</v>
      </c>
      <c r="Y286" s="54">
        <f t="shared" si="98"/>
        <v>-0.14574751568932406</v>
      </c>
      <c r="Z286" s="54">
        <f t="shared" si="99"/>
        <v>-0.41145728010385196</v>
      </c>
      <c r="AA286" s="54">
        <f t="shared" si="100"/>
        <v>-1.6492579090037705</v>
      </c>
      <c r="AB286" s="54">
        <f t="shared" si="101"/>
        <v>-1.0742561373774586</v>
      </c>
      <c r="AC286" s="11">
        <f t="shared" si="93"/>
        <v>-8.6300887149282062</v>
      </c>
      <c r="AD286" s="11">
        <f t="shared" si="94"/>
        <v>-4.140125429787652</v>
      </c>
      <c r="AE286" s="55" t="s">
        <v>92</v>
      </c>
      <c r="AF286" t="s">
        <v>127</v>
      </c>
    </row>
    <row r="287" spans="1:32" x14ac:dyDescent="0.2">
      <c r="A287" s="48" t="s">
        <v>29</v>
      </c>
      <c r="B287" s="48">
        <v>148</v>
      </c>
      <c r="C287" s="49">
        <v>42430</v>
      </c>
      <c r="D287" s="48" t="s">
        <v>52</v>
      </c>
      <c r="E287" s="48" t="s">
        <v>36</v>
      </c>
      <c r="F287" s="48">
        <v>388</v>
      </c>
      <c r="G287" s="48">
        <v>2.5</v>
      </c>
      <c r="H287" s="48">
        <v>2.5000000000000001E-2</v>
      </c>
      <c r="I287" s="48">
        <v>5.0000000000000001E-3</v>
      </c>
      <c r="J287" s="48">
        <v>0.25</v>
      </c>
      <c r="K287" s="48">
        <v>1.2E-2</v>
      </c>
      <c r="L287" s="48"/>
      <c r="M287" s="48">
        <v>1.9</v>
      </c>
      <c r="N287" s="48">
        <v>0.05</v>
      </c>
      <c r="O287" s="54">
        <f t="shared" si="86"/>
        <v>0.3979400086720376</v>
      </c>
      <c r="P287" s="54">
        <f t="shared" si="87"/>
        <v>-1.6020599913279623</v>
      </c>
      <c r="Q287" s="54">
        <f t="shared" si="88"/>
        <v>-2.3010299956639813</v>
      </c>
      <c r="R287" s="54">
        <f t="shared" si="89"/>
        <v>-0.6020599913279624</v>
      </c>
      <c r="S287" s="54">
        <f t="shared" si="90"/>
        <v>-1.9208187539523751</v>
      </c>
      <c r="T287" s="54">
        <f t="shared" si="91"/>
        <v>0.27875360095282892</v>
      </c>
      <c r="U287" s="54">
        <f t="shared" si="92"/>
        <v>-1.3010299956639813</v>
      </c>
      <c r="V287" s="54">
        <f t="shared" si="95"/>
        <v>-0.23049143389810922</v>
      </c>
      <c r="W287" s="54">
        <f t="shared" si="96"/>
        <v>-0.41804123859732673</v>
      </c>
      <c r="X287" s="54">
        <f t="shared" si="97"/>
        <v>-0.21087391511781095</v>
      </c>
      <c r="Y287" s="54">
        <f t="shared" si="98"/>
        <v>-0.14574751568932406</v>
      </c>
      <c r="Z287" s="54">
        <f t="shared" si="99"/>
        <v>-0.41145728010385196</v>
      </c>
      <c r="AA287" s="54">
        <f t="shared" si="100"/>
        <v>0.4828678776665139</v>
      </c>
      <c r="AB287" s="54">
        <f t="shared" si="101"/>
        <v>-1.0742561373774586</v>
      </c>
      <c r="AC287" s="11">
        <f t="shared" si="93"/>
        <v>-7.0503051183113952</v>
      </c>
      <c r="AD287" s="11">
        <f t="shared" si="94"/>
        <v>-2.0079996431173672</v>
      </c>
      <c r="AE287" s="55" t="s">
        <v>92</v>
      </c>
      <c r="AF287" t="s">
        <v>127</v>
      </c>
    </row>
    <row r="288" spans="1:32" x14ac:dyDescent="0.2">
      <c r="A288" s="48" t="s">
        <v>24</v>
      </c>
      <c r="B288" s="48">
        <v>163</v>
      </c>
      <c r="C288" s="49">
        <v>42430</v>
      </c>
      <c r="D288" s="48" t="s">
        <v>52</v>
      </c>
      <c r="E288" s="48" t="s">
        <v>36</v>
      </c>
      <c r="F288" s="48">
        <v>280</v>
      </c>
      <c r="G288" s="48">
        <v>2.5</v>
      </c>
      <c r="H288" s="48">
        <v>8.8999999999999996E-2</v>
      </c>
      <c r="I288" s="48">
        <v>5.0000000000000001E-3</v>
      </c>
      <c r="J288" s="48">
        <v>0.25</v>
      </c>
      <c r="K288" s="48">
        <v>1.2E-2</v>
      </c>
      <c r="L288" s="48"/>
      <c r="M288" s="48">
        <v>0.93</v>
      </c>
      <c r="N288" s="48">
        <v>0.05</v>
      </c>
      <c r="O288" s="54">
        <f t="shared" si="86"/>
        <v>0.3979400086720376</v>
      </c>
      <c r="P288" s="54">
        <f t="shared" si="87"/>
        <v>-1.0506099933550872</v>
      </c>
      <c r="Q288" s="54">
        <f t="shared" si="88"/>
        <v>-2.3010299956639813</v>
      </c>
      <c r="R288" s="54">
        <f t="shared" si="89"/>
        <v>-0.6020599913279624</v>
      </c>
      <c r="S288" s="54">
        <f t="shared" si="90"/>
        <v>-1.9208187539523751</v>
      </c>
      <c r="T288" s="54">
        <f t="shared" si="91"/>
        <v>-3.1517051446064863E-2</v>
      </c>
      <c r="U288" s="54">
        <f t="shared" si="92"/>
        <v>-1.3010299956639813</v>
      </c>
      <c r="V288" s="54">
        <f t="shared" si="95"/>
        <v>-0.23049143389810922</v>
      </c>
      <c r="W288" s="54">
        <f t="shared" si="96"/>
        <v>1.6730372070445148</v>
      </c>
      <c r="X288" s="54">
        <f t="shared" si="97"/>
        <v>-0.21087391511781095</v>
      </c>
      <c r="Y288" s="54">
        <f t="shared" si="98"/>
        <v>-0.14574751568932406</v>
      </c>
      <c r="Z288" s="54">
        <f t="shared" si="99"/>
        <v>-0.41145728010385196</v>
      </c>
      <c r="AA288" s="54">
        <f t="shared" si="100"/>
        <v>6.4116815658142617E-2</v>
      </c>
      <c r="AB288" s="54">
        <f t="shared" si="101"/>
        <v>-1.0742561373774586</v>
      </c>
      <c r="AC288" s="11">
        <f t="shared" si="93"/>
        <v>-6.8091257727374153</v>
      </c>
      <c r="AD288" s="11">
        <f t="shared" si="94"/>
        <v>-0.33567225948389734</v>
      </c>
      <c r="AE288" s="55" t="s">
        <v>92</v>
      </c>
      <c r="AF288" t="s">
        <v>127</v>
      </c>
    </row>
    <row r="289" spans="1:32" x14ac:dyDescent="0.2">
      <c r="A289" s="48" t="s">
        <v>24</v>
      </c>
      <c r="B289" s="48">
        <v>163</v>
      </c>
      <c r="C289" s="49">
        <v>42430</v>
      </c>
      <c r="D289" s="48" t="s">
        <v>52</v>
      </c>
      <c r="E289" s="48" t="s">
        <v>36</v>
      </c>
      <c r="F289" s="48">
        <v>239</v>
      </c>
      <c r="G289" s="48">
        <v>2.5</v>
      </c>
      <c r="H289" s="48">
        <v>2.5000000000000001E-2</v>
      </c>
      <c r="I289" s="48">
        <v>5.0000000000000001E-3</v>
      </c>
      <c r="J289" s="48">
        <v>0.25</v>
      </c>
      <c r="K289" s="48">
        <v>1.2E-2</v>
      </c>
      <c r="L289" s="48"/>
      <c r="M289" s="48">
        <v>0.94</v>
      </c>
      <c r="N289" s="48">
        <v>0.05</v>
      </c>
      <c r="O289" s="54">
        <f t="shared" si="86"/>
        <v>0.3979400086720376</v>
      </c>
      <c r="P289" s="54">
        <f t="shared" si="87"/>
        <v>-1.6020599913279623</v>
      </c>
      <c r="Q289" s="54">
        <f t="shared" si="88"/>
        <v>-2.3010299956639813</v>
      </c>
      <c r="R289" s="54">
        <f t="shared" si="89"/>
        <v>-0.6020599913279624</v>
      </c>
      <c r="S289" s="54">
        <f t="shared" si="90"/>
        <v>-1.9208187539523751</v>
      </c>
      <c r="T289" s="54">
        <f t="shared" si="91"/>
        <v>-2.6872146400301365E-2</v>
      </c>
      <c r="U289" s="54">
        <f t="shared" si="92"/>
        <v>-1.3010299956639813</v>
      </c>
      <c r="V289" s="54">
        <f t="shared" si="95"/>
        <v>-0.23049143389810922</v>
      </c>
      <c r="W289" s="54">
        <f t="shared" si="96"/>
        <v>-0.41804123859732673</v>
      </c>
      <c r="X289" s="54">
        <f t="shared" si="97"/>
        <v>-0.21087391511781095</v>
      </c>
      <c r="Y289" s="54">
        <f t="shared" si="98"/>
        <v>-0.14574751568932406</v>
      </c>
      <c r="Z289" s="54">
        <f t="shared" si="99"/>
        <v>-0.41145728010385196</v>
      </c>
      <c r="AA289" s="54">
        <f t="shared" si="100"/>
        <v>7.0385726062020842E-2</v>
      </c>
      <c r="AB289" s="54">
        <f t="shared" si="101"/>
        <v>-1.0742561373774586</v>
      </c>
      <c r="AC289" s="11">
        <f t="shared" si="93"/>
        <v>-7.3559308656645257</v>
      </c>
      <c r="AD289" s="11">
        <f t="shared" si="94"/>
        <v>-2.4204817947218604</v>
      </c>
      <c r="AE289" s="55" t="s">
        <v>92</v>
      </c>
      <c r="AF289" t="s">
        <v>127</v>
      </c>
    </row>
    <row r="290" spans="1:32" x14ac:dyDescent="0.2">
      <c r="A290" s="48" t="s">
        <v>24</v>
      </c>
      <c r="B290" s="48">
        <v>163</v>
      </c>
      <c r="C290" s="49">
        <v>42430</v>
      </c>
      <c r="D290" s="48" t="s">
        <v>52</v>
      </c>
      <c r="E290" s="48" t="s">
        <v>36</v>
      </c>
      <c r="F290" s="48">
        <v>262</v>
      </c>
      <c r="G290" s="48">
        <v>2.5</v>
      </c>
      <c r="H290" s="48">
        <v>2.5000000000000001E-2</v>
      </c>
      <c r="I290" s="48">
        <v>5.0000000000000001E-3</v>
      </c>
      <c r="J290" s="48">
        <v>0.25</v>
      </c>
      <c r="K290" s="48">
        <v>1.2E-2</v>
      </c>
      <c r="L290" s="48"/>
      <c r="M290" s="48">
        <v>3.7</v>
      </c>
      <c r="N290" s="48">
        <v>0.05</v>
      </c>
      <c r="O290" s="54">
        <f t="shared" si="86"/>
        <v>0.3979400086720376</v>
      </c>
      <c r="P290" s="54">
        <f t="shared" si="87"/>
        <v>-1.6020599913279623</v>
      </c>
      <c r="Q290" s="54">
        <f t="shared" si="88"/>
        <v>-2.3010299956639813</v>
      </c>
      <c r="R290" s="54">
        <f t="shared" si="89"/>
        <v>-0.6020599913279624</v>
      </c>
      <c r="S290" s="54">
        <f t="shared" si="90"/>
        <v>-1.9208187539523751</v>
      </c>
      <c r="T290" s="54">
        <f t="shared" si="91"/>
        <v>0.56820172406699498</v>
      </c>
      <c r="U290" s="54">
        <f t="shared" si="92"/>
        <v>-1.3010299956639813</v>
      </c>
      <c r="V290" s="54">
        <f t="shared" si="95"/>
        <v>-0.23049143389810922</v>
      </c>
      <c r="W290" s="54">
        <f t="shared" si="96"/>
        <v>-0.41804123859732673</v>
      </c>
      <c r="X290" s="54">
        <f t="shared" si="97"/>
        <v>-0.21087391511781095</v>
      </c>
      <c r="Y290" s="54">
        <f t="shared" si="98"/>
        <v>-0.14574751568932406</v>
      </c>
      <c r="Z290" s="54">
        <f t="shared" si="99"/>
        <v>-0.41145728010385196</v>
      </c>
      <c r="AA290" s="54">
        <f t="shared" si="100"/>
        <v>0.87351619716841655</v>
      </c>
      <c r="AB290" s="54">
        <f t="shared" si="101"/>
        <v>-1.0742561373774586</v>
      </c>
      <c r="AC290" s="11">
        <f t="shared" si="93"/>
        <v>-6.760856995197229</v>
      </c>
      <c r="AD290" s="11">
        <f t="shared" si="94"/>
        <v>-1.6173513236154649</v>
      </c>
      <c r="AE290" s="55" t="s">
        <v>92</v>
      </c>
      <c r="AF290" t="s">
        <v>127</v>
      </c>
    </row>
    <row r="291" spans="1:32" x14ac:dyDescent="0.2">
      <c r="A291" s="48" t="s">
        <v>24</v>
      </c>
      <c r="B291" s="48">
        <v>163</v>
      </c>
      <c r="C291" s="49">
        <v>42430</v>
      </c>
      <c r="D291" s="48" t="s">
        <v>52</v>
      </c>
      <c r="E291" s="48" t="s">
        <v>36</v>
      </c>
      <c r="F291" s="48">
        <v>272</v>
      </c>
      <c r="G291" s="48">
        <v>2.5</v>
      </c>
      <c r="H291" s="48">
        <v>2.5000000000000001E-2</v>
      </c>
      <c r="I291" s="48">
        <v>5.0000000000000001E-3</v>
      </c>
      <c r="J291" s="48">
        <v>0.25</v>
      </c>
      <c r="K291" s="48">
        <v>1.2E-2</v>
      </c>
      <c r="L291" s="48"/>
      <c r="M291" s="48">
        <v>0.05</v>
      </c>
      <c r="N291" s="48">
        <v>0.05</v>
      </c>
      <c r="O291" s="54">
        <f t="shared" si="86"/>
        <v>0.3979400086720376</v>
      </c>
      <c r="P291" s="54">
        <f t="shared" si="87"/>
        <v>-1.6020599913279623</v>
      </c>
      <c r="Q291" s="54">
        <f t="shared" si="88"/>
        <v>-2.3010299956639813</v>
      </c>
      <c r="R291" s="54">
        <f t="shared" si="89"/>
        <v>-0.6020599913279624</v>
      </c>
      <c r="S291" s="54">
        <f t="shared" si="90"/>
        <v>-1.9208187539523751</v>
      </c>
      <c r="T291" s="54">
        <f t="shared" si="91"/>
        <v>-1.3010299956639813</v>
      </c>
      <c r="U291" s="54">
        <f t="shared" si="92"/>
        <v>-1.3010299956639813</v>
      </c>
      <c r="V291" s="54">
        <f t="shared" si="95"/>
        <v>-0.23049143389810922</v>
      </c>
      <c r="W291" s="54">
        <f t="shared" si="96"/>
        <v>-0.41804123859732673</v>
      </c>
      <c r="X291" s="54">
        <f t="shared" si="97"/>
        <v>-0.21087391511781095</v>
      </c>
      <c r="Y291" s="54">
        <f t="shared" si="98"/>
        <v>-0.14574751568932406</v>
      </c>
      <c r="Z291" s="54">
        <f t="shared" si="99"/>
        <v>-0.41145728010385196</v>
      </c>
      <c r="AA291" s="54">
        <f t="shared" si="100"/>
        <v>-1.6492579090037705</v>
      </c>
      <c r="AB291" s="54">
        <f t="shared" si="101"/>
        <v>-1.0742561373774586</v>
      </c>
      <c r="AC291" s="11">
        <f t="shared" si="93"/>
        <v>-8.6300887149282062</v>
      </c>
      <c r="AD291" s="11">
        <f t="shared" si="94"/>
        <v>-4.140125429787652</v>
      </c>
      <c r="AE291" s="55" t="s">
        <v>92</v>
      </c>
      <c r="AF291" t="s">
        <v>127</v>
      </c>
    </row>
    <row r="292" spans="1:32" x14ac:dyDescent="0.2">
      <c r="A292" s="48" t="s">
        <v>24</v>
      </c>
      <c r="B292" s="48">
        <v>163</v>
      </c>
      <c r="C292" s="49">
        <v>42430</v>
      </c>
      <c r="D292" s="48" t="s">
        <v>52</v>
      </c>
      <c r="E292" s="48" t="s">
        <v>36</v>
      </c>
      <c r="F292" s="48">
        <v>287</v>
      </c>
      <c r="G292" s="48">
        <v>2.5</v>
      </c>
      <c r="H292" s="48">
        <v>2.5000000000000001E-2</v>
      </c>
      <c r="I292" s="48">
        <v>5.0000000000000001E-3</v>
      </c>
      <c r="J292" s="48">
        <v>0.25</v>
      </c>
      <c r="K292" s="48">
        <v>1.2E-2</v>
      </c>
      <c r="L292" s="48"/>
      <c r="M292" s="48">
        <v>1.1000000000000001</v>
      </c>
      <c r="N292" s="48">
        <v>0.05</v>
      </c>
      <c r="O292" s="54">
        <f t="shared" si="86"/>
        <v>0.3979400086720376</v>
      </c>
      <c r="P292" s="54">
        <f t="shared" si="87"/>
        <v>-1.6020599913279623</v>
      </c>
      <c r="Q292" s="54">
        <f t="shared" si="88"/>
        <v>-2.3010299956639813</v>
      </c>
      <c r="R292" s="54">
        <f t="shared" si="89"/>
        <v>-0.6020599913279624</v>
      </c>
      <c r="S292" s="54">
        <f t="shared" si="90"/>
        <v>-1.9208187539523751</v>
      </c>
      <c r="T292" s="54">
        <f t="shared" si="91"/>
        <v>4.1392685158225077E-2</v>
      </c>
      <c r="U292" s="54">
        <f t="shared" si="92"/>
        <v>-1.3010299956639813</v>
      </c>
      <c r="V292" s="54">
        <f t="shared" si="95"/>
        <v>-0.23049143389810922</v>
      </c>
      <c r="W292" s="54">
        <f t="shared" si="96"/>
        <v>-0.41804123859732673</v>
      </c>
      <c r="X292" s="54">
        <f t="shared" si="97"/>
        <v>-0.21087391511781095</v>
      </c>
      <c r="Y292" s="54">
        <f t="shared" si="98"/>
        <v>-0.14574751568932406</v>
      </c>
      <c r="Z292" s="54">
        <f t="shared" si="99"/>
        <v>-0.41145728010385196</v>
      </c>
      <c r="AA292" s="54">
        <f t="shared" si="100"/>
        <v>0.1625180965970352</v>
      </c>
      <c r="AB292" s="54">
        <f t="shared" si="101"/>
        <v>-1.0742561373774586</v>
      </c>
      <c r="AC292" s="11">
        <f t="shared" si="93"/>
        <v>-7.2876660341059987</v>
      </c>
      <c r="AD292" s="11">
        <f t="shared" si="94"/>
        <v>-2.3283494241868459</v>
      </c>
      <c r="AE292" s="55" t="s">
        <v>92</v>
      </c>
      <c r="AF292" t="s">
        <v>127</v>
      </c>
    </row>
    <row r="293" spans="1:32" x14ac:dyDescent="0.2">
      <c r="A293" s="48" t="s">
        <v>24</v>
      </c>
      <c r="B293" s="48">
        <v>163</v>
      </c>
      <c r="C293" s="49">
        <v>42430</v>
      </c>
      <c r="D293" s="48" t="s">
        <v>52</v>
      </c>
      <c r="E293" s="48" t="s">
        <v>36</v>
      </c>
      <c r="F293" s="48">
        <v>289</v>
      </c>
      <c r="G293" s="48">
        <v>2.5</v>
      </c>
      <c r="H293" s="48">
        <v>2.5000000000000001E-2</v>
      </c>
      <c r="I293" s="48">
        <v>5.0000000000000001E-3</v>
      </c>
      <c r="J293" s="48">
        <v>0.25</v>
      </c>
      <c r="K293" s="48">
        <v>1.2E-2</v>
      </c>
      <c r="L293" s="48"/>
      <c r="M293" s="48">
        <v>1.1000000000000001</v>
      </c>
      <c r="N293" s="48">
        <v>0.05</v>
      </c>
      <c r="O293" s="54">
        <f t="shared" si="86"/>
        <v>0.3979400086720376</v>
      </c>
      <c r="P293" s="54">
        <f t="shared" si="87"/>
        <v>-1.6020599913279623</v>
      </c>
      <c r="Q293" s="54">
        <f t="shared" si="88"/>
        <v>-2.3010299956639813</v>
      </c>
      <c r="R293" s="54">
        <f t="shared" si="89"/>
        <v>-0.6020599913279624</v>
      </c>
      <c r="S293" s="54">
        <f t="shared" si="90"/>
        <v>-1.9208187539523751</v>
      </c>
      <c r="T293" s="54">
        <f t="shared" si="91"/>
        <v>4.1392685158225077E-2</v>
      </c>
      <c r="U293" s="54">
        <f t="shared" si="92"/>
        <v>-1.3010299956639813</v>
      </c>
      <c r="V293" s="54">
        <f t="shared" si="95"/>
        <v>-0.23049143389810922</v>
      </c>
      <c r="W293" s="54">
        <f t="shared" si="96"/>
        <v>-0.41804123859732673</v>
      </c>
      <c r="X293" s="54">
        <f t="shared" si="97"/>
        <v>-0.21087391511781095</v>
      </c>
      <c r="Y293" s="54">
        <f t="shared" si="98"/>
        <v>-0.14574751568932406</v>
      </c>
      <c r="Z293" s="54">
        <f t="shared" si="99"/>
        <v>-0.41145728010385196</v>
      </c>
      <c r="AA293" s="54">
        <f t="shared" si="100"/>
        <v>0.1625180965970352</v>
      </c>
      <c r="AB293" s="54">
        <f t="shared" si="101"/>
        <v>-1.0742561373774586</v>
      </c>
      <c r="AC293" s="11">
        <f t="shared" si="93"/>
        <v>-7.2876660341059987</v>
      </c>
      <c r="AD293" s="11">
        <f t="shared" si="94"/>
        <v>-2.3283494241868459</v>
      </c>
      <c r="AE293" s="55" t="s">
        <v>92</v>
      </c>
      <c r="AF293" t="s">
        <v>127</v>
      </c>
    </row>
    <row r="294" spans="1:32" x14ac:dyDescent="0.2">
      <c r="A294" s="48" t="s">
        <v>24</v>
      </c>
      <c r="B294" s="48">
        <v>163</v>
      </c>
      <c r="C294" s="49">
        <v>42430</v>
      </c>
      <c r="D294" s="48" t="s">
        <v>52</v>
      </c>
      <c r="E294" s="48" t="s">
        <v>36</v>
      </c>
      <c r="F294" s="48">
        <v>314</v>
      </c>
      <c r="G294" s="48">
        <v>2.5</v>
      </c>
      <c r="H294" s="48">
        <v>2.5000000000000001E-2</v>
      </c>
      <c r="I294" s="48">
        <v>5.0000000000000001E-3</v>
      </c>
      <c r="J294" s="48">
        <v>0.25</v>
      </c>
      <c r="K294" s="48">
        <v>1.2E-2</v>
      </c>
      <c r="L294" s="48"/>
      <c r="M294" s="48">
        <v>0.61</v>
      </c>
      <c r="N294" s="48">
        <v>0.05</v>
      </c>
      <c r="O294" s="54">
        <f t="shared" si="86"/>
        <v>0.3979400086720376</v>
      </c>
      <c r="P294" s="54">
        <f t="shared" si="87"/>
        <v>-1.6020599913279623</v>
      </c>
      <c r="Q294" s="54">
        <f t="shared" si="88"/>
        <v>-2.3010299956639813</v>
      </c>
      <c r="R294" s="54">
        <f t="shared" si="89"/>
        <v>-0.6020599913279624</v>
      </c>
      <c r="S294" s="54">
        <f t="shared" si="90"/>
        <v>-1.9208187539523751</v>
      </c>
      <c r="T294" s="54">
        <f t="shared" si="91"/>
        <v>-0.21467016498923297</v>
      </c>
      <c r="U294" s="54">
        <f t="shared" si="92"/>
        <v>-1.3010299956639813</v>
      </c>
      <c r="V294" s="54">
        <f t="shared" si="95"/>
        <v>-0.23049143389810922</v>
      </c>
      <c r="W294" s="54">
        <f t="shared" si="96"/>
        <v>-0.41804123859732673</v>
      </c>
      <c r="X294" s="54">
        <f t="shared" si="97"/>
        <v>-0.21087391511781095</v>
      </c>
      <c r="Y294" s="54">
        <f t="shared" si="98"/>
        <v>-0.14574751568932406</v>
      </c>
      <c r="Z294" s="54">
        <f t="shared" si="99"/>
        <v>-0.41145728010385196</v>
      </c>
      <c r="AA294" s="54">
        <f t="shared" si="100"/>
        <v>-0.18307240515072468</v>
      </c>
      <c r="AB294" s="54">
        <f t="shared" si="101"/>
        <v>-1.0742561373774586</v>
      </c>
      <c r="AC294" s="11">
        <f t="shared" si="93"/>
        <v>-7.5437288842534569</v>
      </c>
      <c r="AD294" s="11">
        <f t="shared" si="94"/>
        <v>-2.6739399259346062</v>
      </c>
      <c r="AE294" s="55" t="s">
        <v>92</v>
      </c>
      <c r="AF294" t="s">
        <v>127</v>
      </c>
    </row>
    <row r="295" spans="1:32" x14ac:dyDescent="0.2">
      <c r="A295" s="48" t="s">
        <v>24</v>
      </c>
      <c r="B295" s="48">
        <v>163</v>
      </c>
      <c r="C295" s="49">
        <v>42430</v>
      </c>
      <c r="D295" s="48" t="s">
        <v>52</v>
      </c>
      <c r="E295" s="48" t="s">
        <v>36</v>
      </c>
      <c r="F295" s="48">
        <v>331</v>
      </c>
      <c r="G295" s="48">
        <v>2.5</v>
      </c>
      <c r="H295" s="48">
        <v>2.5000000000000001E-2</v>
      </c>
      <c r="I295" s="48">
        <v>5.0000000000000001E-3</v>
      </c>
      <c r="J295" s="48">
        <v>0.25</v>
      </c>
      <c r="K295" s="48">
        <v>1.2E-2</v>
      </c>
      <c r="L295" s="48"/>
      <c r="M295" s="48">
        <v>0.44</v>
      </c>
      <c r="N295" s="48">
        <v>0.05</v>
      </c>
      <c r="O295" s="54">
        <f t="shared" si="86"/>
        <v>0.3979400086720376</v>
      </c>
      <c r="P295" s="54">
        <f t="shared" si="87"/>
        <v>-1.6020599913279623</v>
      </c>
      <c r="Q295" s="54">
        <f t="shared" si="88"/>
        <v>-2.3010299956639813</v>
      </c>
      <c r="R295" s="54">
        <f t="shared" si="89"/>
        <v>-0.6020599913279624</v>
      </c>
      <c r="S295" s="54">
        <f t="shared" si="90"/>
        <v>-1.9208187539523751</v>
      </c>
      <c r="T295" s="54">
        <f t="shared" si="91"/>
        <v>-0.35654732351381258</v>
      </c>
      <c r="U295" s="54">
        <f t="shared" si="92"/>
        <v>-1.3010299956639813</v>
      </c>
      <c r="V295" s="54">
        <f t="shared" si="95"/>
        <v>-0.23049143389810922</v>
      </c>
      <c r="W295" s="54">
        <f t="shared" si="96"/>
        <v>-0.41804123859732673</v>
      </c>
      <c r="X295" s="54">
        <f t="shared" si="97"/>
        <v>-0.21087391511781095</v>
      </c>
      <c r="Y295" s="54">
        <f t="shared" si="98"/>
        <v>-0.14574751568932406</v>
      </c>
      <c r="Z295" s="54">
        <f t="shared" si="99"/>
        <v>-0.41145728010385196</v>
      </c>
      <c r="AA295" s="54">
        <f t="shared" si="100"/>
        <v>-0.37455429474470675</v>
      </c>
      <c r="AB295" s="54">
        <f t="shared" si="101"/>
        <v>-1.0742561373774586</v>
      </c>
      <c r="AC295" s="11">
        <f t="shared" si="93"/>
        <v>-7.6856060427780371</v>
      </c>
      <c r="AD295" s="11">
        <f t="shared" si="94"/>
        <v>-2.8654218155285882</v>
      </c>
      <c r="AE295" s="55" t="s">
        <v>92</v>
      </c>
      <c r="AF295" t="s">
        <v>127</v>
      </c>
    </row>
    <row r="296" spans="1:32" x14ac:dyDescent="0.2">
      <c r="A296" s="48" t="s">
        <v>24</v>
      </c>
      <c r="B296" s="48">
        <v>163</v>
      </c>
      <c r="C296" s="49">
        <v>42430</v>
      </c>
      <c r="D296" s="48" t="s">
        <v>52</v>
      </c>
      <c r="E296" s="48" t="s">
        <v>36</v>
      </c>
      <c r="F296" s="48">
        <v>340</v>
      </c>
      <c r="G296" s="48">
        <v>2.5</v>
      </c>
      <c r="H296" s="48">
        <v>2.5000000000000001E-2</v>
      </c>
      <c r="I296" s="48">
        <v>5.0000000000000001E-3</v>
      </c>
      <c r="J296" s="48">
        <v>0.25</v>
      </c>
      <c r="K296" s="48">
        <v>1.2E-2</v>
      </c>
      <c r="L296" s="48"/>
      <c r="M296" s="48">
        <v>0.61</v>
      </c>
      <c r="N296" s="48">
        <v>0.05</v>
      </c>
      <c r="O296" s="54">
        <f t="shared" si="86"/>
        <v>0.3979400086720376</v>
      </c>
      <c r="P296" s="54">
        <f t="shared" si="87"/>
        <v>-1.6020599913279623</v>
      </c>
      <c r="Q296" s="54">
        <f t="shared" si="88"/>
        <v>-2.3010299956639813</v>
      </c>
      <c r="R296" s="54">
        <f t="shared" si="89"/>
        <v>-0.6020599913279624</v>
      </c>
      <c r="S296" s="54">
        <f t="shared" si="90"/>
        <v>-1.9208187539523751</v>
      </c>
      <c r="T296" s="54">
        <f t="shared" si="91"/>
        <v>-0.21467016498923297</v>
      </c>
      <c r="U296" s="54">
        <f t="shared" si="92"/>
        <v>-1.3010299956639813</v>
      </c>
      <c r="V296" s="54">
        <f t="shared" si="95"/>
        <v>-0.23049143389810922</v>
      </c>
      <c r="W296" s="54">
        <f t="shared" si="96"/>
        <v>-0.41804123859732673</v>
      </c>
      <c r="X296" s="54">
        <f t="shared" si="97"/>
        <v>-0.21087391511781095</v>
      </c>
      <c r="Y296" s="54">
        <f t="shared" si="98"/>
        <v>-0.14574751568932406</v>
      </c>
      <c r="Z296" s="54">
        <f t="shared" si="99"/>
        <v>-0.41145728010385196</v>
      </c>
      <c r="AA296" s="54">
        <f t="shared" si="100"/>
        <v>-0.18307240515072468</v>
      </c>
      <c r="AB296" s="54">
        <f t="shared" si="101"/>
        <v>-1.0742561373774586</v>
      </c>
      <c r="AC296" s="11">
        <f t="shared" si="93"/>
        <v>-7.5437288842534569</v>
      </c>
      <c r="AD296" s="11">
        <f t="shared" si="94"/>
        <v>-2.6739399259346062</v>
      </c>
      <c r="AE296" s="55" t="s">
        <v>92</v>
      </c>
      <c r="AF296" t="s">
        <v>127</v>
      </c>
    </row>
    <row r="297" spans="1:32" x14ac:dyDescent="0.2">
      <c r="A297" s="48" t="s">
        <v>54</v>
      </c>
      <c r="B297" s="48">
        <v>194</v>
      </c>
      <c r="C297" s="49">
        <v>42430</v>
      </c>
      <c r="D297" s="48" t="s">
        <v>52</v>
      </c>
      <c r="E297" s="48" t="s">
        <v>36</v>
      </c>
      <c r="F297" s="48">
        <v>362</v>
      </c>
      <c r="G297" s="48">
        <v>2.5</v>
      </c>
      <c r="H297" s="48">
        <v>8.1000000000000003E-2</v>
      </c>
      <c r="I297" s="48">
        <v>5.0000000000000001E-3</v>
      </c>
      <c r="J297" s="48">
        <v>0.25</v>
      </c>
      <c r="K297" s="48">
        <v>1.2E-2</v>
      </c>
      <c r="L297" s="48"/>
      <c r="M297" s="48">
        <v>0.05</v>
      </c>
      <c r="N297" s="48">
        <v>0.05</v>
      </c>
      <c r="O297" s="54">
        <f t="shared" si="86"/>
        <v>0.3979400086720376</v>
      </c>
      <c r="P297" s="54">
        <f t="shared" si="87"/>
        <v>-1.0915149811213503</v>
      </c>
      <c r="Q297" s="54">
        <f t="shared" si="88"/>
        <v>-2.3010299956639813</v>
      </c>
      <c r="R297" s="54">
        <f t="shared" si="89"/>
        <v>-0.6020599913279624</v>
      </c>
      <c r="S297" s="54">
        <f t="shared" si="90"/>
        <v>-1.9208187539523751</v>
      </c>
      <c r="T297" s="54">
        <f t="shared" si="91"/>
        <v>-1.3010299956639813</v>
      </c>
      <c r="U297" s="54">
        <f t="shared" si="92"/>
        <v>-1.3010299956639813</v>
      </c>
      <c r="V297" s="54">
        <f t="shared" si="95"/>
        <v>-0.23049143389810922</v>
      </c>
      <c r="W297" s="54">
        <f t="shared" si="96"/>
        <v>1.517926973022022</v>
      </c>
      <c r="X297" s="54">
        <f t="shared" si="97"/>
        <v>-0.21087391511781095</v>
      </c>
      <c r="Y297" s="54">
        <f t="shared" si="98"/>
        <v>-0.14574751568932406</v>
      </c>
      <c r="Z297" s="54">
        <f t="shared" si="99"/>
        <v>-0.41145728010385196</v>
      </c>
      <c r="AA297" s="54">
        <f t="shared" si="100"/>
        <v>-1.6492579090037705</v>
      </c>
      <c r="AB297" s="54">
        <f t="shared" si="101"/>
        <v>-1.0742561373774586</v>
      </c>
      <c r="AC297" s="11">
        <f t="shared" si="93"/>
        <v>-8.1195437047215933</v>
      </c>
      <c r="AD297" s="11">
        <f t="shared" si="94"/>
        <v>-2.2041572181683033</v>
      </c>
      <c r="AE297" s="55" t="s">
        <v>92</v>
      </c>
      <c r="AF297" t="s">
        <v>127</v>
      </c>
    </row>
    <row r="298" spans="1:32" x14ac:dyDescent="0.2">
      <c r="A298" s="48" t="s">
        <v>54</v>
      </c>
      <c r="B298" s="48">
        <v>194</v>
      </c>
      <c r="C298" s="49">
        <v>42430</v>
      </c>
      <c r="D298" s="48" t="s">
        <v>52</v>
      </c>
      <c r="E298" s="48" t="s">
        <v>36</v>
      </c>
      <c r="F298" s="48">
        <v>379</v>
      </c>
      <c r="G298" s="48">
        <v>2.5</v>
      </c>
      <c r="H298" s="48">
        <v>0.1</v>
      </c>
      <c r="I298" s="48">
        <v>5.0000000000000001E-3</v>
      </c>
      <c r="J298" s="48">
        <v>0.25</v>
      </c>
      <c r="K298" s="48">
        <v>1.2E-2</v>
      </c>
      <c r="L298" s="48"/>
      <c r="M298" s="48">
        <v>0.49</v>
      </c>
      <c r="N298" s="48">
        <v>0.05</v>
      </c>
      <c r="O298" s="54">
        <f t="shared" si="86"/>
        <v>0.3979400086720376</v>
      </c>
      <c r="P298" s="54">
        <f t="shared" si="87"/>
        <v>-1</v>
      </c>
      <c r="Q298" s="54">
        <f t="shared" si="88"/>
        <v>-2.3010299956639813</v>
      </c>
      <c r="R298" s="54">
        <f t="shared" si="89"/>
        <v>-0.6020599913279624</v>
      </c>
      <c r="S298" s="54">
        <f t="shared" si="90"/>
        <v>-1.9208187539523751</v>
      </c>
      <c r="T298" s="54">
        <f t="shared" si="91"/>
        <v>-0.30980391997148632</v>
      </c>
      <c r="U298" s="54">
        <f t="shared" si="92"/>
        <v>-1.3010299956639813</v>
      </c>
      <c r="V298" s="54">
        <f t="shared" si="95"/>
        <v>-0.23049143389810922</v>
      </c>
      <c r="W298" s="54">
        <f t="shared" si="96"/>
        <v>1.8649484712170197</v>
      </c>
      <c r="X298" s="54">
        <f t="shared" si="97"/>
        <v>-0.21087391511781095</v>
      </c>
      <c r="Y298" s="54">
        <f t="shared" si="98"/>
        <v>-0.14574751568932406</v>
      </c>
      <c r="Z298" s="54">
        <f t="shared" si="99"/>
        <v>-0.41145728010385196</v>
      </c>
      <c r="AA298" s="54">
        <f t="shared" si="100"/>
        <v>-0.31146792249551886</v>
      </c>
      <c r="AB298" s="54">
        <f t="shared" si="101"/>
        <v>-1.0742561373774586</v>
      </c>
      <c r="AC298" s="11">
        <f t="shared" si="93"/>
        <v>-7.0368026479077486</v>
      </c>
      <c r="AD298" s="11">
        <f t="shared" si="94"/>
        <v>-0.51934573346505397</v>
      </c>
      <c r="AE298" s="55" t="s">
        <v>92</v>
      </c>
      <c r="AF298" t="s">
        <v>127</v>
      </c>
    </row>
    <row r="299" spans="1:32" x14ac:dyDescent="0.2">
      <c r="A299" s="48" t="s">
        <v>54</v>
      </c>
      <c r="B299" s="48">
        <v>194</v>
      </c>
      <c r="C299" s="49">
        <v>42430</v>
      </c>
      <c r="D299" s="48" t="s">
        <v>52</v>
      </c>
      <c r="E299" s="48" t="s">
        <v>36</v>
      </c>
      <c r="F299" s="48">
        <v>382</v>
      </c>
      <c r="G299" s="48">
        <v>2.5</v>
      </c>
      <c r="H299" s="48">
        <v>0.13</v>
      </c>
      <c r="I299" s="48">
        <v>5.0000000000000001E-3</v>
      </c>
      <c r="J299" s="48">
        <v>0.25</v>
      </c>
      <c r="K299" s="48">
        <v>1.2E-2</v>
      </c>
      <c r="L299" s="48"/>
      <c r="M299" s="48">
        <v>0.05</v>
      </c>
      <c r="N299" s="48">
        <v>0.05</v>
      </c>
      <c r="O299" s="54">
        <f t="shared" si="86"/>
        <v>0.3979400086720376</v>
      </c>
      <c r="P299" s="54">
        <f t="shared" si="87"/>
        <v>-0.88605664769316317</v>
      </c>
      <c r="Q299" s="54">
        <f t="shared" si="88"/>
        <v>-2.3010299956639813</v>
      </c>
      <c r="R299" s="54">
        <f t="shared" si="89"/>
        <v>-0.6020599913279624</v>
      </c>
      <c r="S299" s="54">
        <f t="shared" si="90"/>
        <v>-1.9208187539523751</v>
      </c>
      <c r="T299" s="54">
        <f t="shared" si="91"/>
        <v>-1.3010299956639813</v>
      </c>
      <c r="U299" s="54">
        <f t="shared" si="92"/>
        <v>-1.3010299956639813</v>
      </c>
      <c r="V299" s="54">
        <f t="shared" si="95"/>
        <v>-0.23049143389810922</v>
      </c>
      <c r="W299" s="54">
        <f t="shared" si="96"/>
        <v>2.2970175416837146</v>
      </c>
      <c r="X299" s="54">
        <f t="shared" si="97"/>
        <v>-0.21087391511781095</v>
      </c>
      <c r="Y299" s="54">
        <f t="shared" si="98"/>
        <v>-0.14574751568932406</v>
      </c>
      <c r="Z299" s="54">
        <f t="shared" si="99"/>
        <v>-0.41145728010385196</v>
      </c>
      <c r="AA299" s="54">
        <f t="shared" si="100"/>
        <v>-1.6492579090037705</v>
      </c>
      <c r="AB299" s="54">
        <f t="shared" si="101"/>
        <v>-1.0742561373774586</v>
      </c>
      <c r="AC299" s="11">
        <f t="shared" si="93"/>
        <v>-7.9140853712934067</v>
      </c>
      <c r="AD299" s="11">
        <f t="shared" si="94"/>
        <v>-1.4250666495066107</v>
      </c>
      <c r="AE299" s="55" t="s">
        <v>92</v>
      </c>
      <c r="AF299" t="s">
        <v>127</v>
      </c>
    </row>
    <row r="300" spans="1:32" x14ac:dyDescent="0.2">
      <c r="A300" s="48" t="s">
        <v>54</v>
      </c>
      <c r="B300" s="48">
        <v>194</v>
      </c>
      <c r="C300" s="49">
        <v>42430</v>
      </c>
      <c r="D300" s="48" t="s">
        <v>52</v>
      </c>
      <c r="E300" s="48" t="s">
        <v>36</v>
      </c>
      <c r="F300" s="48">
        <v>314</v>
      </c>
      <c r="G300" s="48">
        <v>2.5</v>
      </c>
      <c r="H300" s="48">
        <v>0.14000000000000001</v>
      </c>
      <c r="I300" s="48">
        <v>5.0000000000000001E-3</v>
      </c>
      <c r="J300" s="48">
        <v>0.25</v>
      </c>
      <c r="K300" s="48">
        <v>1.2E-2</v>
      </c>
      <c r="L300" s="48"/>
      <c r="M300" s="48">
        <v>1</v>
      </c>
      <c r="N300" s="48">
        <v>0.05</v>
      </c>
      <c r="O300" s="54">
        <f t="shared" si="86"/>
        <v>0.3979400086720376</v>
      </c>
      <c r="P300" s="54">
        <f t="shared" si="87"/>
        <v>-0.85387196432176193</v>
      </c>
      <c r="Q300" s="54">
        <f t="shared" si="88"/>
        <v>-2.3010299956639813</v>
      </c>
      <c r="R300" s="54">
        <f t="shared" si="89"/>
        <v>-0.6020599913279624</v>
      </c>
      <c r="S300" s="54">
        <f t="shared" si="90"/>
        <v>-1.9208187539523751</v>
      </c>
      <c r="T300" s="54">
        <f t="shared" si="91"/>
        <v>0</v>
      </c>
      <c r="U300" s="54">
        <f t="shared" si="92"/>
        <v>-1.3010299956639813</v>
      </c>
      <c r="V300" s="54">
        <f t="shared" si="95"/>
        <v>-0.23049143389810922</v>
      </c>
      <c r="W300" s="54">
        <f t="shared" si="96"/>
        <v>2.4190606968657646</v>
      </c>
      <c r="X300" s="54">
        <f t="shared" si="97"/>
        <v>-0.21087391511781095</v>
      </c>
      <c r="Y300" s="54">
        <f t="shared" si="98"/>
        <v>-0.14574751568932406</v>
      </c>
      <c r="Z300" s="54">
        <f t="shared" si="99"/>
        <v>-0.41145728010385196</v>
      </c>
      <c r="AA300" s="54">
        <f t="shared" si="100"/>
        <v>0.10665322270267555</v>
      </c>
      <c r="AB300" s="54">
        <f t="shared" si="101"/>
        <v>-1.0742561373774586</v>
      </c>
      <c r="AC300" s="11">
        <f t="shared" si="93"/>
        <v>-6.5808706922580242</v>
      </c>
      <c r="AD300" s="11">
        <f t="shared" si="94"/>
        <v>0.45288763738188531</v>
      </c>
      <c r="AE300" s="55" t="s">
        <v>92</v>
      </c>
      <c r="AF300" t="s">
        <v>127</v>
      </c>
    </row>
    <row r="301" spans="1:32" x14ac:dyDescent="0.2">
      <c r="A301" s="48" t="s">
        <v>54</v>
      </c>
      <c r="B301" s="48">
        <v>194</v>
      </c>
      <c r="C301" s="49">
        <v>42430</v>
      </c>
      <c r="D301" s="48" t="s">
        <v>52</v>
      </c>
      <c r="E301" s="48" t="s">
        <v>36</v>
      </c>
      <c r="F301" s="48">
        <v>143</v>
      </c>
      <c r="G301" s="48">
        <v>2.5</v>
      </c>
      <c r="H301" s="48">
        <v>2.5000000000000001E-2</v>
      </c>
      <c r="I301" s="48">
        <v>5.0000000000000001E-3</v>
      </c>
      <c r="J301" s="48">
        <v>0.25</v>
      </c>
      <c r="K301" s="48">
        <v>1.2E-2</v>
      </c>
      <c r="L301" s="48"/>
      <c r="M301" s="48">
        <v>1.6</v>
      </c>
      <c r="N301" s="48">
        <v>0.05</v>
      </c>
      <c r="O301" s="54">
        <f t="shared" si="86"/>
        <v>0.3979400086720376</v>
      </c>
      <c r="P301" s="54">
        <f t="shared" si="87"/>
        <v>-1.6020599913279623</v>
      </c>
      <c r="Q301" s="54">
        <f t="shared" si="88"/>
        <v>-2.3010299956639813</v>
      </c>
      <c r="R301" s="54">
        <f t="shared" si="89"/>
        <v>-0.6020599913279624</v>
      </c>
      <c r="S301" s="54">
        <f t="shared" si="90"/>
        <v>-1.9208187539523751</v>
      </c>
      <c r="T301" s="54">
        <f t="shared" si="91"/>
        <v>0.20411998265592479</v>
      </c>
      <c r="U301" s="54">
        <f t="shared" si="92"/>
        <v>-1.3010299956639813</v>
      </c>
      <c r="V301" s="54">
        <f t="shared" si="95"/>
        <v>-0.23049143389810922</v>
      </c>
      <c r="W301" s="54">
        <f t="shared" si="96"/>
        <v>-0.41804123859732673</v>
      </c>
      <c r="X301" s="54">
        <f t="shared" si="97"/>
        <v>-0.21087391511781095</v>
      </c>
      <c r="Y301" s="54">
        <f t="shared" si="98"/>
        <v>-0.14574751568932406</v>
      </c>
      <c r="Z301" s="54">
        <f t="shared" si="99"/>
        <v>-0.41145728010385196</v>
      </c>
      <c r="AA301" s="54">
        <f t="shared" si="100"/>
        <v>0.38213999160406964</v>
      </c>
      <c r="AB301" s="54">
        <f t="shared" si="101"/>
        <v>-1.0742561373774586</v>
      </c>
      <c r="AC301" s="11">
        <f t="shared" si="93"/>
        <v>-7.124938736608299</v>
      </c>
      <c r="AD301" s="11">
        <f t="shared" si="94"/>
        <v>-2.108727529179812</v>
      </c>
      <c r="AE301" s="55" t="s">
        <v>92</v>
      </c>
      <c r="AF301" t="s">
        <v>127</v>
      </c>
    </row>
    <row r="302" spans="1:32" x14ac:dyDescent="0.2">
      <c r="A302" s="48" t="s">
        <v>54</v>
      </c>
      <c r="B302" s="48">
        <v>194</v>
      </c>
      <c r="C302" s="49">
        <v>42430</v>
      </c>
      <c r="D302" s="48" t="s">
        <v>52</v>
      </c>
      <c r="E302" s="48" t="s">
        <v>36</v>
      </c>
      <c r="F302" s="48">
        <v>283</v>
      </c>
      <c r="G302" s="48">
        <v>2.5</v>
      </c>
      <c r="H302" s="48">
        <v>2.5000000000000001E-2</v>
      </c>
      <c r="I302" s="48">
        <v>5.0000000000000001E-3</v>
      </c>
      <c r="J302" s="48">
        <v>0.25</v>
      </c>
      <c r="K302" s="48">
        <v>1.2E-2</v>
      </c>
      <c r="L302" s="48"/>
      <c r="M302" s="48">
        <v>0.75</v>
      </c>
      <c r="N302" s="48">
        <v>0.05</v>
      </c>
      <c r="O302" s="54">
        <f t="shared" si="86"/>
        <v>0.3979400086720376</v>
      </c>
      <c r="P302" s="54">
        <f t="shared" si="87"/>
        <v>-1.6020599913279623</v>
      </c>
      <c r="Q302" s="54">
        <f t="shared" si="88"/>
        <v>-2.3010299956639813</v>
      </c>
      <c r="R302" s="54">
        <f t="shared" si="89"/>
        <v>-0.6020599913279624</v>
      </c>
      <c r="S302" s="54">
        <f t="shared" si="90"/>
        <v>-1.9208187539523751</v>
      </c>
      <c r="T302" s="54">
        <f t="shared" si="91"/>
        <v>-0.12493873660829995</v>
      </c>
      <c r="U302" s="54">
        <f t="shared" si="92"/>
        <v>-1.3010299956639813</v>
      </c>
      <c r="V302" s="54">
        <f t="shared" si="95"/>
        <v>-0.23049143389810922</v>
      </c>
      <c r="W302" s="54">
        <f t="shared" si="96"/>
        <v>-0.41804123859732673</v>
      </c>
      <c r="X302" s="54">
        <f t="shared" si="97"/>
        <v>-0.21087391511781095</v>
      </c>
      <c r="Y302" s="54">
        <f t="shared" si="98"/>
        <v>-0.14574751568932406</v>
      </c>
      <c r="Z302" s="54">
        <f t="shared" si="99"/>
        <v>-0.41145728010385196</v>
      </c>
      <c r="AA302" s="54">
        <f t="shared" si="100"/>
        <v>-6.1968038239038681E-2</v>
      </c>
      <c r="AB302" s="54">
        <f t="shared" si="101"/>
        <v>-1.0742561373774586</v>
      </c>
      <c r="AC302" s="11">
        <f t="shared" si="93"/>
        <v>-7.4539974558725239</v>
      </c>
      <c r="AD302" s="11">
        <f t="shared" si="94"/>
        <v>-2.5528355590229199</v>
      </c>
      <c r="AE302" s="55" t="s">
        <v>92</v>
      </c>
      <c r="AF302" t="s">
        <v>127</v>
      </c>
    </row>
    <row r="303" spans="1:32" x14ac:dyDescent="0.2">
      <c r="A303" s="48" t="s">
        <v>54</v>
      </c>
      <c r="B303" s="48">
        <v>194</v>
      </c>
      <c r="C303" s="49">
        <v>42430</v>
      </c>
      <c r="D303" s="48" t="s">
        <v>52</v>
      </c>
      <c r="E303" s="48" t="s">
        <v>36</v>
      </c>
      <c r="F303" s="48">
        <v>363</v>
      </c>
      <c r="G303" s="48">
        <v>2.5</v>
      </c>
      <c r="H303" s="48">
        <v>2.5000000000000001E-2</v>
      </c>
      <c r="I303" s="48">
        <v>5.0000000000000001E-3</v>
      </c>
      <c r="J303" s="48">
        <v>0.25</v>
      </c>
      <c r="K303" s="48">
        <v>1.2E-2</v>
      </c>
      <c r="L303" s="48"/>
      <c r="M303" s="48">
        <v>0.05</v>
      </c>
      <c r="N303" s="48">
        <v>0.05</v>
      </c>
      <c r="O303" s="54">
        <f t="shared" si="86"/>
        <v>0.3979400086720376</v>
      </c>
      <c r="P303" s="54">
        <f t="shared" si="87"/>
        <v>-1.6020599913279623</v>
      </c>
      <c r="Q303" s="54">
        <f t="shared" si="88"/>
        <v>-2.3010299956639813</v>
      </c>
      <c r="R303" s="54">
        <f t="shared" si="89"/>
        <v>-0.6020599913279624</v>
      </c>
      <c r="S303" s="54">
        <f t="shared" si="90"/>
        <v>-1.9208187539523751</v>
      </c>
      <c r="T303" s="54">
        <f t="shared" si="91"/>
        <v>-1.3010299956639813</v>
      </c>
      <c r="U303" s="54">
        <f t="shared" si="92"/>
        <v>-1.3010299956639813</v>
      </c>
      <c r="V303" s="54">
        <f t="shared" si="95"/>
        <v>-0.23049143389810922</v>
      </c>
      <c r="W303" s="54">
        <f t="shared" si="96"/>
        <v>-0.41804123859732673</v>
      </c>
      <c r="X303" s="54">
        <f t="shared" si="97"/>
        <v>-0.21087391511781095</v>
      </c>
      <c r="Y303" s="54">
        <f t="shared" si="98"/>
        <v>-0.14574751568932406</v>
      </c>
      <c r="Z303" s="54">
        <f t="shared" si="99"/>
        <v>-0.41145728010385196</v>
      </c>
      <c r="AA303" s="54">
        <f t="shared" si="100"/>
        <v>-1.6492579090037705</v>
      </c>
      <c r="AB303" s="54">
        <f t="shared" si="101"/>
        <v>-1.0742561373774586</v>
      </c>
      <c r="AC303" s="11">
        <f t="shared" si="93"/>
        <v>-8.6300887149282062</v>
      </c>
      <c r="AD303" s="11">
        <f t="shared" si="94"/>
        <v>-4.140125429787652</v>
      </c>
      <c r="AE303" s="55" t="s">
        <v>92</v>
      </c>
      <c r="AF303" t="s">
        <v>127</v>
      </c>
    </row>
    <row r="304" spans="1:32" x14ac:dyDescent="0.2">
      <c r="A304" s="48" t="s">
        <v>16</v>
      </c>
      <c r="B304" s="48">
        <v>196</v>
      </c>
      <c r="C304" s="49">
        <v>42430</v>
      </c>
      <c r="D304" s="48" t="s">
        <v>52</v>
      </c>
      <c r="E304" s="48" t="s">
        <v>36</v>
      </c>
      <c r="F304" s="48">
        <v>176</v>
      </c>
      <c r="G304" s="48">
        <v>2.5</v>
      </c>
      <c r="H304" s="48">
        <v>8.1000000000000003E-2</v>
      </c>
      <c r="I304" s="48">
        <v>5.0000000000000001E-3</v>
      </c>
      <c r="J304" s="48">
        <v>0.25</v>
      </c>
      <c r="K304" s="48">
        <v>1.2E-2</v>
      </c>
      <c r="L304" s="48"/>
      <c r="M304" s="48">
        <v>0.93</v>
      </c>
      <c r="N304" s="48">
        <v>0.05</v>
      </c>
      <c r="O304" s="54">
        <f t="shared" si="86"/>
        <v>0.3979400086720376</v>
      </c>
      <c r="P304" s="54">
        <f t="shared" si="87"/>
        <v>-1.0915149811213503</v>
      </c>
      <c r="Q304" s="54">
        <f t="shared" si="88"/>
        <v>-2.3010299956639813</v>
      </c>
      <c r="R304" s="54">
        <f t="shared" si="89"/>
        <v>-0.6020599913279624</v>
      </c>
      <c r="S304" s="54">
        <f t="shared" si="90"/>
        <v>-1.9208187539523751</v>
      </c>
      <c r="T304" s="54">
        <f t="shared" si="91"/>
        <v>-3.1517051446064863E-2</v>
      </c>
      <c r="U304" s="54">
        <f t="shared" si="92"/>
        <v>-1.3010299956639813</v>
      </c>
      <c r="V304" s="54">
        <f t="shared" si="95"/>
        <v>-0.23049143389810922</v>
      </c>
      <c r="W304" s="54">
        <f t="shared" si="96"/>
        <v>1.517926973022022</v>
      </c>
      <c r="X304" s="54">
        <f t="shared" si="97"/>
        <v>-0.21087391511781095</v>
      </c>
      <c r="Y304" s="54">
        <f t="shared" si="98"/>
        <v>-0.14574751568932406</v>
      </c>
      <c r="Z304" s="54">
        <f t="shared" si="99"/>
        <v>-0.41145728010385196</v>
      </c>
      <c r="AA304" s="54">
        <f t="shared" si="100"/>
        <v>6.4116815658142617E-2</v>
      </c>
      <c r="AB304" s="54">
        <f t="shared" si="101"/>
        <v>-1.0742561373774586</v>
      </c>
      <c r="AC304" s="11">
        <f t="shared" si="93"/>
        <v>-6.8500307605036781</v>
      </c>
      <c r="AD304" s="11">
        <f t="shared" si="94"/>
        <v>-0.49078249350639025</v>
      </c>
      <c r="AE304" s="55" t="s">
        <v>92</v>
      </c>
      <c r="AF304" t="s">
        <v>127</v>
      </c>
    </row>
    <row r="305" spans="1:32" x14ac:dyDescent="0.2">
      <c r="A305" s="48" t="s">
        <v>16</v>
      </c>
      <c r="B305" s="48">
        <v>196</v>
      </c>
      <c r="C305" s="49">
        <v>42430</v>
      </c>
      <c r="D305" s="48" t="s">
        <v>52</v>
      </c>
      <c r="E305" s="48" t="s">
        <v>36</v>
      </c>
      <c r="F305" s="48">
        <v>363</v>
      </c>
      <c r="G305" s="48">
        <v>31</v>
      </c>
      <c r="H305" s="48">
        <v>9.6000000000000002E-2</v>
      </c>
      <c r="I305" s="48">
        <v>5.0000000000000001E-3</v>
      </c>
      <c r="J305" s="48">
        <v>0.25</v>
      </c>
      <c r="K305" s="48">
        <v>1.2E-2</v>
      </c>
      <c r="L305" s="48"/>
      <c r="M305" s="48">
        <v>0.39</v>
      </c>
      <c r="N305" s="48">
        <v>0.05</v>
      </c>
      <c r="O305" s="54">
        <f t="shared" si="86"/>
        <v>1.4913616938342726</v>
      </c>
      <c r="P305" s="54">
        <f t="shared" si="87"/>
        <v>-1.0177287669604316</v>
      </c>
      <c r="Q305" s="54">
        <f t="shared" si="88"/>
        <v>-2.3010299956639813</v>
      </c>
      <c r="R305" s="54">
        <f t="shared" si="89"/>
        <v>-0.6020599913279624</v>
      </c>
      <c r="S305" s="54">
        <f t="shared" si="90"/>
        <v>-1.9208187539523751</v>
      </c>
      <c r="T305" s="54">
        <f t="shared" si="91"/>
        <v>-0.40893539297350079</v>
      </c>
      <c r="U305" s="54">
        <f t="shared" si="92"/>
        <v>-1.3010299956639813</v>
      </c>
      <c r="V305" s="54">
        <f t="shared" si="95"/>
        <v>4.747143863797735</v>
      </c>
      <c r="W305" s="54">
        <f t="shared" si="96"/>
        <v>1.7977216281758683</v>
      </c>
      <c r="X305" s="54">
        <f t="shared" si="97"/>
        <v>-0.21087391511781095</v>
      </c>
      <c r="Y305" s="54">
        <f t="shared" si="98"/>
        <v>-0.14574751568932406</v>
      </c>
      <c r="Z305" s="54">
        <f t="shared" si="99"/>
        <v>-0.41145728010385196</v>
      </c>
      <c r="AA305" s="54">
        <f t="shared" si="100"/>
        <v>-0.44525888621412207</v>
      </c>
      <c r="AB305" s="54">
        <f t="shared" si="101"/>
        <v>-1.0742561373774586</v>
      </c>
      <c r="AC305" s="11">
        <f t="shared" si="93"/>
        <v>-6.0602412027079593</v>
      </c>
      <c r="AD305" s="11">
        <f t="shared" si="94"/>
        <v>4.2572717574710346</v>
      </c>
      <c r="AE305" s="55" t="s">
        <v>92</v>
      </c>
      <c r="AF305" t="s">
        <v>127</v>
      </c>
    </row>
    <row r="306" spans="1:32" x14ac:dyDescent="0.2">
      <c r="A306" s="48" t="s">
        <v>16</v>
      </c>
      <c r="B306" s="48">
        <v>196</v>
      </c>
      <c r="C306" s="49">
        <v>42430</v>
      </c>
      <c r="D306" s="48" t="s">
        <v>52</v>
      </c>
      <c r="E306" s="48" t="s">
        <v>36</v>
      </c>
      <c r="F306" s="48">
        <v>383</v>
      </c>
      <c r="G306" s="48">
        <v>2.5</v>
      </c>
      <c r="H306" s="48">
        <v>9.6000000000000002E-2</v>
      </c>
      <c r="I306" s="48">
        <v>5.0000000000000001E-3</v>
      </c>
      <c r="J306" s="48">
        <v>0.25</v>
      </c>
      <c r="K306" s="48">
        <v>1.2E-2</v>
      </c>
      <c r="L306" s="48"/>
      <c r="M306" s="48">
        <v>0.6</v>
      </c>
      <c r="N306" s="48">
        <v>0.05</v>
      </c>
      <c r="O306" s="54">
        <f t="shared" si="86"/>
        <v>0.3979400086720376</v>
      </c>
      <c r="P306" s="54">
        <f t="shared" si="87"/>
        <v>-1.0177287669604316</v>
      </c>
      <c r="Q306" s="54">
        <f t="shared" si="88"/>
        <v>-2.3010299956639813</v>
      </c>
      <c r="R306" s="54">
        <f t="shared" si="89"/>
        <v>-0.6020599913279624</v>
      </c>
      <c r="S306" s="54">
        <f t="shared" si="90"/>
        <v>-1.9208187539523751</v>
      </c>
      <c r="T306" s="54">
        <f t="shared" si="91"/>
        <v>-0.22184874961635639</v>
      </c>
      <c r="U306" s="54">
        <f t="shared" si="92"/>
        <v>-1.3010299956639813</v>
      </c>
      <c r="V306" s="54">
        <f t="shared" si="95"/>
        <v>-0.23049143389810922</v>
      </c>
      <c r="W306" s="54">
        <f t="shared" si="96"/>
        <v>1.7977216281758683</v>
      </c>
      <c r="X306" s="54">
        <f t="shared" si="97"/>
        <v>-0.21087391511781095</v>
      </c>
      <c r="Y306" s="54">
        <f t="shared" si="98"/>
        <v>-0.14574751568932406</v>
      </c>
      <c r="Z306" s="54">
        <f t="shared" si="99"/>
        <v>-0.41145728010385196</v>
      </c>
      <c r="AA306" s="54">
        <f t="shared" si="100"/>
        <v>-0.19276084945921257</v>
      </c>
      <c r="AB306" s="54">
        <f t="shared" si="101"/>
        <v>-1.0742561373774586</v>
      </c>
      <c r="AC306" s="11">
        <f t="shared" si="93"/>
        <v>-6.9665762445130506</v>
      </c>
      <c r="AD306" s="11">
        <f t="shared" si="94"/>
        <v>-0.46786550346989897</v>
      </c>
      <c r="AE306" s="55" t="s">
        <v>92</v>
      </c>
      <c r="AF306" t="s">
        <v>127</v>
      </c>
    </row>
    <row r="307" spans="1:32" x14ac:dyDescent="0.2">
      <c r="A307" s="48" t="s">
        <v>16</v>
      </c>
      <c r="B307" s="48">
        <v>196</v>
      </c>
      <c r="C307" s="49">
        <v>42430</v>
      </c>
      <c r="D307" s="48" t="s">
        <v>52</v>
      </c>
      <c r="E307" s="48" t="s">
        <v>36</v>
      </c>
      <c r="F307" s="48">
        <v>236</v>
      </c>
      <c r="G307" s="48">
        <v>2.5</v>
      </c>
      <c r="H307" s="48">
        <v>0.1</v>
      </c>
      <c r="I307" s="48">
        <v>5.0000000000000001E-3</v>
      </c>
      <c r="J307" s="48">
        <v>0.25</v>
      </c>
      <c r="K307" s="48">
        <v>1.2E-2</v>
      </c>
      <c r="L307" s="48"/>
      <c r="M307" s="48">
        <v>1.1000000000000001</v>
      </c>
      <c r="N307" s="48">
        <v>0.05</v>
      </c>
      <c r="O307" s="54">
        <f t="shared" si="86"/>
        <v>0.3979400086720376</v>
      </c>
      <c r="P307" s="54">
        <f t="shared" si="87"/>
        <v>-1</v>
      </c>
      <c r="Q307" s="54">
        <f t="shared" si="88"/>
        <v>-2.3010299956639813</v>
      </c>
      <c r="R307" s="54">
        <f t="shared" si="89"/>
        <v>-0.6020599913279624</v>
      </c>
      <c r="S307" s="54">
        <f t="shared" si="90"/>
        <v>-1.9208187539523751</v>
      </c>
      <c r="T307" s="54">
        <f t="shared" si="91"/>
        <v>4.1392685158225077E-2</v>
      </c>
      <c r="U307" s="54">
        <f t="shared" si="92"/>
        <v>-1.3010299956639813</v>
      </c>
      <c r="V307" s="54">
        <f t="shared" si="95"/>
        <v>-0.23049143389810922</v>
      </c>
      <c r="W307" s="54">
        <f t="shared" si="96"/>
        <v>1.8649484712170197</v>
      </c>
      <c r="X307" s="54">
        <f t="shared" si="97"/>
        <v>-0.21087391511781095</v>
      </c>
      <c r="Y307" s="54">
        <f t="shared" si="98"/>
        <v>-0.14574751568932406</v>
      </c>
      <c r="Z307" s="54">
        <f t="shared" si="99"/>
        <v>-0.41145728010385196</v>
      </c>
      <c r="AA307" s="54">
        <f t="shared" si="100"/>
        <v>0.1625180965970352</v>
      </c>
      <c r="AB307" s="54">
        <f t="shared" si="101"/>
        <v>-1.0742561373774586</v>
      </c>
      <c r="AC307" s="11">
        <f t="shared" si="93"/>
        <v>-6.6856060427780371</v>
      </c>
      <c r="AD307" s="11">
        <f t="shared" si="94"/>
        <v>-4.5359714372499971E-2</v>
      </c>
      <c r="AE307" s="55" t="s">
        <v>92</v>
      </c>
      <c r="AF307" t="s">
        <v>127</v>
      </c>
    </row>
    <row r="308" spans="1:32" x14ac:dyDescent="0.2">
      <c r="A308" s="48" t="s">
        <v>16</v>
      </c>
      <c r="B308" s="48">
        <v>196</v>
      </c>
      <c r="C308" s="49">
        <v>42430</v>
      </c>
      <c r="D308" s="48" t="s">
        <v>52</v>
      </c>
      <c r="E308" s="48" t="s">
        <v>36</v>
      </c>
      <c r="F308" s="48">
        <v>402</v>
      </c>
      <c r="G308" s="48">
        <v>2.5</v>
      </c>
      <c r="H308" s="48">
        <v>0.15</v>
      </c>
      <c r="I308" s="48">
        <v>5.0000000000000001E-3</v>
      </c>
      <c r="J308" s="48">
        <v>0.25</v>
      </c>
      <c r="K308" s="48">
        <v>1.2E-2</v>
      </c>
      <c r="L308" s="48"/>
      <c r="M308" s="48">
        <v>0.51</v>
      </c>
      <c r="N308" s="48">
        <v>0.05</v>
      </c>
      <c r="O308" s="54">
        <f t="shared" si="86"/>
        <v>0.3979400086720376</v>
      </c>
      <c r="P308" s="54">
        <f t="shared" si="87"/>
        <v>-0.82390874094431876</v>
      </c>
      <c r="Q308" s="54">
        <f t="shared" si="88"/>
        <v>-2.3010299956639813</v>
      </c>
      <c r="R308" s="54">
        <f t="shared" si="89"/>
        <v>-0.6020599913279624</v>
      </c>
      <c r="S308" s="54">
        <f t="shared" si="90"/>
        <v>-1.9208187539523751</v>
      </c>
      <c r="T308" s="54">
        <f t="shared" si="91"/>
        <v>-0.29242982390206362</v>
      </c>
      <c r="U308" s="54">
        <f t="shared" si="92"/>
        <v>-1.3010299956639813</v>
      </c>
      <c r="V308" s="54">
        <f t="shared" si="95"/>
        <v>-0.23049143389810922</v>
      </c>
      <c r="W308" s="54">
        <f t="shared" si="96"/>
        <v>2.532680156103853</v>
      </c>
      <c r="X308" s="54">
        <f t="shared" si="97"/>
        <v>-0.21087391511781095</v>
      </c>
      <c r="Y308" s="54">
        <f t="shared" si="98"/>
        <v>-0.14574751568932406</v>
      </c>
      <c r="Z308" s="54">
        <f t="shared" si="99"/>
        <v>-0.41145728010385196</v>
      </c>
      <c r="AA308" s="54">
        <f t="shared" si="100"/>
        <v>-0.2880192942599592</v>
      </c>
      <c r="AB308" s="54">
        <f t="shared" si="101"/>
        <v>-1.0742561373774586</v>
      </c>
      <c r="AC308" s="11">
        <f t="shared" si="93"/>
        <v>-6.8433372927826444</v>
      </c>
      <c r="AD308" s="11">
        <f t="shared" si="94"/>
        <v>0.17183457965733928</v>
      </c>
      <c r="AE308" s="55" t="s">
        <v>92</v>
      </c>
      <c r="AF308" t="s">
        <v>127</v>
      </c>
    </row>
    <row r="309" spans="1:32" x14ac:dyDescent="0.2">
      <c r="A309" s="48" t="s">
        <v>16</v>
      </c>
      <c r="B309" s="48">
        <v>196</v>
      </c>
      <c r="C309" s="49">
        <v>42430</v>
      </c>
      <c r="D309" s="48" t="s">
        <v>52</v>
      </c>
      <c r="E309" s="48" t="s">
        <v>36</v>
      </c>
      <c r="F309" s="48">
        <v>204</v>
      </c>
      <c r="G309" s="48">
        <v>2.5</v>
      </c>
      <c r="H309" s="48">
        <v>2.5000000000000001E-2</v>
      </c>
      <c r="I309" s="48">
        <v>5.0000000000000001E-3</v>
      </c>
      <c r="J309" s="48">
        <v>0.25</v>
      </c>
      <c r="K309" s="48">
        <v>1.2E-2</v>
      </c>
      <c r="L309" s="48"/>
      <c r="M309" s="48">
        <v>1.1100000000000001</v>
      </c>
      <c r="N309" s="48">
        <v>0.05</v>
      </c>
      <c r="O309" s="54">
        <f t="shared" si="86"/>
        <v>0.3979400086720376</v>
      </c>
      <c r="P309" s="54">
        <f t="shared" si="87"/>
        <v>-1.6020599913279623</v>
      </c>
      <c r="Q309" s="54">
        <f t="shared" si="88"/>
        <v>-2.3010299956639813</v>
      </c>
      <c r="R309" s="54">
        <f t="shared" si="89"/>
        <v>-0.6020599913279624</v>
      </c>
      <c r="S309" s="54">
        <f t="shared" si="90"/>
        <v>-1.9208187539523751</v>
      </c>
      <c r="T309" s="54">
        <f t="shared" si="91"/>
        <v>4.5322978786657475E-2</v>
      </c>
      <c r="U309" s="54">
        <f t="shared" si="92"/>
        <v>-1.3010299956639813</v>
      </c>
      <c r="V309" s="54">
        <f t="shared" si="95"/>
        <v>-0.23049143389810922</v>
      </c>
      <c r="W309" s="54">
        <f t="shared" si="96"/>
        <v>-0.41804123859732673</v>
      </c>
      <c r="X309" s="54">
        <f t="shared" si="97"/>
        <v>-0.21087391511781095</v>
      </c>
      <c r="Y309" s="54">
        <f t="shared" si="98"/>
        <v>-0.14574751568932406</v>
      </c>
      <c r="Z309" s="54">
        <f t="shared" si="99"/>
        <v>-0.41145728010385196</v>
      </c>
      <c r="AA309" s="54">
        <f t="shared" si="100"/>
        <v>0.16782254488496059</v>
      </c>
      <c r="AB309" s="54">
        <f t="shared" si="101"/>
        <v>-1.0742561373774586</v>
      </c>
      <c r="AC309" s="11">
        <f t="shared" si="93"/>
        <v>-7.2837357404775664</v>
      </c>
      <c r="AD309" s="11">
        <f t="shared" si="94"/>
        <v>-2.3230449758989207</v>
      </c>
      <c r="AE309" s="55" t="s">
        <v>92</v>
      </c>
      <c r="AF309" t="s">
        <v>127</v>
      </c>
    </row>
    <row r="310" spans="1:32" x14ac:dyDescent="0.2">
      <c r="A310" s="48" t="s">
        <v>16</v>
      </c>
      <c r="B310" s="48">
        <v>196</v>
      </c>
      <c r="C310" s="49">
        <v>42430</v>
      </c>
      <c r="D310" s="48" t="s">
        <v>52</v>
      </c>
      <c r="E310" s="48" t="s">
        <v>36</v>
      </c>
      <c r="F310" s="48">
        <v>238</v>
      </c>
      <c r="G310" s="48">
        <v>2.5</v>
      </c>
      <c r="H310" s="48">
        <v>2.5000000000000001E-2</v>
      </c>
      <c r="I310" s="48">
        <v>5.0000000000000001E-3</v>
      </c>
      <c r="J310" s="48">
        <v>0.25</v>
      </c>
      <c r="K310" s="48">
        <v>1.2E-2</v>
      </c>
      <c r="L310" s="48"/>
      <c r="M310" s="48">
        <v>0.66</v>
      </c>
      <c r="N310" s="48">
        <v>0.05</v>
      </c>
      <c r="O310" s="54">
        <f t="shared" si="86"/>
        <v>0.3979400086720376</v>
      </c>
      <c r="P310" s="54">
        <f t="shared" si="87"/>
        <v>-1.6020599913279623</v>
      </c>
      <c r="Q310" s="54">
        <f t="shared" si="88"/>
        <v>-2.3010299956639813</v>
      </c>
      <c r="R310" s="54">
        <f t="shared" si="89"/>
        <v>-0.6020599913279624</v>
      </c>
      <c r="S310" s="54">
        <f t="shared" si="90"/>
        <v>-1.9208187539523751</v>
      </c>
      <c r="T310" s="54">
        <f t="shared" si="91"/>
        <v>-0.18045606445813131</v>
      </c>
      <c r="U310" s="54">
        <f t="shared" si="92"/>
        <v>-1.3010299956639813</v>
      </c>
      <c r="V310" s="54">
        <f t="shared" si="95"/>
        <v>-0.23049143389810922</v>
      </c>
      <c r="W310" s="54">
        <f t="shared" si="96"/>
        <v>-0.41804123859732673</v>
      </c>
      <c r="X310" s="54">
        <f t="shared" si="97"/>
        <v>-0.21087391511781095</v>
      </c>
      <c r="Y310" s="54">
        <f t="shared" si="98"/>
        <v>-0.14574751568932406</v>
      </c>
      <c r="Z310" s="54">
        <f t="shared" si="99"/>
        <v>-0.41145728010385196</v>
      </c>
      <c r="AA310" s="54">
        <f t="shared" si="100"/>
        <v>-0.13689597556485295</v>
      </c>
      <c r="AB310" s="54">
        <f t="shared" si="101"/>
        <v>-1.0742561373774586</v>
      </c>
      <c r="AC310" s="11">
        <f t="shared" si="93"/>
        <v>-7.5095147837223557</v>
      </c>
      <c r="AD310" s="11">
        <f t="shared" si="94"/>
        <v>-2.6277634963487344</v>
      </c>
      <c r="AE310" s="55" t="s">
        <v>92</v>
      </c>
      <c r="AF310" t="s">
        <v>127</v>
      </c>
    </row>
    <row r="311" spans="1:32" x14ac:dyDescent="0.2">
      <c r="A311" s="48" t="s">
        <v>16</v>
      </c>
      <c r="B311" s="48">
        <v>196</v>
      </c>
      <c r="C311" s="49">
        <v>42430</v>
      </c>
      <c r="D311" s="48" t="s">
        <v>52</v>
      </c>
      <c r="E311" s="48" t="s">
        <v>36</v>
      </c>
      <c r="F311" s="48">
        <v>277</v>
      </c>
      <c r="G311" s="48">
        <v>2.5</v>
      </c>
      <c r="H311" s="48">
        <v>2.5000000000000001E-2</v>
      </c>
      <c r="I311" s="48">
        <v>5.0000000000000001E-3</v>
      </c>
      <c r="J311" s="48">
        <v>0.25</v>
      </c>
      <c r="K311" s="48">
        <v>1.2E-2</v>
      </c>
      <c r="L311" s="48"/>
      <c r="M311" s="48">
        <v>1.1000000000000001</v>
      </c>
      <c r="N311" s="48">
        <v>0.05</v>
      </c>
      <c r="O311" s="54">
        <f t="shared" si="86"/>
        <v>0.3979400086720376</v>
      </c>
      <c r="P311" s="54">
        <f t="shared" si="87"/>
        <v>-1.6020599913279623</v>
      </c>
      <c r="Q311" s="54">
        <f t="shared" si="88"/>
        <v>-2.3010299956639813</v>
      </c>
      <c r="R311" s="54">
        <f t="shared" si="89"/>
        <v>-0.6020599913279624</v>
      </c>
      <c r="S311" s="54">
        <f t="shared" si="90"/>
        <v>-1.9208187539523751</v>
      </c>
      <c r="T311" s="54">
        <f t="shared" si="91"/>
        <v>4.1392685158225077E-2</v>
      </c>
      <c r="U311" s="54">
        <f t="shared" si="92"/>
        <v>-1.3010299956639813</v>
      </c>
      <c r="V311" s="54">
        <f t="shared" si="95"/>
        <v>-0.23049143389810922</v>
      </c>
      <c r="W311" s="54">
        <f t="shared" si="96"/>
        <v>-0.41804123859732673</v>
      </c>
      <c r="X311" s="54">
        <f t="shared" si="97"/>
        <v>-0.21087391511781095</v>
      </c>
      <c r="Y311" s="54">
        <f t="shared" si="98"/>
        <v>-0.14574751568932406</v>
      </c>
      <c r="Z311" s="54">
        <f t="shared" si="99"/>
        <v>-0.41145728010385196</v>
      </c>
      <c r="AA311" s="54">
        <f t="shared" si="100"/>
        <v>0.1625180965970352</v>
      </c>
      <c r="AB311" s="54">
        <f t="shared" si="101"/>
        <v>-1.0742561373774586</v>
      </c>
      <c r="AC311" s="11">
        <f t="shared" si="93"/>
        <v>-7.2876660341059987</v>
      </c>
      <c r="AD311" s="11">
        <f t="shared" si="94"/>
        <v>-2.3283494241868459</v>
      </c>
      <c r="AE311" s="55" t="s">
        <v>92</v>
      </c>
      <c r="AF311" t="s">
        <v>127</v>
      </c>
    </row>
    <row r="312" spans="1:32" x14ac:dyDescent="0.2">
      <c r="A312" s="48" t="s">
        <v>16</v>
      </c>
      <c r="B312" s="48">
        <v>196</v>
      </c>
      <c r="C312" s="49">
        <v>42430</v>
      </c>
      <c r="D312" s="48" t="s">
        <v>52</v>
      </c>
      <c r="E312" s="48" t="s">
        <v>36</v>
      </c>
      <c r="F312" s="48">
        <v>322</v>
      </c>
      <c r="G312" s="48">
        <v>2.5</v>
      </c>
      <c r="H312" s="48">
        <v>2.5000000000000001E-2</v>
      </c>
      <c r="I312" s="48">
        <v>5.0000000000000001E-3</v>
      </c>
      <c r="J312" s="48">
        <v>0.25</v>
      </c>
      <c r="K312" s="48">
        <v>1.2E-2</v>
      </c>
      <c r="L312" s="48"/>
      <c r="M312" s="48">
        <v>0.57999999999999996</v>
      </c>
      <c r="N312" s="48">
        <v>0.05</v>
      </c>
      <c r="O312" s="54">
        <f t="shared" si="86"/>
        <v>0.3979400086720376</v>
      </c>
      <c r="P312" s="54">
        <f t="shared" si="87"/>
        <v>-1.6020599913279623</v>
      </c>
      <c r="Q312" s="54">
        <f t="shared" si="88"/>
        <v>-2.3010299956639813</v>
      </c>
      <c r="R312" s="54">
        <f t="shared" si="89"/>
        <v>-0.6020599913279624</v>
      </c>
      <c r="S312" s="54">
        <f t="shared" si="90"/>
        <v>-1.9208187539523751</v>
      </c>
      <c r="T312" s="54">
        <f t="shared" si="91"/>
        <v>-0.23657200643706275</v>
      </c>
      <c r="U312" s="54">
        <f t="shared" si="92"/>
        <v>-1.3010299956639813</v>
      </c>
      <c r="V312" s="54">
        <f t="shared" si="95"/>
        <v>-0.23049143389810922</v>
      </c>
      <c r="W312" s="54">
        <f t="shared" si="96"/>
        <v>-0.41804123859732673</v>
      </c>
      <c r="X312" s="54">
        <f t="shared" si="97"/>
        <v>-0.21087391511781095</v>
      </c>
      <c r="Y312" s="54">
        <f t="shared" si="98"/>
        <v>-0.14574751568932406</v>
      </c>
      <c r="Z312" s="54">
        <f t="shared" si="99"/>
        <v>-0.41145728010385196</v>
      </c>
      <c r="AA312" s="54">
        <f t="shared" si="100"/>
        <v>-0.21263182140652515</v>
      </c>
      <c r="AB312" s="54">
        <f t="shared" si="101"/>
        <v>-1.0742561373774586</v>
      </c>
      <c r="AC312" s="11">
        <f t="shared" si="93"/>
        <v>-7.5656307257012871</v>
      </c>
      <c r="AD312" s="11">
        <f t="shared" si="94"/>
        <v>-2.7034993421904066</v>
      </c>
      <c r="AE312" s="55" t="s">
        <v>92</v>
      </c>
      <c r="AF312" t="s">
        <v>127</v>
      </c>
    </row>
    <row r="313" spans="1:32" x14ac:dyDescent="0.2">
      <c r="A313" s="48" t="s">
        <v>16</v>
      </c>
      <c r="B313" s="48">
        <v>196</v>
      </c>
      <c r="C313" s="49">
        <v>42430</v>
      </c>
      <c r="D313" s="48" t="s">
        <v>52</v>
      </c>
      <c r="E313" s="48" t="s">
        <v>36</v>
      </c>
      <c r="F313" s="48">
        <v>355</v>
      </c>
      <c r="G313" s="48">
        <v>2.5</v>
      </c>
      <c r="H313" s="48">
        <v>2.5000000000000001E-2</v>
      </c>
      <c r="I313" s="48">
        <v>5.0000000000000001E-3</v>
      </c>
      <c r="J313" s="48">
        <v>0.25</v>
      </c>
      <c r="K313" s="48">
        <v>1.2E-2</v>
      </c>
      <c r="L313" s="48"/>
      <c r="M313" s="48">
        <v>0.51</v>
      </c>
      <c r="N313" s="48">
        <v>0.05</v>
      </c>
      <c r="O313" s="54">
        <f t="shared" si="86"/>
        <v>0.3979400086720376</v>
      </c>
      <c r="P313" s="54">
        <f t="shared" si="87"/>
        <v>-1.6020599913279623</v>
      </c>
      <c r="Q313" s="54">
        <f t="shared" si="88"/>
        <v>-2.3010299956639813</v>
      </c>
      <c r="R313" s="54">
        <f t="shared" si="89"/>
        <v>-0.6020599913279624</v>
      </c>
      <c r="S313" s="54">
        <f t="shared" si="90"/>
        <v>-1.9208187539523751</v>
      </c>
      <c r="T313" s="54">
        <f t="shared" si="91"/>
        <v>-0.29242982390206362</v>
      </c>
      <c r="U313" s="54">
        <f t="shared" si="92"/>
        <v>-1.3010299956639813</v>
      </c>
      <c r="V313" s="54">
        <f t="shared" si="95"/>
        <v>-0.23049143389810922</v>
      </c>
      <c r="W313" s="54">
        <f t="shared" si="96"/>
        <v>-0.41804123859732673</v>
      </c>
      <c r="X313" s="54">
        <f t="shared" si="97"/>
        <v>-0.21087391511781095</v>
      </c>
      <c r="Y313" s="54">
        <f t="shared" si="98"/>
        <v>-0.14574751568932406</v>
      </c>
      <c r="Z313" s="54">
        <f t="shared" si="99"/>
        <v>-0.41145728010385196</v>
      </c>
      <c r="AA313" s="54">
        <f t="shared" si="100"/>
        <v>-0.2880192942599592</v>
      </c>
      <c r="AB313" s="54">
        <f t="shared" si="101"/>
        <v>-1.0742561373774586</v>
      </c>
      <c r="AC313" s="11">
        <f t="shared" si="93"/>
        <v>-7.6214885431662873</v>
      </c>
      <c r="AD313" s="11">
        <f t="shared" si="94"/>
        <v>-2.7788868150438404</v>
      </c>
      <c r="AE313" s="55" t="s">
        <v>92</v>
      </c>
      <c r="AF313" t="s">
        <v>127</v>
      </c>
    </row>
    <row r="314" spans="1:32" x14ac:dyDescent="0.2">
      <c r="A314" s="48" t="s">
        <v>17</v>
      </c>
      <c r="B314" s="48">
        <v>214</v>
      </c>
      <c r="C314" s="49">
        <v>42430</v>
      </c>
      <c r="D314" s="48" t="s">
        <v>52</v>
      </c>
      <c r="E314" s="48" t="s">
        <v>36</v>
      </c>
      <c r="F314" s="48">
        <v>387</v>
      </c>
      <c r="G314" s="48">
        <v>2.5</v>
      </c>
      <c r="H314" s="48">
        <v>8.1000000000000003E-2</v>
      </c>
      <c r="I314" s="48">
        <v>5.0000000000000001E-3</v>
      </c>
      <c r="J314" s="48">
        <v>0.25</v>
      </c>
      <c r="K314" s="48">
        <v>1.2E-2</v>
      </c>
      <c r="L314" s="48"/>
      <c r="M314" s="48">
        <v>0.45</v>
      </c>
      <c r="N314" s="48">
        <v>0.05</v>
      </c>
      <c r="O314" s="54">
        <f t="shared" si="86"/>
        <v>0.3979400086720376</v>
      </c>
      <c r="P314" s="54">
        <f t="shared" si="87"/>
        <v>-1.0915149811213503</v>
      </c>
      <c r="Q314" s="54">
        <f t="shared" si="88"/>
        <v>-2.3010299956639813</v>
      </c>
      <c r="R314" s="54">
        <f t="shared" si="89"/>
        <v>-0.6020599913279624</v>
      </c>
      <c r="S314" s="54">
        <f t="shared" si="90"/>
        <v>-1.9208187539523751</v>
      </c>
      <c r="T314" s="54">
        <f t="shared" si="91"/>
        <v>-0.34678748622465633</v>
      </c>
      <c r="U314" s="54">
        <f t="shared" si="92"/>
        <v>-1.3010299956639813</v>
      </c>
      <c r="V314" s="54">
        <f t="shared" si="95"/>
        <v>-0.23049143389810922</v>
      </c>
      <c r="W314" s="54">
        <f t="shared" si="96"/>
        <v>1.517926973022022</v>
      </c>
      <c r="X314" s="54">
        <f t="shared" si="97"/>
        <v>-0.21087391511781095</v>
      </c>
      <c r="Y314" s="54">
        <f t="shared" si="98"/>
        <v>-0.14574751568932406</v>
      </c>
      <c r="Z314" s="54">
        <f t="shared" si="99"/>
        <v>-0.41145728010385196</v>
      </c>
      <c r="AA314" s="54">
        <f t="shared" si="100"/>
        <v>-0.36138211040092683</v>
      </c>
      <c r="AB314" s="54">
        <f t="shared" si="101"/>
        <v>-1.0742561373774586</v>
      </c>
      <c r="AC314" s="11">
        <f t="shared" si="93"/>
        <v>-7.1653011952822689</v>
      </c>
      <c r="AD314" s="11">
        <f t="shared" si="94"/>
        <v>-0.91628141956545972</v>
      </c>
      <c r="AE314" s="55" t="s">
        <v>92</v>
      </c>
      <c r="AF314" t="s">
        <v>127</v>
      </c>
    </row>
    <row r="315" spans="1:32" x14ac:dyDescent="0.2">
      <c r="A315" s="48" t="s">
        <v>17</v>
      </c>
      <c r="B315" s="48">
        <v>214</v>
      </c>
      <c r="C315" s="49">
        <v>42430</v>
      </c>
      <c r="D315" s="48" t="s">
        <v>52</v>
      </c>
      <c r="E315" s="48" t="s">
        <v>36</v>
      </c>
      <c r="F315" s="48">
        <v>383</v>
      </c>
      <c r="G315" s="48">
        <v>2.5</v>
      </c>
      <c r="H315" s="48">
        <v>9.1999999999999998E-2</v>
      </c>
      <c r="I315" s="48">
        <v>5.0000000000000001E-3</v>
      </c>
      <c r="J315" s="48">
        <v>0.25</v>
      </c>
      <c r="K315" s="48">
        <v>1.2E-2</v>
      </c>
      <c r="L315" s="48"/>
      <c r="M315" s="48">
        <v>0.05</v>
      </c>
      <c r="N315" s="48">
        <v>0.05</v>
      </c>
      <c r="O315" s="54">
        <f t="shared" si="86"/>
        <v>0.3979400086720376</v>
      </c>
      <c r="P315" s="54">
        <f t="shared" si="87"/>
        <v>-1.0362121726544447</v>
      </c>
      <c r="Q315" s="54">
        <f t="shared" si="88"/>
        <v>-2.3010299956639813</v>
      </c>
      <c r="R315" s="54">
        <f t="shared" si="89"/>
        <v>-0.6020599913279624</v>
      </c>
      <c r="S315" s="54">
        <f t="shared" si="90"/>
        <v>-1.9208187539523751</v>
      </c>
      <c r="T315" s="54">
        <f t="shared" si="91"/>
        <v>-1.3010299956639813</v>
      </c>
      <c r="U315" s="54">
        <f t="shared" si="92"/>
        <v>-1.3010299956639813</v>
      </c>
      <c r="V315" s="54">
        <f t="shared" si="95"/>
        <v>-0.23049143389810922</v>
      </c>
      <c r="W315" s="54">
        <f t="shared" si="96"/>
        <v>1.7276332223532509</v>
      </c>
      <c r="X315" s="54">
        <f t="shared" si="97"/>
        <v>-0.21087391511781095</v>
      </c>
      <c r="Y315" s="54">
        <f t="shared" si="98"/>
        <v>-0.14574751568932406</v>
      </c>
      <c r="Z315" s="54">
        <f t="shared" si="99"/>
        <v>-0.41145728010385196</v>
      </c>
      <c r="AA315" s="54">
        <f t="shared" si="100"/>
        <v>-1.6492579090037705</v>
      </c>
      <c r="AB315" s="54">
        <f t="shared" si="101"/>
        <v>-1.0742561373774586</v>
      </c>
      <c r="AC315" s="11">
        <f t="shared" si="93"/>
        <v>-8.0642408962546881</v>
      </c>
      <c r="AD315" s="11">
        <f t="shared" si="94"/>
        <v>-1.9944509688370742</v>
      </c>
      <c r="AE315" s="55" t="s">
        <v>92</v>
      </c>
      <c r="AF315" t="s">
        <v>127</v>
      </c>
    </row>
    <row r="316" spans="1:32" x14ac:dyDescent="0.2">
      <c r="A316" s="48" t="s">
        <v>17</v>
      </c>
      <c r="B316" s="48">
        <v>214</v>
      </c>
      <c r="C316" s="49">
        <v>42430</v>
      </c>
      <c r="D316" s="48" t="s">
        <v>52</v>
      </c>
      <c r="E316" s="48" t="s">
        <v>36</v>
      </c>
      <c r="F316" s="48">
        <v>317</v>
      </c>
      <c r="G316" s="48">
        <v>2.5</v>
      </c>
      <c r="H316" s="48">
        <v>0.14000000000000001</v>
      </c>
      <c r="I316" s="48">
        <v>5.0000000000000001E-3</v>
      </c>
      <c r="J316" s="48">
        <v>0.25</v>
      </c>
      <c r="K316" s="48">
        <v>1.2E-2</v>
      </c>
      <c r="L316" s="48"/>
      <c r="M316" s="48">
        <v>1.4</v>
      </c>
      <c r="N316" s="48">
        <v>0.05</v>
      </c>
      <c r="O316" s="54">
        <f t="shared" si="86"/>
        <v>0.3979400086720376</v>
      </c>
      <c r="P316" s="54">
        <f t="shared" si="87"/>
        <v>-0.85387196432176193</v>
      </c>
      <c r="Q316" s="54">
        <f t="shared" si="88"/>
        <v>-2.3010299956639813</v>
      </c>
      <c r="R316" s="54">
        <f t="shared" si="89"/>
        <v>-0.6020599913279624</v>
      </c>
      <c r="S316" s="54">
        <f t="shared" si="90"/>
        <v>-1.9208187539523751</v>
      </c>
      <c r="T316" s="54">
        <f t="shared" si="91"/>
        <v>0.14612803567823801</v>
      </c>
      <c r="U316" s="54">
        <f t="shared" si="92"/>
        <v>-1.3010299956639813</v>
      </c>
      <c r="V316" s="54">
        <f t="shared" si="95"/>
        <v>-0.23049143389810922</v>
      </c>
      <c r="W316" s="54">
        <f t="shared" si="96"/>
        <v>2.4190606968657646</v>
      </c>
      <c r="X316" s="54">
        <f t="shared" si="97"/>
        <v>-0.21087391511781095</v>
      </c>
      <c r="Y316" s="54">
        <f t="shared" si="98"/>
        <v>-0.14574751568932406</v>
      </c>
      <c r="Z316" s="54">
        <f t="shared" si="99"/>
        <v>-0.41145728010385196</v>
      </c>
      <c r="AA316" s="54">
        <f t="shared" si="100"/>
        <v>0.30387223022514631</v>
      </c>
      <c r="AB316" s="54">
        <f t="shared" si="101"/>
        <v>-1.0742561373774586</v>
      </c>
      <c r="AC316" s="11">
        <f t="shared" si="93"/>
        <v>-6.4347426565797861</v>
      </c>
      <c r="AD316" s="11">
        <f t="shared" si="94"/>
        <v>0.65010664490435599</v>
      </c>
      <c r="AE316" s="55" t="s">
        <v>92</v>
      </c>
      <c r="AF316" t="s">
        <v>127</v>
      </c>
    </row>
    <row r="317" spans="1:32" x14ac:dyDescent="0.2">
      <c r="A317" s="48" t="s">
        <v>17</v>
      </c>
      <c r="B317" s="48">
        <v>214</v>
      </c>
      <c r="C317" s="49">
        <v>42430</v>
      </c>
      <c r="D317" s="48" t="s">
        <v>52</v>
      </c>
      <c r="E317" s="48" t="s">
        <v>36</v>
      </c>
      <c r="F317" s="48">
        <v>391</v>
      </c>
      <c r="G317" s="48">
        <v>2.5</v>
      </c>
      <c r="H317" s="48">
        <v>0.17</v>
      </c>
      <c r="I317" s="48">
        <v>5.0000000000000001E-3</v>
      </c>
      <c r="J317" s="48">
        <v>0.25</v>
      </c>
      <c r="K317" s="48">
        <v>1.2E-2</v>
      </c>
      <c r="L317" s="48"/>
      <c r="M317" s="48">
        <v>1</v>
      </c>
      <c r="N317" s="48">
        <v>0.05</v>
      </c>
      <c r="O317" s="54">
        <f t="shared" si="86"/>
        <v>0.3979400086720376</v>
      </c>
      <c r="P317" s="54">
        <f t="shared" si="87"/>
        <v>-0.769551078621726</v>
      </c>
      <c r="Q317" s="54">
        <f t="shared" si="88"/>
        <v>-2.3010299956639813</v>
      </c>
      <c r="R317" s="54">
        <f t="shared" si="89"/>
        <v>-0.6020599913279624</v>
      </c>
      <c r="S317" s="54">
        <f t="shared" si="90"/>
        <v>-1.9208187539523751</v>
      </c>
      <c r="T317" s="54">
        <f t="shared" si="91"/>
        <v>0</v>
      </c>
      <c r="U317" s="54">
        <f t="shared" si="92"/>
        <v>-1.3010299956639813</v>
      </c>
      <c r="V317" s="54">
        <f t="shared" si="95"/>
        <v>-0.23049143389810922</v>
      </c>
      <c r="W317" s="54">
        <f t="shared" si="96"/>
        <v>2.7388024454430262</v>
      </c>
      <c r="X317" s="54">
        <f t="shared" si="97"/>
        <v>-0.21087391511781095</v>
      </c>
      <c r="Y317" s="54">
        <f t="shared" si="98"/>
        <v>-0.14574751568932406</v>
      </c>
      <c r="Z317" s="54">
        <f t="shared" si="99"/>
        <v>-0.41145728010385196</v>
      </c>
      <c r="AA317" s="54">
        <f t="shared" si="100"/>
        <v>0.10665322270267555</v>
      </c>
      <c r="AB317" s="54">
        <f t="shared" si="101"/>
        <v>-1.0742561373774586</v>
      </c>
      <c r="AC317" s="11">
        <f t="shared" si="93"/>
        <v>-6.4965498065579883</v>
      </c>
      <c r="AD317" s="11">
        <f t="shared" si="94"/>
        <v>0.77262938595914643</v>
      </c>
      <c r="AE317" s="55" t="s">
        <v>92</v>
      </c>
      <c r="AF317" t="s">
        <v>127</v>
      </c>
    </row>
    <row r="318" spans="1:32" x14ac:dyDescent="0.2">
      <c r="A318" s="48" t="s">
        <v>17</v>
      </c>
      <c r="B318" s="48">
        <v>214</v>
      </c>
      <c r="C318" s="49">
        <v>42430</v>
      </c>
      <c r="D318" s="48" t="s">
        <v>52</v>
      </c>
      <c r="E318" s="48" t="s">
        <v>36</v>
      </c>
      <c r="F318" s="48">
        <v>365</v>
      </c>
      <c r="G318" s="48">
        <v>2.5</v>
      </c>
      <c r="H318" s="48">
        <v>2.5000000000000001E-2</v>
      </c>
      <c r="I318" s="48">
        <v>5.0000000000000001E-3</v>
      </c>
      <c r="J318" s="48">
        <v>0.25</v>
      </c>
      <c r="K318" s="48">
        <v>1.2E-2</v>
      </c>
      <c r="L318" s="48"/>
      <c r="M318" s="48">
        <v>1.7</v>
      </c>
      <c r="N318" s="48">
        <v>0.05</v>
      </c>
      <c r="O318" s="54">
        <f t="shared" si="86"/>
        <v>0.3979400086720376</v>
      </c>
      <c r="P318" s="54">
        <f t="shared" si="87"/>
        <v>-1.6020599913279623</v>
      </c>
      <c r="Q318" s="54">
        <f t="shared" si="88"/>
        <v>-2.3010299956639813</v>
      </c>
      <c r="R318" s="54">
        <f t="shared" si="89"/>
        <v>-0.6020599913279624</v>
      </c>
      <c r="S318" s="54">
        <f t="shared" si="90"/>
        <v>-1.9208187539523751</v>
      </c>
      <c r="T318" s="54">
        <f t="shared" si="91"/>
        <v>0.23044892137827391</v>
      </c>
      <c r="U318" s="54">
        <f t="shared" si="92"/>
        <v>-1.3010299956639813</v>
      </c>
      <c r="V318" s="54">
        <f t="shared" si="95"/>
        <v>-0.23049143389810922</v>
      </c>
      <c r="W318" s="54">
        <f t="shared" si="96"/>
        <v>-0.41804123859732673</v>
      </c>
      <c r="X318" s="54">
        <f t="shared" si="97"/>
        <v>-0.21087391511781095</v>
      </c>
      <c r="Y318" s="54">
        <f t="shared" si="98"/>
        <v>-0.14574751568932406</v>
      </c>
      <c r="Z318" s="54">
        <f t="shared" si="99"/>
        <v>-0.41145728010385196</v>
      </c>
      <c r="AA318" s="54">
        <f t="shared" si="100"/>
        <v>0.41767435802349689</v>
      </c>
      <c r="AB318" s="54">
        <f t="shared" si="101"/>
        <v>-1.0742561373774586</v>
      </c>
      <c r="AC318" s="11">
        <f t="shared" si="93"/>
        <v>-7.0986097978859499</v>
      </c>
      <c r="AD318" s="11">
        <f t="shared" si="94"/>
        <v>-2.0731931627603846</v>
      </c>
      <c r="AE318" s="55" t="s">
        <v>92</v>
      </c>
      <c r="AF318" t="s">
        <v>127</v>
      </c>
    </row>
    <row r="319" spans="1:32" x14ac:dyDescent="0.2">
      <c r="A319" s="48" t="s">
        <v>54</v>
      </c>
      <c r="B319" s="48">
        <v>194</v>
      </c>
      <c r="C319" s="49">
        <v>42430</v>
      </c>
      <c r="D319" s="48" t="s">
        <v>52</v>
      </c>
      <c r="E319" s="48" t="s">
        <v>15</v>
      </c>
      <c r="F319" s="48">
        <v>123</v>
      </c>
      <c r="G319" s="48">
        <v>2.5</v>
      </c>
      <c r="H319" s="48">
        <v>2.5000000000000001E-2</v>
      </c>
      <c r="I319" s="48">
        <v>5.0000000000000001E-3</v>
      </c>
      <c r="J319" s="48">
        <v>0.25</v>
      </c>
      <c r="K319" s="48">
        <v>1.2E-2</v>
      </c>
      <c r="L319" s="48"/>
      <c r="M319" s="48">
        <v>0.54</v>
      </c>
      <c r="N319" s="48">
        <v>0.05</v>
      </c>
      <c r="O319" s="54">
        <f t="shared" si="86"/>
        <v>0.3979400086720376</v>
      </c>
      <c r="P319" s="54">
        <f t="shared" si="87"/>
        <v>-1.6020599913279623</v>
      </c>
      <c r="Q319" s="54">
        <f t="shared" si="88"/>
        <v>-2.3010299956639813</v>
      </c>
      <c r="R319" s="54">
        <f t="shared" si="89"/>
        <v>-0.6020599913279624</v>
      </c>
      <c r="S319" s="54">
        <f t="shared" si="90"/>
        <v>-1.9208187539523751</v>
      </c>
      <c r="T319" s="54">
        <f t="shared" si="91"/>
        <v>-0.26760624017703144</v>
      </c>
      <c r="U319" s="54">
        <f t="shared" si="92"/>
        <v>-1.3010299956639813</v>
      </c>
      <c r="V319" s="54">
        <f t="shared" si="95"/>
        <v>-0.23049143389810922</v>
      </c>
      <c r="W319" s="54">
        <f t="shared" si="96"/>
        <v>-0.41804123859732673</v>
      </c>
      <c r="X319" s="54">
        <f t="shared" si="97"/>
        <v>-0.21087391511781095</v>
      </c>
      <c r="Y319" s="54">
        <f t="shared" si="98"/>
        <v>-0.14574751568932406</v>
      </c>
      <c r="Z319" s="54">
        <f t="shared" si="99"/>
        <v>-0.41145728010385196</v>
      </c>
      <c r="AA319" s="54">
        <f t="shared" si="100"/>
        <v>-0.25451660244124691</v>
      </c>
      <c r="AB319" s="54">
        <f t="shared" si="101"/>
        <v>-1.0742561373774586</v>
      </c>
      <c r="AC319" s="11">
        <f t="shared" si="93"/>
        <v>-7.5966649594412559</v>
      </c>
      <c r="AD319" s="11">
        <f t="shared" si="94"/>
        <v>-2.7453841232251284</v>
      </c>
      <c r="AE319" s="55" t="s">
        <v>92</v>
      </c>
      <c r="AF319" t="s">
        <v>127</v>
      </c>
    </row>
    <row r="320" spans="1:32" x14ac:dyDescent="0.2">
      <c r="A320" s="48" t="s">
        <v>54</v>
      </c>
      <c r="B320" s="48">
        <v>194</v>
      </c>
      <c r="C320" s="49">
        <v>42430</v>
      </c>
      <c r="D320" s="48" t="s">
        <v>52</v>
      </c>
      <c r="E320" s="48" t="s">
        <v>15</v>
      </c>
      <c r="F320" s="48">
        <v>133</v>
      </c>
      <c r="G320" s="48">
        <v>2.5</v>
      </c>
      <c r="H320" s="48">
        <v>2.5000000000000001E-2</v>
      </c>
      <c r="I320" s="48">
        <v>5.0000000000000001E-3</v>
      </c>
      <c r="J320" s="48">
        <v>0.25</v>
      </c>
      <c r="K320" s="48">
        <v>1.2E-2</v>
      </c>
      <c r="L320" s="48"/>
      <c r="M320" s="48">
        <v>0.52</v>
      </c>
      <c r="N320" s="48">
        <v>0.89</v>
      </c>
      <c r="O320" s="54">
        <f t="shared" si="86"/>
        <v>0.3979400086720376</v>
      </c>
      <c r="P320" s="54">
        <f t="shared" si="87"/>
        <v>-1.6020599913279623</v>
      </c>
      <c r="Q320" s="54">
        <f t="shared" si="88"/>
        <v>-2.3010299956639813</v>
      </c>
      <c r="R320" s="54">
        <f t="shared" si="89"/>
        <v>-0.6020599913279624</v>
      </c>
      <c r="S320" s="54">
        <f t="shared" si="90"/>
        <v>-1.9208187539523751</v>
      </c>
      <c r="T320" s="54">
        <f t="shared" si="91"/>
        <v>-0.28399665636520083</v>
      </c>
      <c r="U320" s="54">
        <f t="shared" si="92"/>
        <v>-5.0609993355087209E-2</v>
      </c>
      <c r="V320" s="54">
        <f t="shared" si="95"/>
        <v>-0.23049143389810922</v>
      </c>
      <c r="W320" s="54">
        <f t="shared" si="96"/>
        <v>-0.41804123859732673</v>
      </c>
      <c r="X320" s="54">
        <f t="shared" si="97"/>
        <v>-0.21087391511781095</v>
      </c>
      <c r="Y320" s="54">
        <f t="shared" si="98"/>
        <v>-0.14574751568932406</v>
      </c>
      <c r="Z320" s="54">
        <f t="shared" si="99"/>
        <v>-0.41145728010385196</v>
      </c>
      <c r="AA320" s="54">
        <f t="shared" si="100"/>
        <v>-0.27663762527240782</v>
      </c>
      <c r="AB320" s="54">
        <f t="shared" si="101"/>
        <v>0.9712072229144999</v>
      </c>
      <c r="AC320" s="11">
        <f t="shared" si="93"/>
        <v>-6.362635373320531</v>
      </c>
      <c r="AD320" s="11">
        <f t="shared" si="94"/>
        <v>-0.72204178576433065</v>
      </c>
      <c r="AE320" s="55" t="s">
        <v>92</v>
      </c>
      <c r="AF320" t="s">
        <v>127</v>
      </c>
    </row>
    <row r="321" spans="1:32" x14ac:dyDescent="0.2">
      <c r="A321" s="48" t="s">
        <v>54</v>
      </c>
      <c r="B321" s="48">
        <v>194</v>
      </c>
      <c r="C321" s="49">
        <v>42430</v>
      </c>
      <c r="D321" s="48" t="s">
        <v>52</v>
      </c>
      <c r="E321" s="48" t="s">
        <v>15</v>
      </c>
      <c r="F321" s="48">
        <v>183</v>
      </c>
      <c r="G321" s="48">
        <v>2.5</v>
      </c>
      <c r="H321" s="48">
        <v>2.5000000000000001E-2</v>
      </c>
      <c r="I321" s="48">
        <v>5.0000000000000001E-3</v>
      </c>
      <c r="J321" s="48">
        <v>0.25</v>
      </c>
      <c r="K321" s="48">
        <v>1.2E-2</v>
      </c>
      <c r="L321" s="48"/>
      <c r="M321" s="48">
        <v>0.88</v>
      </c>
      <c r="N321" s="48">
        <v>0.05</v>
      </c>
      <c r="O321" s="54">
        <f t="shared" si="86"/>
        <v>0.3979400086720376</v>
      </c>
      <c r="P321" s="54">
        <f t="shared" si="87"/>
        <v>-1.6020599913279623</v>
      </c>
      <c r="Q321" s="54">
        <f t="shared" si="88"/>
        <v>-2.3010299956639813</v>
      </c>
      <c r="R321" s="54">
        <f t="shared" si="89"/>
        <v>-0.6020599913279624</v>
      </c>
      <c r="S321" s="54">
        <f t="shared" si="90"/>
        <v>-1.9208187539523751</v>
      </c>
      <c r="T321" s="54">
        <f t="shared" si="91"/>
        <v>-5.551732784983137E-2</v>
      </c>
      <c r="U321" s="54">
        <f t="shared" si="92"/>
        <v>-1.3010299956639813</v>
      </c>
      <c r="V321" s="54">
        <f t="shared" si="95"/>
        <v>-0.23049143389810922</v>
      </c>
      <c r="W321" s="54">
        <f t="shared" si="96"/>
        <v>-0.41804123859732673</v>
      </c>
      <c r="X321" s="54">
        <f t="shared" si="97"/>
        <v>-0.21087391511781095</v>
      </c>
      <c r="Y321" s="54">
        <f t="shared" si="98"/>
        <v>-0.14574751568932406</v>
      </c>
      <c r="Z321" s="54">
        <f t="shared" si="99"/>
        <v>-0.41145728010385196</v>
      </c>
      <c r="AA321" s="54">
        <f t="shared" si="100"/>
        <v>3.1725285376861291E-2</v>
      </c>
      <c r="AB321" s="54">
        <f t="shared" si="101"/>
        <v>-1.0742561373774586</v>
      </c>
      <c r="AC321" s="11">
        <f t="shared" si="93"/>
        <v>-7.3845760471140558</v>
      </c>
      <c r="AD321" s="11">
        <f t="shared" si="94"/>
        <v>-2.45914223540702</v>
      </c>
      <c r="AE321" s="55" t="s">
        <v>92</v>
      </c>
      <c r="AF321" t="s">
        <v>127</v>
      </c>
    </row>
    <row r="322" spans="1:32" x14ac:dyDescent="0.2">
      <c r="A322" s="48" t="s">
        <v>54</v>
      </c>
      <c r="B322" s="48">
        <v>194</v>
      </c>
      <c r="C322" s="49">
        <v>42430</v>
      </c>
      <c r="D322" s="48" t="s">
        <v>52</v>
      </c>
      <c r="E322" s="48" t="s">
        <v>15</v>
      </c>
      <c r="F322" s="48">
        <v>197</v>
      </c>
      <c r="G322" s="48">
        <v>2.5</v>
      </c>
      <c r="H322" s="48">
        <v>2.5000000000000001E-2</v>
      </c>
      <c r="I322" s="48">
        <v>5.0000000000000001E-3</v>
      </c>
      <c r="J322" s="48">
        <v>0.25</v>
      </c>
      <c r="K322" s="48">
        <v>1.2E-2</v>
      </c>
      <c r="L322" s="48"/>
      <c r="M322" s="48">
        <v>0.6</v>
      </c>
      <c r="N322" s="48">
        <v>0.05</v>
      </c>
      <c r="O322" s="54">
        <f t="shared" si="86"/>
        <v>0.3979400086720376</v>
      </c>
      <c r="P322" s="54">
        <f t="shared" si="87"/>
        <v>-1.6020599913279623</v>
      </c>
      <c r="Q322" s="54">
        <f t="shared" si="88"/>
        <v>-2.3010299956639813</v>
      </c>
      <c r="R322" s="54">
        <f t="shared" si="89"/>
        <v>-0.6020599913279624</v>
      </c>
      <c r="S322" s="54">
        <f t="shared" si="90"/>
        <v>-1.9208187539523751</v>
      </c>
      <c r="T322" s="54">
        <f t="shared" si="91"/>
        <v>-0.22184874961635639</v>
      </c>
      <c r="U322" s="54">
        <f t="shared" si="92"/>
        <v>-1.3010299956639813</v>
      </c>
      <c r="V322" s="54">
        <f t="shared" si="95"/>
        <v>-0.23049143389810922</v>
      </c>
      <c r="W322" s="54">
        <f t="shared" si="96"/>
        <v>-0.41804123859732673</v>
      </c>
      <c r="X322" s="54">
        <f t="shared" si="97"/>
        <v>-0.21087391511781095</v>
      </c>
      <c r="Y322" s="54">
        <f t="shared" si="98"/>
        <v>-0.14574751568932406</v>
      </c>
      <c r="Z322" s="54">
        <f t="shared" si="99"/>
        <v>-0.41145728010385196</v>
      </c>
      <c r="AA322" s="54">
        <f t="shared" si="100"/>
        <v>-0.19276084945921257</v>
      </c>
      <c r="AB322" s="54">
        <f t="shared" si="101"/>
        <v>-1.0742561373774586</v>
      </c>
      <c r="AC322" s="11">
        <f t="shared" si="93"/>
        <v>-7.5509074688805802</v>
      </c>
      <c r="AD322" s="11">
        <f t="shared" si="94"/>
        <v>-2.6836283702430936</v>
      </c>
      <c r="AE322" s="55" t="s">
        <v>92</v>
      </c>
      <c r="AF322" t="s">
        <v>127</v>
      </c>
    </row>
    <row r="323" spans="1:32" x14ac:dyDescent="0.2">
      <c r="A323" s="48" t="s">
        <v>54</v>
      </c>
      <c r="B323" s="48">
        <v>194</v>
      </c>
      <c r="C323" s="49">
        <v>42430</v>
      </c>
      <c r="D323" s="48" t="s">
        <v>52</v>
      </c>
      <c r="E323" s="48" t="s">
        <v>15</v>
      </c>
      <c r="F323" s="48">
        <v>249</v>
      </c>
      <c r="G323" s="48">
        <v>2.5</v>
      </c>
      <c r="H323" s="48">
        <v>2.5000000000000001E-2</v>
      </c>
      <c r="I323" s="48">
        <v>5.0000000000000001E-3</v>
      </c>
      <c r="J323" s="48">
        <v>0.25</v>
      </c>
      <c r="K323" s="48">
        <v>1.2E-2</v>
      </c>
      <c r="L323" s="48"/>
      <c r="M323" s="48">
        <v>0.05</v>
      </c>
      <c r="N323" s="48">
        <v>0.05</v>
      </c>
      <c r="O323" s="54">
        <f t="shared" si="86"/>
        <v>0.3979400086720376</v>
      </c>
      <c r="P323" s="54">
        <f t="shared" si="87"/>
        <v>-1.6020599913279623</v>
      </c>
      <c r="Q323" s="54">
        <f t="shared" si="88"/>
        <v>-2.3010299956639813</v>
      </c>
      <c r="R323" s="54">
        <f t="shared" si="89"/>
        <v>-0.6020599913279624</v>
      </c>
      <c r="S323" s="54">
        <f t="shared" si="90"/>
        <v>-1.9208187539523751</v>
      </c>
      <c r="T323" s="54">
        <f t="shared" si="91"/>
        <v>-1.3010299956639813</v>
      </c>
      <c r="U323" s="54">
        <f t="shared" si="92"/>
        <v>-1.3010299956639813</v>
      </c>
      <c r="V323" s="54">
        <f t="shared" si="95"/>
        <v>-0.23049143389810922</v>
      </c>
      <c r="W323" s="54">
        <f t="shared" si="96"/>
        <v>-0.41804123859732673</v>
      </c>
      <c r="X323" s="54">
        <f t="shared" si="97"/>
        <v>-0.21087391511781095</v>
      </c>
      <c r="Y323" s="54">
        <f t="shared" si="98"/>
        <v>-0.14574751568932406</v>
      </c>
      <c r="Z323" s="54">
        <f t="shared" si="99"/>
        <v>-0.41145728010385196</v>
      </c>
      <c r="AA323" s="54">
        <f t="shared" si="100"/>
        <v>-1.6492579090037705</v>
      </c>
      <c r="AB323" s="54">
        <f t="shared" si="101"/>
        <v>-1.0742561373774586</v>
      </c>
      <c r="AC323" s="11">
        <f t="shared" si="93"/>
        <v>-8.6300887149282062</v>
      </c>
      <c r="AD323" s="11">
        <f t="shared" si="94"/>
        <v>-4.140125429787652</v>
      </c>
      <c r="AE323" s="55" t="s">
        <v>92</v>
      </c>
      <c r="AF323" t="s">
        <v>127</v>
      </c>
    </row>
    <row r="324" spans="1:32" x14ac:dyDescent="0.2">
      <c r="A324" s="48" t="s">
        <v>54</v>
      </c>
      <c r="B324" s="48">
        <v>194</v>
      </c>
      <c r="C324" s="49">
        <v>42430</v>
      </c>
      <c r="D324" s="48" t="s">
        <v>52</v>
      </c>
      <c r="E324" s="48" t="s">
        <v>15</v>
      </c>
      <c r="F324" s="48">
        <v>391</v>
      </c>
      <c r="G324" s="48">
        <v>2.5</v>
      </c>
      <c r="H324" s="48">
        <v>2.5000000000000001E-2</v>
      </c>
      <c r="I324" s="48">
        <v>5.0000000000000001E-3</v>
      </c>
      <c r="J324" s="48">
        <v>0.25</v>
      </c>
      <c r="K324" s="48">
        <v>1.2E-2</v>
      </c>
      <c r="L324" s="48"/>
      <c r="M324" s="48">
        <v>0.05</v>
      </c>
      <c r="N324" s="48">
        <v>0.05</v>
      </c>
      <c r="O324" s="54">
        <f t="shared" si="86"/>
        <v>0.3979400086720376</v>
      </c>
      <c r="P324" s="54">
        <f t="shared" si="87"/>
        <v>-1.6020599913279623</v>
      </c>
      <c r="Q324" s="54">
        <f t="shared" si="88"/>
        <v>-2.3010299956639813</v>
      </c>
      <c r="R324" s="54">
        <f t="shared" si="89"/>
        <v>-0.6020599913279624</v>
      </c>
      <c r="S324" s="54">
        <f t="shared" si="90"/>
        <v>-1.9208187539523751</v>
      </c>
      <c r="T324" s="54">
        <f t="shared" si="91"/>
        <v>-1.3010299956639813</v>
      </c>
      <c r="U324" s="54">
        <f t="shared" si="92"/>
        <v>-1.3010299956639813</v>
      </c>
      <c r="V324" s="54">
        <f t="shared" si="95"/>
        <v>-0.23049143389810922</v>
      </c>
      <c r="W324" s="54">
        <f t="shared" si="96"/>
        <v>-0.41804123859732673</v>
      </c>
      <c r="X324" s="54">
        <f t="shared" si="97"/>
        <v>-0.21087391511781095</v>
      </c>
      <c r="Y324" s="54">
        <f t="shared" si="98"/>
        <v>-0.14574751568932406</v>
      </c>
      <c r="Z324" s="54">
        <f t="shared" si="99"/>
        <v>-0.41145728010385196</v>
      </c>
      <c r="AA324" s="54">
        <f t="shared" si="100"/>
        <v>-1.6492579090037705</v>
      </c>
      <c r="AB324" s="54">
        <f t="shared" si="101"/>
        <v>-1.0742561373774586</v>
      </c>
      <c r="AC324" s="11">
        <f t="shared" si="93"/>
        <v>-8.6300887149282062</v>
      </c>
      <c r="AD324" s="11">
        <f t="shared" si="94"/>
        <v>-4.140125429787652</v>
      </c>
      <c r="AE324" s="55" t="s">
        <v>92</v>
      </c>
      <c r="AF324" t="s">
        <v>127</v>
      </c>
    </row>
    <row r="325" spans="1:32" x14ac:dyDescent="0.2">
      <c r="A325" s="48" t="s">
        <v>54</v>
      </c>
      <c r="B325" s="48">
        <v>194</v>
      </c>
      <c r="C325" s="49">
        <v>42430</v>
      </c>
      <c r="D325" s="48" t="s">
        <v>52</v>
      </c>
      <c r="E325" s="48" t="s">
        <v>15</v>
      </c>
      <c r="F325" s="48">
        <v>456</v>
      </c>
      <c r="G325" s="48">
        <v>2.5</v>
      </c>
      <c r="H325" s="48">
        <v>2.5000000000000001E-2</v>
      </c>
      <c r="I325" s="48">
        <v>5.0000000000000001E-3</v>
      </c>
      <c r="J325" s="48">
        <v>0.25</v>
      </c>
      <c r="K325" s="48">
        <v>1.2E-2</v>
      </c>
      <c r="L325" s="48"/>
      <c r="M325" s="48">
        <v>0.05</v>
      </c>
      <c r="N325" s="48">
        <v>0.05</v>
      </c>
      <c r="O325" s="54">
        <f t="shared" ref="O325:O388" si="102">LOG10(G325)</f>
        <v>0.3979400086720376</v>
      </c>
      <c r="P325" s="54">
        <f t="shared" ref="P325:P388" si="103">LOG10(H325)</f>
        <v>-1.6020599913279623</v>
      </c>
      <c r="Q325" s="54">
        <f t="shared" ref="Q325:Q388" si="104">LOG10(I325)</f>
        <v>-2.3010299956639813</v>
      </c>
      <c r="R325" s="54">
        <f t="shared" ref="R325:R388" si="105">LOG10(J325)</f>
        <v>-0.6020599913279624</v>
      </c>
      <c r="S325" s="54">
        <f t="shared" ref="S325:S388" si="106">LOG10(K325)</f>
        <v>-1.9208187539523751</v>
      </c>
      <c r="T325" s="54">
        <f t="shared" ref="T325:T388" si="107">LOG10(M325)</f>
        <v>-1.3010299956639813</v>
      </c>
      <c r="U325" s="54">
        <f t="shared" ref="U325:U388" si="108">LOG10(N325)</f>
        <v>-1.3010299956639813</v>
      </c>
      <c r="V325" s="54">
        <f t="shared" si="95"/>
        <v>-0.23049143389810922</v>
      </c>
      <c r="W325" s="54">
        <f t="shared" si="96"/>
        <v>-0.41804123859732673</v>
      </c>
      <c r="X325" s="54">
        <f t="shared" si="97"/>
        <v>-0.21087391511781095</v>
      </c>
      <c r="Y325" s="54">
        <f t="shared" si="98"/>
        <v>-0.14574751568932406</v>
      </c>
      <c r="Z325" s="54">
        <f t="shared" si="99"/>
        <v>-0.41145728010385196</v>
      </c>
      <c r="AA325" s="54">
        <f t="shared" si="100"/>
        <v>-1.6492579090037705</v>
      </c>
      <c r="AB325" s="54">
        <f t="shared" si="101"/>
        <v>-1.0742561373774586</v>
      </c>
      <c r="AC325" s="11">
        <f t="shared" ref="AC325:AC388" si="109">O325+P325+Q325+R325+S325+T325+U325</f>
        <v>-8.6300887149282062</v>
      </c>
      <c r="AD325" s="11">
        <f t="shared" ref="AD325:AD388" si="110">V325+W325+X325+Y325+Z325+AA325+AB325</f>
        <v>-4.140125429787652</v>
      </c>
      <c r="AE325" s="55" t="s">
        <v>92</v>
      </c>
      <c r="AF325" t="s">
        <v>127</v>
      </c>
    </row>
    <row r="326" spans="1:32" x14ac:dyDescent="0.2">
      <c r="A326" s="48" t="s">
        <v>54</v>
      </c>
      <c r="B326" s="48">
        <v>194</v>
      </c>
      <c r="C326" s="49">
        <v>42430</v>
      </c>
      <c r="D326" s="48" t="s">
        <v>52</v>
      </c>
      <c r="E326" s="48" t="s">
        <v>15</v>
      </c>
      <c r="F326" s="48">
        <v>477</v>
      </c>
      <c r="G326" s="48">
        <v>2.5</v>
      </c>
      <c r="H326" s="48">
        <v>2.5000000000000001E-2</v>
      </c>
      <c r="I326" s="48">
        <v>5.0000000000000001E-3</v>
      </c>
      <c r="J326" s="48">
        <v>0.25</v>
      </c>
      <c r="K326" s="48">
        <v>1.2E-2</v>
      </c>
      <c r="L326" s="48"/>
      <c r="M326" s="48">
        <v>0.05</v>
      </c>
      <c r="N326" s="48">
        <v>0.05</v>
      </c>
      <c r="O326" s="54">
        <f t="shared" si="102"/>
        <v>0.3979400086720376</v>
      </c>
      <c r="P326" s="54">
        <f t="shared" si="103"/>
        <v>-1.6020599913279623</v>
      </c>
      <c r="Q326" s="54">
        <f t="shared" si="104"/>
        <v>-2.3010299956639813</v>
      </c>
      <c r="R326" s="54">
        <f t="shared" si="105"/>
        <v>-0.6020599913279624</v>
      </c>
      <c r="S326" s="54">
        <f t="shared" si="106"/>
        <v>-1.9208187539523751</v>
      </c>
      <c r="T326" s="54">
        <f t="shared" si="107"/>
        <v>-1.3010299956639813</v>
      </c>
      <c r="U326" s="54">
        <f t="shared" si="108"/>
        <v>-1.3010299956639813</v>
      </c>
      <c r="V326" s="54">
        <f t="shared" si="95"/>
        <v>-0.23049143389810922</v>
      </c>
      <c r="W326" s="54">
        <f t="shared" si="96"/>
        <v>-0.41804123859732673</v>
      </c>
      <c r="X326" s="54">
        <f t="shared" si="97"/>
        <v>-0.21087391511781095</v>
      </c>
      <c r="Y326" s="54">
        <f t="shared" si="98"/>
        <v>-0.14574751568932406</v>
      </c>
      <c r="Z326" s="54">
        <f t="shared" si="99"/>
        <v>-0.41145728010385196</v>
      </c>
      <c r="AA326" s="54">
        <f t="shared" si="100"/>
        <v>-1.6492579090037705</v>
      </c>
      <c r="AB326" s="54">
        <f t="shared" si="101"/>
        <v>-1.0742561373774586</v>
      </c>
      <c r="AC326" s="11">
        <f t="shared" si="109"/>
        <v>-8.6300887149282062</v>
      </c>
      <c r="AD326" s="11">
        <f t="shared" si="110"/>
        <v>-4.140125429787652</v>
      </c>
      <c r="AE326" s="55" t="s">
        <v>92</v>
      </c>
      <c r="AF326" t="s">
        <v>127</v>
      </c>
    </row>
    <row r="327" spans="1:32" x14ac:dyDescent="0.2">
      <c r="A327" s="48" t="s">
        <v>54</v>
      </c>
      <c r="B327" s="48">
        <v>194</v>
      </c>
      <c r="C327" s="49">
        <v>42430</v>
      </c>
      <c r="D327" s="48" t="s">
        <v>52</v>
      </c>
      <c r="E327" s="48" t="s">
        <v>15</v>
      </c>
      <c r="F327" s="48">
        <v>498</v>
      </c>
      <c r="G327" s="48">
        <v>2.5</v>
      </c>
      <c r="H327" s="48">
        <v>2.5000000000000001E-2</v>
      </c>
      <c r="I327" s="48">
        <v>5.0000000000000001E-3</v>
      </c>
      <c r="J327" s="48">
        <v>0.25</v>
      </c>
      <c r="K327" s="48">
        <v>1.2E-2</v>
      </c>
      <c r="L327" s="48"/>
      <c r="M327" s="48">
        <v>0.39</v>
      </c>
      <c r="N327" s="48">
        <v>0.05</v>
      </c>
      <c r="O327" s="54">
        <f t="shared" si="102"/>
        <v>0.3979400086720376</v>
      </c>
      <c r="P327" s="54">
        <f t="shared" si="103"/>
        <v>-1.6020599913279623</v>
      </c>
      <c r="Q327" s="54">
        <f t="shared" si="104"/>
        <v>-2.3010299956639813</v>
      </c>
      <c r="R327" s="54">
        <f t="shared" si="105"/>
        <v>-0.6020599913279624</v>
      </c>
      <c r="S327" s="54">
        <f t="shared" si="106"/>
        <v>-1.9208187539523751</v>
      </c>
      <c r="T327" s="54">
        <f t="shared" si="107"/>
        <v>-0.40893539297350079</v>
      </c>
      <c r="U327" s="54">
        <f t="shared" si="108"/>
        <v>-1.3010299956639813</v>
      </c>
      <c r="V327" s="54">
        <f t="shared" si="95"/>
        <v>-0.23049143389810922</v>
      </c>
      <c r="W327" s="54">
        <f t="shared" si="96"/>
        <v>-0.41804123859732673</v>
      </c>
      <c r="X327" s="54">
        <f t="shared" si="97"/>
        <v>-0.21087391511781095</v>
      </c>
      <c r="Y327" s="54">
        <f t="shared" si="98"/>
        <v>-0.14574751568932406</v>
      </c>
      <c r="Z327" s="54">
        <f t="shared" si="99"/>
        <v>-0.41145728010385196</v>
      </c>
      <c r="AA327" s="54">
        <f t="shared" si="100"/>
        <v>-0.44525888621412207</v>
      </c>
      <c r="AB327" s="54">
        <f t="shared" si="101"/>
        <v>-1.0742561373774586</v>
      </c>
      <c r="AC327" s="11">
        <f t="shared" si="109"/>
        <v>-7.7379941122377245</v>
      </c>
      <c r="AD327" s="11">
        <f t="shared" si="110"/>
        <v>-2.9361264069980031</v>
      </c>
      <c r="AE327" s="55" t="s">
        <v>92</v>
      </c>
      <c r="AF327" t="s">
        <v>127</v>
      </c>
    </row>
    <row r="328" spans="1:32" x14ac:dyDescent="0.2">
      <c r="A328" s="48" t="s">
        <v>54</v>
      </c>
      <c r="B328" s="48">
        <v>194</v>
      </c>
      <c r="C328" s="49">
        <v>42430</v>
      </c>
      <c r="D328" s="48" t="s">
        <v>52</v>
      </c>
      <c r="E328" s="48" t="s">
        <v>15</v>
      </c>
      <c r="F328" s="48">
        <v>530</v>
      </c>
      <c r="G328" s="48">
        <v>2.5</v>
      </c>
      <c r="H328" s="48">
        <v>2.5000000000000001E-2</v>
      </c>
      <c r="I328" s="48">
        <v>5.0000000000000001E-3</v>
      </c>
      <c r="J328" s="48">
        <v>0.25</v>
      </c>
      <c r="K328" s="48">
        <v>1.2E-2</v>
      </c>
      <c r="L328" s="48"/>
      <c r="M328" s="48">
        <v>0.05</v>
      </c>
      <c r="N328" s="48">
        <v>0.05</v>
      </c>
      <c r="O328" s="54">
        <f t="shared" si="102"/>
        <v>0.3979400086720376</v>
      </c>
      <c r="P328" s="54">
        <f t="shared" si="103"/>
        <v>-1.6020599913279623</v>
      </c>
      <c r="Q328" s="54">
        <f t="shared" si="104"/>
        <v>-2.3010299956639813</v>
      </c>
      <c r="R328" s="54">
        <f t="shared" si="105"/>
        <v>-0.6020599913279624</v>
      </c>
      <c r="S328" s="54">
        <f t="shared" si="106"/>
        <v>-1.9208187539523751</v>
      </c>
      <c r="T328" s="54">
        <f t="shared" si="107"/>
        <v>-1.3010299956639813</v>
      </c>
      <c r="U328" s="54">
        <f t="shared" si="108"/>
        <v>-1.3010299956639813</v>
      </c>
      <c r="V328" s="54">
        <f t="shared" si="95"/>
        <v>-0.23049143389810922</v>
      </c>
      <c r="W328" s="54">
        <f t="shared" si="96"/>
        <v>-0.41804123859732673</v>
      </c>
      <c r="X328" s="54">
        <f t="shared" si="97"/>
        <v>-0.21087391511781095</v>
      </c>
      <c r="Y328" s="54">
        <f t="shared" si="98"/>
        <v>-0.14574751568932406</v>
      </c>
      <c r="Z328" s="54">
        <f t="shared" si="99"/>
        <v>-0.41145728010385196</v>
      </c>
      <c r="AA328" s="54">
        <f t="shared" si="100"/>
        <v>-1.6492579090037705</v>
      </c>
      <c r="AB328" s="54">
        <f t="shared" si="101"/>
        <v>-1.0742561373774586</v>
      </c>
      <c r="AC328" s="11">
        <f t="shared" si="109"/>
        <v>-8.6300887149282062</v>
      </c>
      <c r="AD328" s="11">
        <f t="shared" si="110"/>
        <v>-4.140125429787652</v>
      </c>
      <c r="AE328" s="55" t="s">
        <v>92</v>
      </c>
      <c r="AF328" t="s">
        <v>127</v>
      </c>
    </row>
    <row r="329" spans="1:32" x14ac:dyDescent="0.2">
      <c r="A329" s="48" t="s">
        <v>16</v>
      </c>
      <c r="B329" s="48">
        <v>196</v>
      </c>
      <c r="C329" s="49">
        <v>42430</v>
      </c>
      <c r="D329" s="48" t="s">
        <v>52</v>
      </c>
      <c r="E329" s="48" t="s">
        <v>15</v>
      </c>
      <c r="F329" s="48">
        <v>285</v>
      </c>
      <c r="G329" s="48">
        <v>2.5</v>
      </c>
      <c r="H329" s="48">
        <v>2.5000000000000001E-2</v>
      </c>
      <c r="I329" s="48">
        <v>5.0000000000000001E-3</v>
      </c>
      <c r="J329" s="48">
        <v>0.25</v>
      </c>
      <c r="K329" s="48">
        <v>1.2E-2</v>
      </c>
      <c r="L329" s="48"/>
      <c r="M329" s="48">
        <v>0.05</v>
      </c>
      <c r="N329" s="48">
        <v>0.05</v>
      </c>
      <c r="O329" s="54">
        <f t="shared" si="102"/>
        <v>0.3979400086720376</v>
      </c>
      <c r="P329" s="54">
        <f t="shared" si="103"/>
        <v>-1.6020599913279623</v>
      </c>
      <c r="Q329" s="54">
        <f t="shared" si="104"/>
        <v>-2.3010299956639813</v>
      </c>
      <c r="R329" s="54">
        <f t="shared" si="105"/>
        <v>-0.6020599913279624</v>
      </c>
      <c r="S329" s="54">
        <f t="shared" si="106"/>
        <v>-1.9208187539523751</v>
      </c>
      <c r="T329" s="54">
        <f t="shared" si="107"/>
        <v>-1.3010299956639813</v>
      </c>
      <c r="U329" s="54">
        <f t="shared" si="108"/>
        <v>-1.3010299956639813</v>
      </c>
      <c r="V329" s="54">
        <f t="shared" si="95"/>
        <v>-0.23049143389810922</v>
      </c>
      <c r="W329" s="54">
        <f t="shared" si="96"/>
        <v>-0.41804123859732673</v>
      </c>
      <c r="X329" s="54">
        <f t="shared" si="97"/>
        <v>-0.21087391511781095</v>
      </c>
      <c r="Y329" s="54">
        <f t="shared" si="98"/>
        <v>-0.14574751568932406</v>
      </c>
      <c r="Z329" s="54">
        <f t="shared" si="99"/>
        <v>-0.41145728010385196</v>
      </c>
      <c r="AA329" s="54">
        <f t="shared" si="100"/>
        <v>-1.6492579090037705</v>
      </c>
      <c r="AB329" s="54">
        <f t="shared" si="101"/>
        <v>-1.0742561373774586</v>
      </c>
      <c r="AC329" s="11">
        <f t="shared" si="109"/>
        <v>-8.6300887149282062</v>
      </c>
      <c r="AD329" s="11">
        <f t="shared" si="110"/>
        <v>-4.140125429787652</v>
      </c>
      <c r="AE329" s="55" t="s">
        <v>92</v>
      </c>
      <c r="AF329" t="s">
        <v>127</v>
      </c>
    </row>
    <row r="330" spans="1:32" x14ac:dyDescent="0.2">
      <c r="A330" s="48" t="s">
        <v>16</v>
      </c>
      <c r="B330" s="48">
        <v>196</v>
      </c>
      <c r="C330" s="49">
        <v>42430</v>
      </c>
      <c r="D330" s="48" t="s">
        <v>52</v>
      </c>
      <c r="E330" s="48" t="s">
        <v>15</v>
      </c>
      <c r="F330" s="48">
        <v>358</v>
      </c>
      <c r="G330" s="48">
        <v>2.5</v>
      </c>
      <c r="H330" s="48">
        <v>2.5000000000000001E-2</v>
      </c>
      <c r="I330" s="48">
        <v>5.0000000000000001E-3</v>
      </c>
      <c r="J330" s="48">
        <v>0.25</v>
      </c>
      <c r="K330" s="48">
        <v>1.2E-2</v>
      </c>
      <c r="L330" s="48"/>
      <c r="M330" s="48">
        <v>0.81</v>
      </c>
      <c r="N330" s="48">
        <v>0.05</v>
      </c>
      <c r="O330" s="54">
        <f t="shared" si="102"/>
        <v>0.3979400086720376</v>
      </c>
      <c r="P330" s="54">
        <f t="shared" si="103"/>
        <v>-1.6020599913279623</v>
      </c>
      <c r="Q330" s="54">
        <f t="shared" si="104"/>
        <v>-2.3010299956639813</v>
      </c>
      <c r="R330" s="54">
        <f t="shared" si="105"/>
        <v>-0.6020599913279624</v>
      </c>
      <c r="S330" s="54">
        <f t="shared" si="106"/>
        <v>-1.9208187539523751</v>
      </c>
      <c r="T330" s="54">
        <f t="shared" si="107"/>
        <v>-9.1514981121350217E-2</v>
      </c>
      <c r="U330" s="54">
        <f t="shared" si="108"/>
        <v>-1.3010299956639813</v>
      </c>
      <c r="V330" s="54">
        <f t="shared" si="95"/>
        <v>-0.23049143389810922</v>
      </c>
      <c r="W330" s="54">
        <f t="shared" si="96"/>
        <v>-0.41804123859732673</v>
      </c>
      <c r="X330" s="54">
        <f t="shared" si="97"/>
        <v>-0.21087391511781095</v>
      </c>
      <c r="Y330" s="54">
        <f t="shared" si="98"/>
        <v>-0.14574751568932406</v>
      </c>
      <c r="Z330" s="54">
        <f t="shared" si="99"/>
        <v>-0.41145728010385196</v>
      </c>
      <c r="AA330" s="54">
        <f t="shared" si="100"/>
        <v>-1.6858283261393145E-2</v>
      </c>
      <c r="AB330" s="54">
        <f t="shared" si="101"/>
        <v>-1.0742561373774586</v>
      </c>
      <c r="AC330" s="11">
        <f t="shared" si="109"/>
        <v>-7.4205737003855745</v>
      </c>
      <c r="AD330" s="11">
        <f t="shared" si="110"/>
        <v>-2.5077258040452746</v>
      </c>
      <c r="AE330" s="55" t="s">
        <v>92</v>
      </c>
      <c r="AF330" t="s">
        <v>127</v>
      </c>
    </row>
    <row r="331" spans="1:32" x14ac:dyDescent="0.2">
      <c r="A331" s="48" t="s">
        <v>16</v>
      </c>
      <c r="B331" s="48">
        <v>196</v>
      </c>
      <c r="C331" s="49">
        <v>42430</v>
      </c>
      <c r="D331" s="48" t="s">
        <v>52</v>
      </c>
      <c r="E331" s="48" t="s">
        <v>15</v>
      </c>
      <c r="F331" s="48">
        <v>370</v>
      </c>
      <c r="G331" s="48">
        <v>2.5</v>
      </c>
      <c r="H331" s="48">
        <v>2.5000000000000001E-2</v>
      </c>
      <c r="I331" s="48">
        <v>5.0000000000000001E-3</v>
      </c>
      <c r="J331" s="48">
        <v>0.25</v>
      </c>
      <c r="K331" s="48">
        <v>1.2E-2</v>
      </c>
      <c r="L331" s="48"/>
      <c r="M331" s="48">
        <v>0.05</v>
      </c>
      <c r="N331" s="48">
        <v>0.05</v>
      </c>
      <c r="O331" s="54">
        <f t="shared" si="102"/>
        <v>0.3979400086720376</v>
      </c>
      <c r="P331" s="54">
        <f t="shared" si="103"/>
        <v>-1.6020599913279623</v>
      </c>
      <c r="Q331" s="54">
        <f t="shared" si="104"/>
        <v>-2.3010299956639813</v>
      </c>
      <c r="R331" s="54">
        <f t="shared" si="105"/>
        <v>-0.6020599913279624</v>
      </c>
      <c r="S331" s="54">
        <f t="shared" si="106"/>
        <v>-1.9208187539523751</v>
      </c>
      <c r="T331" s="54">
        <f t="shared" si="107"/>
        <v>-1.3010299956639813</v>
      </c>
      <c r="U331" s="54">
        <f t="shared" si="108"/>
        <v>-1.3010299956639813</v>
      </c>
      <c r="V331" s="54">
        <f t="shared" si="95"/>
        <v>-0.23049143389810922</v>
      </c>
      <c r="W331" s="54">
        <f t="shared" si="96"/>
        <v>-0.41804123859732673</v>
      </c>
      <c r="X331" s="54">
        <f t="shared" si="97"/>
        <v>-0.21087391511781095</v>
      </c>
      <c r="Y331" s="54">
        <f t="shared" si="98"/>
        <v>-0.14574751568932406</v>
      </c>
      <c r="Z331" s="54">
        <f t="shared" si="99"/>
        <v>-0.41145728010385196</v>
      </c>
      <c r="AA331" s="54">
        <f t="shared" si="100"/>
        <v>-1.6492579090037705</v>
      </c>
      <c r="AB331" s="54">
        <f t="shared" si="101"/>
        <v>-1.0742561373774586</v>
      </c>
      <c r="AC331" s="11">
        <f t="shared" si="109"/>
        <v>-8.6300887149282062</v>
      </c>
      <c r="AD331" s="11">
        <f t="shared" si="110"/>
        <v>-4.140125429787652</v>
      </c>
      <c r="AE331" s="55" t="s">
        <v>92</v>
      </c>
      <c r="AF331" t="s">
        <v>127</v>
      </c>
    </row>
    <row r="332" spans="1:32" x14ac:dyDescent="0.2">
      <c r="A332" s="48" t="s">
        <v>16</v>
      </c>
      <c r="B332" s="48">
        <v>196</v>
      </c>
      <c r="C332" s="49">
        <v>42430</v>
      </c>
      <c r="D332" s="48" t="s">
        <v>52</v>
      </c>
      <c r="E332" s="48" t="s">
        <v>15</v>
      </c>
      <c r="F332" s="48">
        <v>381</v>
      </c>
      <c r="G332" s="48">
        <v>2.5</v>
      </c>
      <c r="H332" s="48">
        <v>2.5000000000000001E-2</v>
      </c>
      <c r="I332" s="48">
        <v>5.0000000000000001E-3</v>
      </c>
      <c r="J332" s="48">
        <v>0.25</v>
      </c>
      <c r="K332" s="48">
        <v>1.2E-2</v>
      </c>
      <c r="L332" s="48"/>
      <c r="M332" s="48">
        <v>0.52</v>
      </c>
      <c r="N332" s="48">
        <v>0.05</v>
      </c>
      <c r="O332" s="54">
        <f t="shared" si="102"/>
        <v>0.3979400086720376</v>
      </c>
      <c r="P332" s="54">
        <f t="shared" si="103"/>
        <v>-1.6020599913279623</v>
      </c>
      <c r="Q332" s="54">
        <f t="shared" si="104"/>
        <v>-2.3010299956639813</v>
      </c>
      <c r="R332" s="54">
        <f t="shared" si="105"/>
        <v>-0.6020599913279624</v>
      </c>
      <c r="S332" s="54">
        <f t="shared" si="106"/>
        <v>-1.9208187539523751</v>
      </c>
      <c r="T332" s="54">
        <f t="shared" si="107"/>
        <v>-0.28399665636520083</v>
      </c>
      <c r="U332" s="54">
        <f t="shared" si="108"/>
        <v>-1.3010299956639813</v>
      </c>
      <c r="V332" s="54">
        <f t="shared" si="95"/>
        <v>-0.23049143389810922</v>
      </c>
      <c r="W332" s="54">
        <f t="shared" si="96"/>
        <v>-0.41804123859732673</v>
      </c>
      <c r="X332" s="54">
        <f t="shared" si="97"/>
        <v>-0.21087391511781095</v>
      </c>
      <c r="Y332" s="54">
        <f t="shared" si="98"/>
        <v>-0.14574751568932406</v>
      </c>
      <c r="Z332" s="54">
        <f t="shared" si="99"/>
        <v>-0.41145728010385196</v>
      </c>
      <c r="AA332" s="54">
        <f t="shared" si="100"/>
        <v>-0.27663762527240782</v>
      </c>
      <c r="AB332" s="54">
        <f t="shared" si="101"/>
        <v>-1.0742561373774586</v>
      </c>
      <c r="AC332" s="11">
        <f t="shared" si="109"/>
        <v>-7.6130553756294246</v>
      </c>
      <c r="AD332" s="11">
        <f t="shared" si="110"/>
        <v>-2.7675051460562892</v>
      </c>
      <c r="AE332" s="55" t="s">
        <v>92</v>
      </c>
      <c r="AF332" t="s">
        <v>127</v>
      </c>
    </row>
    <row r="333" spans="1:32" x14ac:dyDescent="0.2">
      <c r="A333" s="48" t="s">
        <v>16</v>
      </c>
      <c r="B333" s="48">
        <v>196</v>
      </c>
      <c r="C333" s="49">
        <v>42430</v>
      </c>
      <c r="D333" s="48" t="s">
        <v>52</v>
      </c>
      <c r="E333" s="48" t="s">
        <v>15</v>
      </c>
      <c r="F333" s="48">
        <v>382</v>
      </c>
      <c r="G333" s="48">
        <v>2.5</v>
      </c>
      <c r="H333" s="48">
        <v>2.5000000000000001E-2</v>
      </c>
      <c r="I333" s="48">
        <v>5.0000000000000001E-3</v>
      </c>
      <c r="J333" s="48">
        <v>0.25</v>
      </c>
      <c r="K333" s="48">
        <v>1.2E-2</v>
      </c>
      <c r="L333" s="48"/>
      <c r="M333" s="48">
        <v>0.05</v>
      </c>
      <c r="N333" s="48">
        <v>2.6</v>
      </c>
      <c r="O333" s="54">
        <f t="shared" si="102"/>
        <v>0.3979400086720376</v>
      </c>
      <c r="P333" s="54">
        <f t="shared" si="103"/>
        <v>-1.6020599913279623</v>
      </c>
      <c r="Q333" s="54">
        <f t="shared" si="104"/>
        <v>-2.3010299956639813</v>
      </c>
      <c r="R333" s="54">
        <f t="shared" si="105"/>
        <v>-0.6020599913279624</v>
      </c>
      <c r="S333" s="54">
        <f t="shared" si="106"/>
        <v>-1.9208187539523751</v>
      </c>
      <c r="T333" s="54">
        <f t="shared" si="107"/>
        <v>-1.3010299956639813</v>
      </c>
      <c r="U333" s="54">
        <f t="shared" si="108"/>
        <v>0.41497334797081797</v>
      </c>
      <c r="V333" s="54">
        <f t="shared" si="95"/>
        <v>-0.23049143389810922</v>
      </c>
      <c r="W333" s="54">
        <f t="shared" si="96"/>
        <v>-0.41804123859732673</v>
      </c>
      <c r="X333" s="54">
        <f t="shared" si="97"/>
        <v>-0.21087391511781095</v>
      </c>
      <c r="Y333" s="54">
        <f t="shared" si="98"/>
        <v>-0.14574751568932406</v>
      </c>
      <c r="Z333" s="54">
        <f t="shared" si="99"/>
        <v>-0.41145728010385196</v>
      </c>
      <c r="AA333" s="54">
        <f t="shared" si="100"/>
        <v>-1.6492579090037705</v>
      </c>
      <c r="AB333" s="54">
        <f t="shared" si="101"/>
        <v>1.7328182528772043</v>
      </c>
      <c r="AC333" s="11">
        <f t="shared" si="109"/>
        <v>-6.9140853712934058</v>
      </c>
      <c r="AD333" s="11">
        <f t="shared" si="110"/>
        <v>-1.3330510395329889</v>
      </c>
      <c r="AE333" s="55" t="s">
        <v>92</v>
      </c>
      <c r="AF333" t="s">
        <v>127</v>
      </c>
    </row>
    <row r="334" spans="1:32" x14ac:dyDescent="0.2">
      <c r="A334" s="48" t="s">
        <v>16</v>
      </c>
      <c r="B334" s="48">
        <v>196</v>
      </c>
      <c r="C334" s="49">
        <v>42430</v>
      </c>
      <c r="D334" s="48" t="s">
        <v>52</v>
      </c>
      <c r="E334" s="48" t="s">
        <v>15</v>
      </c>
      <c r="F334" s="48">
        <v>389</v>
      </c>
      <c r="G334" s="48">
        <v>2.5</v>
      </c>
      <c r="H334" s="48">
        <v>2.5000000000000001E-2</v>
      </c>
      <c r="I334" s="48">
        <v>5.0000000000000001E-3</v>
      </c>
      <c r="J334" s="48">
        <v>0.25</v>
      </c>
      <c r="K334" s="48">
        <v>1.2E-2</v>
      </c>
      <c r="L334" s="48"/>
      <c r="M334" s="48">
        <v>0.05</v>
      </c>
      <c r="N334" s="48">
        <v>0.05</v>
      </c>
      <c r="O334" s="54">
        <f t="shared" si="102"/>
        <v>0.3979400086720376</v>
      </c>
      <c r="P334" s="54">
        <f t="shared" si="103"/>
        <v>-1.6020599913279623</v>
      </c>
      <c r="Q334" s="54">
        <f t="shared" si="104"/>
        <v>-2.3010299956639813</v>
      </c>
      <c r="R334" s="54">
        <f t="shared" si="105"/>
        <v>-0.6020599913279624</v>
      </c>
      <c r="S334" s="54">
        <f t="shared" si="106"/>
        <v>-1.9208187539523751</v>
      </c>
      <c r="T334" s="54">
        <f t="shared" si="107"/>
        <v>-1.3010299956639813</v>
      </c>
      <c r="U334" s="54">
        <f t="shared" si="108"/>
        <v>-1.3010299956639813</v>
      </c>
      <c r="V334" s="54">
        <f t="shared" si="95"/>
        <v>-0.23049143389810922</v>
      </c>
      <c r="W334" s="54">
        <f t="shared" si="96"/>
        <v>-0.41804123859732673</v>
      </c>
      <c r="X334" s="54">
        <f t="shared" si="97"/>
        <v>-0.21087391511781095</v>
      </c>
      <c r="Y334" s="54">
        <f t="shared" si="98"/>
        <v>-0.14574751568932406</v>
      </c>
      <c r="Z334" s="54">
        <f t="shared" si="99"/>
        <v>-0.41145728010385196</v>
      </c>
      <c r="AA334" s="54">
        <f t="shared" si="100"/>
        <v>-1.6492579090037705</v>
      </c>
      <c r="AB334" s="54">
        <f t="shared" si="101"/>
        <v>-1.0742561373774586</v>
      </c>
      <c r="AC334" s="11">
        <f t="shared" si="109"/>
        <v>-8.6300887149282062</v>
      </c>
      <c r="AD334" s="11">
        <f t="shared" si="110"/>
        <v>-4.140125429787652</v>
      </c>
      <c r="AE334" s="55" t="s">
        <v>92</v>
      </c>
      <c r="AF334" t="s">
        <v>127</v>
      </c>
    </row>
    <row r="335" spans="1:32" x14ac:dyDescent="0.2">
      <c r="A335" s="48" t="s">
        <v>16</v>
      </c>
      <c r="B335" s="48">
        <v>196</v>
      </c>
      <c r="C335" s="49">
        <v>42430</v>
      </c>
      <c r="D335" s="48" t="s">
        <v>52</v>
      </c>
      <c r="E335" s="48" t="s">
        <v>15</v>
      </c>
      <c r="F335" s="48">
        <v>418</v>
      </c>
      <c r="G335" s="48">
        <v>2.5</v>
      </c>
      <c r="H335" s="48">
        <v>2.5000000000000001E-2</v>
      </c>
      <c r="I335" s="48">
        <v>5.0000000000000001E-3</v>
      </c>
      <c r="J335" s="48">
        <v>0.25</v>
      </c>
      <c r="K335" s="48">
        <v>1.2E-2</v>
      </c>
      <c r="L335" s="48"/>
      <c r="M335" s="48">
        <v>0.05</v>
      </c>
      <c r="N335" s="48">
        <v>0.05</v>
      </c>
      <c r="O335" s="54">
        <f t="shared" si="102"/>
        <v>0.3979400086720376</v>
      </c>
      <c r="P335" s="54">
        <f t="shared" si="103"/>
        <v>-1.6020599913279623</v>
      </c>
      <c r="Q335" s="54">
        <f t="shared" si="104"/>
        <v>-2.3010299956639813</v>
      </c>
      <c r="R335" s="54">
        <f t="shared" si="105"/>
        <v>-0.6020599913279624</v>
      </c>
      <c r="S335" s="54">
        <f t="shared" si="106"/>
        <v>-1.9208187539523751</v>
      </c>
      <c r="T335" s="54">
        <f t="shared" si="107"/>
        <v>-1.3010299956639813</v>
      </c>
      <c r="U335" s="54">
        <f t="shared" si="108"/>
        <v>-1.3010299956639813</v>
      </c>
      <c r="V335" s="54">
        <f t="shared" si="95"/>
        <v>-0.23049143389810922</v>
      </c>
      <c r="W335" s="54">
        <f t="shared" si="96"/>
        <v>-0.41804123859732673</v>
      </c>
      <c r="X335" s="54">
        <f t="shared" si="97"/>
        <v>-0.21087391511781095</v>
      </c>
      <c r="Y335" s="54">
        <f t="shared" si="98"/>
        <v>-0.14574751568932406</v>
      </c>
      <c r="Z335" s="54">
        <f t="shared" si="99"/>
        <v>-0.41145728010385196</v>
      </c>
      <c r="AA335" s="54">
        <f t="shared" si="100"/>
        <v>-1.6492579090037705</v>
      </c>
      <c r="AB335" s="54">
        <f t="shared" si="101"/>
        <v>-1.0742561373774586</v>
      </c>
      <c r="AC335" s="11">
        <f t="shared" si="109"/>
        <v>-8.6300887149282062</v>
      </c>
      <c r="AD335" s="11">
        <f t="shared" si="110"/>
        <v>-4.140125429787652</v>
      </c>
      <c r="AE335" s="55" t="s">
        <v>92</v>
      </c>
      <c r="AF335" t="s">
        <v>127</v>
      </c>
    </row>
    <row r="336" spans="1:32" x14ac:dyDescent="0.2">
      <c r="A336" s="48" t="s">
        <v>16</v>
      </c>
      <c r="B336" s="48">
        <v>196</v>
      </c>
      <c r="C336" s="49">
        <v>42430</v>
      </c>
      <c r="D336" s="48" t="s">
        <v>52</v>
      </c>
      <c r="E336" s="48" t="s">
        <v>15</v>
      </c>
      <c r="F336" s="48">
        <v>421</v>
      </c>
      <c r="G336" s="48">
        <v>2.5</v>
      </c>
      <c r="H336" s="48">
        <v>2.5000000000000001E-2</v>
      </c>
      <c r="I336" s="48">
        <v>5.0000000000000001E-3</v>
      </c>
      <c r="J336" s="48">
        <v>0.25</v>
      </c>
      <c r="K336" s="48">
        <v>1.2E-2</v>
      </c>
      <c r="L336" s="48"/>
      <c r="M336" s="48">
        <v>0.05</v>
      </c>
      <c r="N336" s="48">
        <v>0.05</v>
      </c>
      <c r="O336" s="54">
        <f t="shared" si="102"/>
        <v>0.3979400086720376</v>
      </c>
      <c r="P336" s="54">
        <f t="shared" si="103"/>
        <v>-1.6020599913279623</v>
      </c>
      <c r="Q336" s="54">
        <f t="shared" si="104"/>
        <v>-2.3010299956639813</v>
      </c>
      <c r="R336" s="54">
        <f t="shared" si="105"/>
        <v>-0.6020599913279624</v>
      </c>
      <c r="S336" s="54">
        <f t="shared" si="106"/>
        <v>-1.9208187539523751</v>
      </c>
      <c r="T336" s="54">
        <f t="shared" si="107"/>
        <v>-1.3010299956639813</v>
      </c>
      <c r="U336" s="54">
        <f t="shared" si="108"/>
        <v>-1.3010299956639813</v>
      </c>
      <c r="V336" s="54">
        <f t="shared" si="95"/>
        <v>-0.23049143389810922</v>
      </c>
      <c r="W336" s="54">
        <f t="shared" si="96"/>
        <v>-0.41804123859732673</v>
      </c>
      <c r="X336" s="54">
        <f t="shared" si="97"/>
        <v>-0.21087391511781095</v>
      </c>
      <c r="Y336" s="54">
        <f t="shared" si="98"/>
        <v>-0.14574751568932406</v>
      </c>
      <c r="Z336" s="54">
        <f t="shared" si="99"/>
        <v>-0.41145728010385196</v>
      </c>
      <c r="AA336" s="54">
        <f t="shared" si="100"/>
        <v>-1.6492579090037705</v>
      </c>
      <c r="AB336" s="54">
        <f t="shared" si="101"/>
        <v>-1.0742561373774586</v>
      </c>
      <c r="AC336" s="11">
        <f t="shared" si="109"/>
        <v>-8.6300887149282062</v>
      </c>
      <c r="AD336" s="11">
        <f t="shared" si="110"/>
        <v>-4.140125429787652</v>
      </c>
      <c r="AE336" s="55" t="s">
        <v>92</v>
      </c>
      <c r="AF336" t="s">
        <v>127</v>
      </c>
    </row>
    <row r="337" spans="1:32" x14ac:dyDescent="0.2">
      <c r="A337" s="48" t="s">
        <v>16</v>
      </c>
      <c r="B337" s="48">
        <v>196</v>
      </c>
      <c r="C337" s="49">
        <v>42430</v>
      </c>
      <c r="D337" s="48" t="s">
        <v>52</v>
      </c>
      <c r="E337" s="48" t="s">
        <v>15</v>
      </c>
      <c r="F337" s="48">
        <v>421</v>
      </c>
      <c r="G337" s="48">
        <v>2.5</v>
      </c>
      <c r="H337" s="48">
        <v>2.5000000000000001E-2</v>
      </c>
      <c r="I337" s="48">
        <v>5.0000000000000001E-3</v>
      </c>
      <c r="J337" s="48">
        <v>0.25</v>
      </c>
      <c r="K337" s="48">
        <v>1.2E-2</v>
      </c>
      <c r="L337" s="48"/>
      <c r="M337" s="48">
        <v>0.05</v>
      </c>
      <c r="N337" s="48">
        <v>0.05</v>
      </c>
      <c r="O337" s="54">
        <f t="shared" si="102"/>
        <v>0.3979400086720376</v>
      </c>
      <c r="P337" s="54">
        <f t="shared" si="103"/>
        <v>-1.6020599913279623</v>
      </c>
      <c r="Q337" s="54">
        <f t="shared" si="104"/>
        <v>-2.3010299956639813</v>
      </c>
      <c r="R337" s="54">
        <f t="shared" si="105"/>
        <v>-0.6020599913279624</v>
      </c>
      <c r="S337" s="54">
        <f t="shared" si="106"/>
        <v>-1.9208187539523751</v>
      </c>
      <c r="T337" s="54">
        <f t="shared" si="107"/>
        <v>-1.3010299956639813</v>
      </c>
      <c r="U337" s="54">
        <f t="shared" si="108"/>
        <v>-1.3010299956639813</v>
      </c>
      <c r="V337" s="54">
        <f t="shared" si="95"/>
        <v>-0.23049143389810922</v>
      </c>
      <c r="W337" s="54">
        <f t="shared" si="96"/>
        <v>-0.41804123859732673</v>
      </c>
      <c r="X337" s="54">
        <f t="shared" si="97"/>
        <v>-0.21087391511781095</v>
      </c>
      <c r="Y337" s="54">
        <f t="shared" si="98"/>
        <v>-0.14574751568932406</v>
      </c>
      <c r="Z337" s="54">
        <f t="shared" si="99"/>
        <v>-0.41145728010385196</v>
      </c>
      <c r="AA337" s="54">
        <f t="shared" si="100"/>
        <v>-1.6492579090037705</v>
      </c>
      <c r="AB337" s="54">
        <f t="shared" si="101"/>
        <v>-1.0742561373774586</v>
      </c>
      <c r="AC337" s="11">
        <f t="shared" si="109"/>
        <v>-8.6300887149282062</v>
      </c>
      <c r="AD337" s="11">
        <f t="shared" si="110"/>
        <v>-4.140125429787652</v>
      </c>
      <c r="AE337" s="55" t="s">
        <v>92</v>
      </c>
      <c r="AF337" t="s">
        <v>127</v>
      </c>
    </row>
    <row r="338" spans="1:32" x14ac:dyDescent="0.2">
      <c r="A338" s="48" t="s">
        <v>16</v>
      </c>
      <c r="B338" s="48">
        <v>196</v>
      </c>
      <c r="C338" s="49">
        <v>42430</v>
      </c>
      <c r="D338" s="48" t="s">
        <v>52</v>
      </c>
      <c r="E338" s="48" t="s">
        <v>15</v>
      </c>
      <c r="F338" s="48">
        <v>440</v>
      </c>
      <c r="G338" s="48">
        <v>2.5</v>
      </c>
      <c r="H338" s="48">
        <v>2.5000000000000001E-2</v>
      </c>
      <c r="I338" s="48">
        <v>5.0000000000000001E-3</v>
      </c>
      <c r="J338" s="48">
        <v>0.25</v>
      </c>
      <c r="K338" s="48">
        <v>1.2E-2</v>
      </c>
      <c r="L338" s="48"/>
      <c r="M338" s="48">
        <v>0.96</v>
      </c>
      <c r="N338" s="48">
        <v>0.05</v>
      </c>
      <c r="O338" s="54">
        <f t="shared" si="102"/>
        <v>0.3979400086720376</v>
      </c>
      <c r="P338" s="54">
        <f t="shared" si="103"/>
        <v>-1.6020599913279623</v>
      </c>
      <c r="Q338" s="54">
        <f t="shared" si="104"/>
        <v>-2.3010299956639813</v>
      </c>
      <c r="R338" s="54">
        <f t="shared" si="105"/>
        <v>-0.6020599913279624</v>
      </c>
      <c r="S338" s="54">
        <f t="shared" si="106"/>
        <v>-1.9208187539523751</v>
      </c>
      <c r="T338" s="54">
        <f t="shared" si="107"/>
        <v>-1.7728766960431602E-2</v>
      </c>
      <c r="U338" s="54">
        <f t="shared" si="108"/>
        <v>-1.3010299956639813</v>
      </c>
      <c r="V338" s="54">
        <f t="shared" si="95"/>
        <v>-0.23049143389810922</v>
      </c>
      <c r="W338" s="54">
        <f t="shared" si="96"/>
        <v>-0.41804123859732673</v>
      </c>
      <c r="X338" s="54">
        <f t="shared" si="97"/>
        <v>-0.21087391511781095</v>
      </c>
      <c r="Y338" s="54">
        <f t="shared" si="98"/>
        <v>-0.14574751568932406</v>
      </c>
      <c r="Z338" s="54">
        <f t="shared" si="99"/>
        <v>-0.41145728010385196</v>
      </c>
      <c r="AA338" s="54">
        <f t="shared" si="100"/>
        <v>8.2725919442181536E-2</v>
      </c>
      <c r="AB338" s="54">
        <f t="shared" si="101"/>
        <v>-1.0742561373774586</v>
      </c>
      <c r="AC338" s="11">
        <f t="shared" si="109"/>
        <v>-7.346787486224656</v>
      </c>
      <c r="AD338" s="11">
        <f t="shared" si="110"/>
        <v>-2.4081416013416996</v>
      </c>
      <c r="AE338" s="55" t="s">
        <v>92</v>
      </c>
      <c r="AF338" t="s">
        <v>127</v>
      </c>
    </row>
    <row r="339" spans="1:32" x14ac:dyDescent="0.2">
      <c r="A339" s="48" t="s">
        <v>17</v>
      </c>
      <c r="B339" s="48">
        <v>214</v>
      </c>
      <c r="C339" s="49">
        <v>42430</v>
      </c>
      <c r="D339" s="48" t="s">
        <v>52</v>
      </c>
      <c r="E339" s="48" t="s">
        <v>15</v>
      </c>
      <c r="F339" s="48">
        <v>328</v>
      </c>
      <c r="G339" s="48">
        <v>2.5</v>
      </c>
      <c r="H339" s="48">
        <v>2.5000000000000001E-2</v>
      </c>
      <c r="I339" s="48">
        <v>5.0000000000000001E-3</v>
      </c>
      <c r="J339" s="48">
        <v>0.25</v>
      </c>
      <c r="K339" s="48">
        <v>1.2E-2</v>
      </c>
      <c r="L339" s="48"/>
      <c r="M339" s="48">
        <v>0.66</v>
      </c>
      <c r="N339" s="48">
        <v>0.05</v>
      </c>
      <c r="O339" s="54">
        <f t="shared" si="102"/>
        <v>0.3979400086720376</v>
      </c>
      <c r="P339" s="54">
        <f t="shared" si="103"/>
        <v>-1.6020599913279623</v>
      </c>
      <c r="Q339" s="54">
        <f t="shared" si="104"/>
        <v>-2.3010299956639813</v>
      </c>
      <c r="R339" s="54">
        <f t="shared" si="105"/>
        <v>-0.6020599913279624</v>
      </c>
      <c r="S339" s="54">
        <f t="shared" si="106"/>
        <v>-1.9208187539523751</v>
      </c>
      <c r="T339" s="54">
        <f t="shared" si="107"/>
        <v>-0.18045606445813131</v>
      </c>
      <c r="U339" s="54">
        <f t="shared" si="108"/>
        <v>-1.3010299956639813</v>
      </c>
      <c r="V339" s="54">
        <f t="shared" si="95"/>
        <v>-0.23049143389810922</v>
      </c>
      <c r="W339" s="54">
        <f t="shared" si="96"/>
        <v>-0.41804123859732673</v>
      </c>
      <c r="X339" s="54">
        <f t="shared" si="97"/>
        <v>-0.21087391511781095</v>
      </c>
      <c r="Y339" s="54">
        <f t="shared" si="98"/>
        <v>-0.14574751568932406</v>
      </c>
      <c r="Z339" s="54">
        <f t="shared" si="99"/>
        <v>-0.41145728010385196</v>
      </c>
      <c r="AA339" s="54">
        <f t="shared" si="100"/>
        <v>-0.13689597556485295</v>
      </c>
      <c r="AB339" s="54">
        <f t="shared" si="101"/>
        <v>-1.0742561373774586</v>
      </c>
      <c r="AC339" s="11">
        <f t="shared" si="109"/>
        <v>-7.5095147837223557</v>
      </c>
      <c r="AD339" s="11">
        <f t="shared" si="110"/>
        <v>-2.6277634963487344</v>
      </c>
      <c r="AE339" s="55" t="s">
        <v>92</v>
      </c>
      <c r="AF339" t="s">
        <v>127</v>
      </c>
    </row>
    <row r="340" spans="1:32" x14ac:dyDescent="0.2">
      <c r="A340" s="48" t="s">
        <v>17</v>
      </c>
      <c r="B340" s="48">
        <v>214</v>
      </c>
      <c r="C340" s="49">
        <v>42430</v>
      </c>
      <c r="D340" s="48" t="s">
        <v>52</v>
      </c>
      <c r="E340" s="48" t="s">
        <v>15</v>
      </c>
      <c r="F340" s="48">
        <v>353</v>
      </c>
      <c r="G340" s="48">
        <v>2.5</v>
      </c>
      <c r="H340" s="48">
        <v>2.5000000000000001E-2</v>
      </c>
      <c r="I340" s="48">
        <v>5.0000000000000001E-3</v>
      </c>
      <c r="J340" s="48">
        <v>0.25</v>
      </c>
      <c r="K340" s="48">
        <v>1.2E-2</v>
      </c>
      <c r="L340" s="48"/>
      <c r="M340" s="48">
        <v>1.4</v>
      </c>
      <c r="N340" s="48">
        <v>0.05</v>
      </c>
      <c r="O340" s="54">
        <f t="shared" si="102"/>
        <v>0.3979400086720376</v>
      </c>
      <c r="P340" s="54">
        <f t="shared" si="103"/>
        <v>-1.6020599913279623</v>
      </c>
      <c r="Q340" s="54">
        <f t="shared" si="104"/>
        <v>-2.3010299956639813</v>
      </c>
      <c r="R340" s="54">
        <f t="shared" si="105"/>
        <v>-0.6020599913279624</v>
      </c>
      <c r="S340" s="54">
        <f t="shared" si="106"/>
        <v>-1.9208187539523751</v>
      </c>
      <c r="T340" s="54">
        <f t="shared" si="107"/>
        <v>0.14612803567823801</v>
      </c>
      <c r="U340" s="54">
        <f t="shared" si="108"/>
        <v>-1.3010299956639813</v>
      </c>
      <c r="V340" s="54">
        <f t="shared" si="95"/>
        <v>-0.23049143389810922</v>
      </c>
      <c r="W340" s="54">
        <f t="shared" si="96"/>
        <v>-0.41804123859732673</v>
      </c>
      <c r="X340" s="54">
        <f t="shared" si="97"/>
        <v>-0.21087391511781095</v>
      </c>
      <c r="Y340" s="54">
        <f t="shared" si="98"/>
        <v>-0.14574751568932406</v>
      </c>
      <c r="Z340" s="54">
        <f t="shared" si="99"/>
        <v>-0.41145728010385196</v>
      </c>
      <c r="AA340" s="54">
        <f t="shared" si="100"/>
        <v>0.30387223022514631</v>
      </c>
      <c r="AB340" s="54">
        <f t="shared" si="101"/>
        <v>-1.0742561373774586</v>
      </c>
      <c r="AC340" s="11">
        <f t="shared" si="109"/>
        <v>-7.1829306835859859</v>
      </c>
      <c r="AD340" s="11">
        <f t="shared" si="110"/>
        <v>-2.1869952905587349</v>
      </c>
      <c r="AE340" s="55" t="s">
        <v>92</v>
      </c>
      <c r="AF340" t="s">
        <v>127</v>
      </c>
    </row>
    <row r="341" spans="1:32" x14ac:dyDescent="0.2">
      <c r="A341" s="48" t="s">
        <v>17</v>
      </c>
      <c r="B341" s="48">
        <v>214</v>
      </c>
      <c r="C341" s="49">
        <v>42430</v>
      </c>
      <c r="D341" s="48" t="s">
        <v>52</v>
      </c>
      <c r="E341" s="48" t="s">
        <v>15</v>
      </c>
      <c r="F341" s="48">
        <v>387</v>
      </c>
      <c r="G341" s="48">
        <v>2.5</v>
      </c>
      <c r="H341" s="48">
        <v>2.5000000000000001E-2</v>
      </c>
      <c r="I341" s="48">
        <v>5.0000000000000001E-3</v>
      </c>
      <c r="J341" s="48">
        <v>0.25</v>
      </c>
      <c r="K341" s="48">
        <v>1.2E-2</v>
      </c>
      <c r="L341" s="48"/>
      <c r="M341" s="48">
        <v>0.05</v>
      </c>
      <c r="N341" s="48">
        <v>0.05</v>
      </c>
      <c r="O341" s="54">
        <f t="shared" si="102"/>
        <v>0.3979400086720376</v>
      </c>
      <c r="P341" s="54">
        <f t="shared" si="103"/>
        <v>-1.6020599913279623</v>
      </c>
      <c r="Q341" s="54">
        <f t="shared" si="104"/>
        <v>-2.3010299956639813</v>
      </c>
      <c r="R341" s="54">
        <f t="shared" si="105"/>
        <v>-0.6020599913279624</v>
      </c>
      <c r="S341" s="54">
        <f t="shared" si="106"/>
        <v>-1.9208187539523751</v>
      </c>
      <c r="T341" s="54">
        <f t="shared" si="107"/>
        <v>-1.3010299956639813</v>
      </c>
      <c r="U341" s="54">
        <f t="shared" si="108"/>
        <v>-1.3010299956639813</v>
      </c>
      <c r="V341" s="54">
        <f t="shared" si="95"/>
        <v>-0.23049143389810922</v>
      </c>
      <c r="W341" s="54">
        <f t="shared" si="96"/>
        <v>-0.41804123859732673</v>
      </c>
      <c r="X341" s="54">
        <f t="shared" si="97"/>
        <v>-0.21087391511781095</v>
      </c>
      <c r="Y341" s="54">
        <f t="shared" si="98"/>
        <v>-0.14574751568932406</v>
      </c>
      <c r="Z341" s="54">
        <f t="shared" si="99"/>
        <v>-0.41145728010385196</v>
      </c>
      <c r="AA341" s="54">
        <f t="shared" si="100"/>
        <v>-1.6492579090037705</v>
      </c>
      <c r="AB341" s="54">
        <f t="shared" si="101"/>
        <v>-1.0742561373774586</v>
      </c>
      <c r="AC341" s="11">
        <f t="shared" si="109"/>
        <v>-8.6300887149282062</v>
      </c>
      <c r="AD341" s="11">
        <f t="shared" si="110"/>
        <v>-4.140125429787652</v>
      </c>
      <c r="AE341" s="55" t="s">
        <v>92</v>
      </c>
      <c r="AF341" t="s">
        <v>127</v>
      </c>
    </row>
    <row r="342" spans="1:32" x14ac:dyDescent="0.2">
      <c r="A342" s="48" t="s">
        <v>17</v>
      </c>
      <c r="B342" s="48">
        <v>214</v>
      </c>
      <c r="C342" s="49">
        <v>42430</v>
      </c>
      <c r="D342" s="48" t="s">
        <v>52</v>
      </c>
      <c r="E342" s="48" t="s">
        <v>15</v>
      </c>
      <c r="F342" s="48">
        <v>396</v>
      </c>
      <c r="G342" s="48">
        <v>2.5</v>
      </c>
      <c r="H342" s="48">
        <v>2.5000000000000001E-2</v>
      </c>
      <c r="I342" s="48">
        <v>5.0000000000000001E-3</v>
      </c>
      <c r="J342" s="48">
        <v>0.25</v>
      </c>
      <c r="K342" s="48">
        <v>1.2E-2</v>
      </c>
      <c r="L342" s="48"/>
      <c r="M342" s="48">
        <v>0.05</v>
      </c>
      <c r="N342" s="48">
        <v>0.96</v>
      </c>
      <c r="O342" s="54">
        <f t="shared" si="102"/>
        <v>0.3979400086720376</v>
      </c>
      <c r="P342" s="54">
        <f t="shared" si="103"/>
        <v>-1.6020599913279623</v>
      </c>
      <c r="Q342" s="54">
        <f t="shared" si="104"/>
        <v>-2.3010299956639813</v>
      </c>
      <c r="R342" s="54">
        <f t="shared" si="105"/>
        <v>-0.6020599913279624</v>
      </c>
      <c r="S342" s="54">
        <f t="shared" si="106"/>
        <v>-1.9208187539523751</v>
      </c>
      <c r="T342" s="54">
        <f t="shared" si="107"/>
        <v>-1.3010299956639813</v>
      </c>
      <c r="U342" s="54">
        <f t="shared" si="108"/>
        <v>-1.7728766960431602E-2</v>
      </c>
      <c r="V342" s="54">
        <f t="shared" si="95"/>
        <v>-0.23049143389810922</v>
      </c>
      <c r="W342" s="54">
        <f t="shared" si="96"/>
        <v>-0.41804123859732673</v>
      </c>
      <c r="X342" s="54">
        <f t="shared" si="97"/>
        <v>-0.21087391511781095</v>
      </c>
      <c r="Y342" s="54">
        <f t="shared" si="98"/>
        <v>-0.14574751568932406</v>
      </c>
      <c r="Z342" s="54">
        <f t="shared" si="99"/>
        <v>-0.41145728010385196</v>
      </c>
      <c r="AA342" s="54">
        <f t="shared" si="100"/>
        <v>-1.6492579090037705</v>
      </c>
      <c r="AB342" s="54">
        <f t="shared" si="101"/>
        <v>1.0249950251789732</v>
      </c>
      <c r="AC342" s="11">
        <f t="shared" si="109"/>
        <v>-7.346787486224656</v>
      </c>
      <c r="AD342" s="11">
        <f t="shared" si="110"/>
        <v>-2.0408742672312199</v>
      </c>
      <c r="AE342" s="55" t="s">
        <v>92</v>
      </c>
      <c r="AF342" t="s">
        <v>127</v>
      </c>
    </row>
    <row r="343" spans="1:32" x14ac:dyDescent="0.2">
      <c r="A343" s="48" t="s">
        <v>17</v>
      </c>
      <c r="B343" s="48">
        <v>214</v>
      </c>
      <c r="C343" s="49">
        <v>42430</v>
      </c>
      <c r="D343" s="48" t="s">
        <v>52</v>
      </c>
      <c r="E343" s="48" t="s">
        <v>15</v>
      </c>
      <c r="F343" s="48">
        <v>400</v>
      </c>
      <c r="G343" s="48">
        <v>2.5</v>
      </c>
      <c r="H343" s="48">
        <v>2.5000000000000001E-2</v>
      </c>
      <c r="I343" s="48">
        <v>5.0000000000000001E-3</v>
      </c>
      <c r="J343" s="48">
        <v>0.25</v>
      </c>
      <c r="K343" s="48">
        <v>1.2E-2</v>
      </c>
      <c r="L343" s="48"/>
      <c r="M343" s="48">
        <v>0.05</v>
      </c>
      <c r="N343" s="48">
        <v>0.95</v>
      </c>
      <c r="O343" s="54">
        <f t="shared" si="102"/>
        <v>0.3979400086720376</v>
      </c>
      <c r="P343" s="54">
        <f t="shared" si="103"/>
        <v>-1.6020599913279623</v>
      </c>
      <c r="Q343" s="54">
        <f t="shared" si="104"/>
        <v>-2.3010299956639813</v>
      </c>
      <c r="R343" s="54">
        <f t="shared" si="105"/>
        <v>-0.6020599913279624</v>
      </c>
      <c r="S343" s="54">
        <f t="shared" si="106"/>
        <v>-1.9208187539523751</v>
      </c>
      <c r="T343" s="54">
        <f t="shared" si="107"/>
        <v>-1.3010299956639813</v>
      </c>
      <c r="U343" s="54">
        <f t="shared" si="108"/>
        <v>-2.2276394711152253E-2</v>
      </c>
      <c r="V343" s="54">
        <f t="shared" si="95"/>
        <v>-0.23049143389810922</v>
      </c>
      <c r="W343" s="54">
        <f t="shared" si="96"/>
        <v>-0.41804123859732673</v>
      </c>
      <c r="X343" s="54">
        <f t="shared" si="97"/>
        <v>-0.21087391511781095</v>
      </c>
      <c r="Y343" s="54">
        <f t="shared" si="98"/>
        <v>-0.14574751568932406</v>
      </c>
      <c r="Z343" s="54">
        <f t="shared" si="99"/>
        <v>-0.41145728010385196</v>
      </c>
      <c r="AA343" s="54">
        <f t="shared" si="100"/>
        <v>-1.6492579090037705</v>
      </c>
      <c r="AB343" s="54">
        <f t="shared" si="101"/>
        <v>1.0175559199797841</v>
      </c>
      <c r="AC343" s="11">
        <f t="shared" si="109"/>
        <v>-7.3513351139753764</v>
      </c>
      <c r="AD343" s="11">
        <f t="shared" si="110"/>
        <v>-2.048313372430409</v>
      </c>
      <c r="AE343" s="55" t="s">
        <v>92</v>
      </c>
      <c r="AF343" t="s">
        <v>127</v>
      </c>
    </row>
    <row r="344" spans="1:32" x14ac:dyDescent="0.2">
      <c r="A344" s="48" t="s">
        <v>17</v>
      </c>
      <c r="B344" s="48">
        <v>214</v>
      </c>
      <c r="C344" s="49">
        <v>42430</v>
      </c>
      <c r="D344" s="48" t="s">
        <v>52</v>
      </c>
      <c r="E344" s="48" t="s">
        <v>15</v>
      </c>
      <c r="F344" s="48">
        <v>404</v>
      </c>
      <c r="G344" s="48">
        <v>2.5</v>
      </c>
      <c r="H344" s="48">
        <v>2.5000000000000001E-2</v>
      </c>
      <c r="I344" s="48">
        <v>5.0000000000000001E-3</v>
      </c>
      <c r="J344" s="48">
        <v>0.25</v>
      </c>
      <c r="K344" s="48">
        <v>1.2E-2</v>
      </c>
      <c r="L344" s="48"/>
      <c r="M344" s="48">
        <v>0.92</v>
      </c>
      <c r="N344" s="48">
        <v>0.05</v>
      </c>
      <c r="O344" s="54">
        <f t="shared" si="102"/>
        <v>0.3979400086720376</v>
      </c>
      <c r="P344" s="54">
        <f t="shared" si="103"/>
        <v>-1.6020599913279623</v>
      </c>
      <c r="Q344" s="54">
        <f t="shared" si="104"/>
        <v>-2.3010299956639813</v>
      </c>
      <c r="R344" s="54">
        <f t="shared" si="105"/>
        <v>-0.6020599913279624</v>
      </c>
      <c r="S344" s="54">
        <f t="shared" si="106"/>
        <v>-1.9208187539523751</v>
      </c>
      <c r="T344" s="54">
        <f t="shared" si="107"/>
        <v>-3.6212172654444715E-2</v>
      </c>
      <c r="U344" s="54">
        <f t="shared" si="108"/>
        <v>-1.3010299956639813</v>
      </c>
      <c r="V344" s="54">
        <f t="shared" si="95"/>
        <v>-0.23049143389810922</v>
      </c>
      <c r="W344" s="54">
        <f t="shared" si="96"/>
        <v>-0.41804123859732673</v>
      </c>
      <c r="X344" s="54">
        <f t="shared" si="97"/>
        <v>-0.21087391511781095</v>
      </c>
      <c r="Y344" s="54">
        <f t="shared" si="98"/>
        <v>-0.14574751568932406</v>
      </c>
      <c r="Z344" s="54">
        <f t="shared" si="99"/>
        <v>-0.41145728010385196</v>
      </c>
      <c r="AA344" s="54">
        <f t="shared" si="100"/>
        <v>5.7780131936797846E-2</v>
      </c>
      <c r="AB344" s="54">
        <f t="shared" si="101"/>
        <v>-1.0742561373774586</v>
      </c>
      <c r="AC344" s="11">
        <f t="shared" si="109"/>
        <v>-7.3652708919186685</v>
      </c>
      <c r="AD344" s="11">
        <f t="shared" si="110"/>
        <v>-2.4330873888470834</v>
      </c>
      <c r="AE344" s="55" t="s">
        <v>92</v>
      </c>
      <c r="AF344" t="s">
        <v>127</v>
      </c>
    </row>
    <row r="345" spans="1:32" x14ac:dyDescent="0.2">
      <c r="A345" s="48" t="s">
        <v>17</v>
      </c>
      <c r="B345" s="48">
        <v>214</v>
      </c>
      <c r="C345" s="49">
        <v>42430</v>
      </c>
      <c r="D345" s="48" t="s">
        <v>52</v>
      </c>
      <c r="E345" s="48" t="s">
        <v>15</v>
      </c>
      <c r="F345" s="48">
        <v>433</v>
      </c>
      <c r="G345" s="48">
        <v>2.5</v>
      </c>
      <c r="H345" s="48">
        <v>2.5000000000000001E-2</v>
      </c>
      <c r="I345" s="48">
        <v>5.0000000000000001E-3</v>
      </c>
      <c r="J345" s="48">
        <v>0.25</v>
      </c>
      <c r="K345" s="48">
        <v>1.2E-2</v>
      </c>
      <c r="L345" s="48"/>
      <c r="M345" s="48">
        <v>0.05</v>
      </c>
      <c r="N345" s="48">
        <v>0.05</v>
      </c>
      <c r="O345" s="54">
        <f t="shared" si="102"/>
        <v>0.3979400086720376</v>
      </c>
      <c r="P345" s="54">
        <f t="shared" si="103"/>
        <v>-1.6020599913279623</v>
      </c>
      <c r="Q345" s="54">
        <f t="shared" si="104"/>
        <v>-2.3010299956639813</v>
      </c>
      <c r="R345" s="54">
        <f t="shared" si="105"/>
        <v>-0.6020599913279624</v>
      </c>
      <c r="S345" s="54">
        <f t="shared" si="106"/>
        <v>-1.9208187539523751</v>
      </c>
      <c r="T345" s="54">
        <f t="shared" si="107"/>
        <v>-1.3010299956639813</v>
      </c>
      <c r="U345" s="54">
        <f t="shared" si="108"/>
        <v>-1.3010299956639813</v>
      </c>
      <c r="V345" s="54">
        <f t="shared" si="95"/>
        <v>-0.23049143389810922</v>
      </c>
      <c r="W345" s="54">
        <f t="shared" si="96"/>
        <v>-0.41804123859732673</v>
      </c>
      <c r="X345" s="54">
        <f t="shared" si="97"/>
        <v>-0.21087391511781095</v>
      </c>
      <c r="Y345" s="54">
        <f t="shared" si="98"/>
        <v>-0.14574751568932406</v>
      </c>
      <c r="Z345" s="54">
        <f t="shared" si="99"/>
        <v>-0.41145728010385196</v>
      </c>
      <c r="AA345" s="54">
        <f t="shared" si="100"/>
        <v>-1.6492579090037705</v>
      </c>
      <c r="AB345" s="54">
        <f t="shared" si="101"/>
        <v>-1.0742561373774586</v>
      </c>
      <c r="AC345" s="11">
        <f t="shared" si="109"/>
        <v>-8.6300887149282062</v>
      </c>
      <c r="AD345" s="11">
        <f t="shared" si="110"/>
        <v>-4.140125429787652</v>
      </c>
      <c r="AE345" s="55" t="s">
        <v>92</v>
      </c>
      <c r="AF345" t="s">
        <v>127</v>
      </c>
    </row>
    <row r="346" spans="1:32" x14ac:dyDescent="0.2">
      <c r="A346" s="48" t="s">
        <v>17</v>
      </c>
      <c r="B346" s="48">
        <v>214</v>
      </c>
      <c r="C346" s="49">
        <v>42430</v>
      </c>
      <c r="D346" s="48" t="s">
        <v>52</v>
      </c>
      <c r="E346" s="48" t="s">
        <v>15</v>
      </c>
      <c r="F346" s="48">
        <v>436</v>
      </c>
      <c r="G346" s="48">
        <v>2.5</v>
      </c>
      <c r="H346" s="48">
        <v>2.5000000000000001E-2</v>
      </c>
      <c r="I346" s="48">
        <v>5.0000000000000001E-3</v>
      </c>
      <c r="J346" s="48">
        <v>0.25</v>
      </c>
      <c r="K346" s="48">
        <v>1.2E-2</v>
      </c>
      <c r="L346" s="48"/>
      <c r="M346" s="48">
        <v>0.05</v>
      </c>
      <c r="N346" s="48">
        <v>0.05</v>
      </c>
      <c r="O346" s="54">
        <f t="shared" si="102"/>
        <v>0.3979400086720376</v>
      </c>
      <c r="P346" s="54">
        <f t="shared" si="103"/>
        <v>-1.6020599913279623</v>
      </c>
      <c r="Q346" s="54">
        <f t="shared" si="104"/>
        <v>-2.3010299956639813</v>
      </c>
      <c r="R346" s="54">
        <f t="shared" si="105"/>
        <v>-0.6020599913279624</v>
      </c>
      <c r="S346" s="54">
        <f t="shared" si="106"/>
        <v>-1.9208187539523751</v>
      </c>
      <c r="T346" s="54">
        <f t="shared" si="107"/>
        <v>-1.3010299956639813</v>
      </c>
      <c r="U346" s="54">
        <f t="shared" si="108"/>
        <v>-1.3010299956639813</v>
      </c>
      <c r="V346" s="54">
        <f t="shared" si="95"/>
        <v>-0.23049143389810922</v>
      </c>
      <c r="W346" s="54">
        <f t="shared" si="96"/>
        <v>-0.41804123859732673</v>
      </c>
      <c r="X346" s="54">
        <f t="shared" si="97"/>
        <v>-0.21087391511781095</v>
      </c>
      <c r="Y346" s="54">
        <f t="shared" si="98"/>
        <v>-0.14574751568932406</v>
      </c>
      <c r="Z346" s="54">
        <f t="shared" si="99"/>
        <v>-0.41145728010385196</v>
      </c>
      <c r="AA346" s="54">
        <f t="shared" si="100"/>
        <v>-1.6492579090037705</v>
      </c>
      <c r="AB346" s="54">
        <f t="shared" si="101"/>
        <v>-1.0742561373774586</v>
      </c>
      <c r="AC346" s="11">
        <f t="shared" si="109"/>
        <v>-8.6300887149282062</v>
      </c>
      <c r="AD346" s="11">
        <f t="shared" si="110"/>
        <v>-4.140125429787652</v>
      </c>
      <c r="AE346" s="55" t="s">
        <v>92</v>
      </c>
      <c r="AF346" t="s">
        <v>127</v>
      </c>
    </row>
    <row r="347" spans="1:32" x14ac:dyDescent="0.2">
      <c r="A347" s="48" t="s">
        <v>17</v>
      </c>
      <c r="B347" s="48">
        <v>214</v>
      </c>
      <c r="C347" s="49">
        <v>42430</v>
      </c>
      <c r="D347" s="48" t="s">
        <v>52</v>
      </c>
      <c r="E347" s="48" t="s">
        <v>15</v>
      </c>
      <c r="F347" s="48">
        <v>450</v>
      </c>
      <c r="G347" s="48">
        <v>2.5</v>
      </c>
      <c r="H347" s="48">
        <v>2.5000000000000001E-2</v>
      </c>
      <c r="I347" s="48">
        <v>5.0000000000000001E-3</v>
      </c>
      <c r="J347" s="48">
        <v>0.25</v>
      </c>
      <c r="K347" s="48">
        <v>1.2E-2</v>
      </c>
      <c r="L347" s="48"/>
      <c r="M347" s="48">
        <v>0.88</v>
      </c>
      <c r="N347" s="48">
        <v>0.05</v>
      </c>
      <c r="O347" s="54">
        <f t="shared" si="102"/>
        <v>0.3979400086720376</v>
      </c>
      <c r="P347" s="54">
        <f t="shared" si="103"/>
        <v>-1.6020599913279623</v>
      </c>
      <c r="Q347" s="54">
        <f t="shared" si="104"/>
        <v>-2.3010299956639813</v>
      </c>
      <c r="R347" s="54">
        <f t="shared" si="105"/>
        <v>-0.6020599913279624</v>
      </c>
      <c r="S347" s="54">
        <f t="shared" si="106"/>
        <v>-1.9208187539523751</v>
      </c>
      <c r="T347" s="54">
        <f t="shared" si="107"/>
        <v>-5.551732784983137E-2</v>
      </c>
      <c r="U347" s="54">
        <f t="shared" si="108"/>
        <v>-1.3010299956639813</v>
      </c>
      <c r="V347" s="54">
        <f t="shared" si="95"/>
        <v>-0.23049143389810922</v>
      </c>
      <c r="W347" s="54">
        <f t="shared" si="96"/>
        <v>-0.41804123859732673</v>
      </c>
      <c r="X347" s="54">
        <f t="shared" si="97"/>
        <v>-0.21087391511781095</v>
      </c>
      <c r="Y347" s="54">
        <f t="shared" si="98"/>
        <v>-0.14574751568932406</v>
      </c>
      <c r="Z347" s="54">
        <f t="shared" si="99"/>
        <v>-0.41145728010385196</v>
      </c>
      <c r="AA347" s="54">
        <f t="shared" si="100"/>
        <v>3.1725285376861291E-2</v>
      </c>
      <c r="AB347" s="54">
        <f t="shared" si="101"/>
        <v>-1.0742561373774586</v>
      </c>
      <c r="AC347" s="11">
        <f t="shared" si="109"/>
        <v>-7.3845760471140558</v>
      </c>
      <c r="AD347" s="11">
        <f t="shared" si="110"/>
        <v>-2.45914223540702</v>
      </c>
      <c r="AE347" s="55" t="s">
        <v>92</v>
      </c>
      <c r="AF347" t="s">
        <v>127</v>
      </c>
    </row>
    <row r="348" spans="1:32" x14ac:dyDescent="0.2">
      <c r="A348" s="48" t="s">
        <v>17</v>
      </c>
      <c r="B348" s="48">
        <v>214</v>
      </c>
      <c r="C348" s="49">
        <v>42430</v>
      </c>
      <c r="D348" s="48" t="s">
        <v>52</v>
      </c>
      <c r="E348" s="48" t="s">
        <v>15</v>
      </c>
      <c r="F348" s="48">
        <v>466</v>
      </c>
      <c r="G348" s="48">
        <v>2.5</v>
      </c>
      <c r="H348" s="48">
        <v>2.5000000000000001E-2</v>
      </c>
      <c r="I348" s="48">
        <v>5.0000000000000001E-3</v>
      </c>
      <c r="J348" s="48">
        <v>0.25</v>
      </c>
      <c r="K348" s="48">
        <v>1.2E-2</v>
      </c>
      <c r="L348" s="48"/>
      <c r="M348" s="48">
        <v>0.05</v>
      </c>
      <c r="N348" s="48">
        <v>0.05</v>
      </c>
      <c r="O348" s="54">
        <f t="shared" si="102"/>
        <v>0.3979400086720376</v>
      </c>
      <c r="P348" s="54">
        <f t="shared" si="103"/>
        <v>-1.6020599913279623</v>
      </c>
      <c r="Q348" s="54">
        <f t="shared" si="104"/>
        <v>-2.3010299956639813</v>
      </c>
      <c r="R348" s="54">
        <f t="shared" si="105"/>
        <v>-0.6020599913279624</v>
      </c>
      <c r="S348" s="54">
        <f t="shared" si="106"/>
        <v>-1.9208187539523751</v>
      </c>
      <c r="T348" s="54">
        <f t="shared" si="107"/>
        <v>-1.3010299956639813</v>
      </c>
      <c r="U348" s="54">
        <f t="shared" si="108"/>
        <v>-1.3010299956639813</v>
      </c>
      <c r="V348" s="54">
        <f t="shared" ref="V348:V411" si="111">(O348-AVERAGE(O$156:O$423))/STDEV(O$156:O$423)</f>
        <v>-0.23049143389810922</v>
      </c>
      <c r="W348" s="54">
        <f t="shared" ref="W348:W411" si="112">(P348-AVERAGE(P$156:P$423))/STDEV(P$156:P$423)</f>
        <v>-0.41804123859732673</v>
      </c>
      <c r="X348" s="54">
        <f t="shared" ref="X348:X411" si="113">(Q348-AVERAGE(Q$156:Q$423))/STDEV(Q$156:Q$423)</f>
        <v>-0.21087391511781095</v>
      </c>
      <c r="Y348" s="54">
        <f t="shared" ref="Y348:Y411" si="114">(R348-AVERAGE(R$156:R$423))/STDEV(R$156:R$423)</f>
        <v>-0.14574751568932406</v>
      </c>
      <c r="Z348" s="54">
        <f t="shared" ref="Z348:Z411" si="115">(S348-AVERAGE(S$156:S$423))/STDEV(S$156:S$423)</f>
        <v>-0.41145728010385196</v>
      </c>
      <c r="AA348" s="54">
        <f t="shared" ref="AA348:AA411" si="116">(T348-AVERAGE(T$156:T$423))/STDEV(T$156:T$423)</f>
        <v>-1.6492579090037705</v>
      </c>
      <c r="AB348" s="54">
        <f t="shared" ref="AB348:AB411" si="117">(U348-AVERAGE(U$156:U$423))/STDEV(U$156:U$423)</f>
        <v>-1.0742561373774586</v>
      </c>
      <c r="AC348" s="11">
        <f t="shared" si="109"/>
        <v>-8.6300887149282062</v>
      </c>
      <c r="AD348" s="11">
        <f t="shared" si="110"/>
        <v>-4.140125429787652</v>
      </c>
      <c r="AE348" s="55" t="s">
        <v>92</v>
      </c>
      <c r="AF348" t="s">
        <v>127</v>
      </c>
    </row>
    <row r="349" spans="1:32" x14ac:dyDescent="0.2">
      <c r="A349" s="48" t="s">
        <v>29</v>
      </c>
      <c r="B349" s="48">
        <v>148</v>
      </c>
      <c r="C349" s="49">
        <v>42430</v>
      </c>
      <c r="D349" s="48" t="s">
        <v>52</v>
      </c>
      <c r="E349" s="48" t="s">
        <v>38</v>
      </c>
      <c r="F349" s="48">
        <v>66</v>
      </c>
      <c r="G349" s="48">
        <v>2.5</v>
      </c>
      <c r="H349" s="48">
        <v>0.08</v>
      </c>
      <c r="I349" s="48">
        <v>5.0000000000000001E-3</v>
      </c>
      <c r="J349" s="48">
        <v>0.25</v>
      </c>
      <c r="K349" s="48">
        <v>1.2E-2</v>
      </c>
      <c r="L349" s="48"/>
      <c r="M349" s="48">
        <v>3.8</v>
      </c>
      <c r="N349" s="48">
        <v>0.94</v>
      </c>
      <c r="O349" s="54">
        <f t="shared" si="102"/>
        <v>0.3979400086720376</v>
      </c>
      <c r="P349" s="54">
        <f t="shared" si="103"/>
        <v>-1.0969100130080565</v>
      </c>
      <c r="Q349" s="54">
        <f t="shared" si="104"/>
        <v>-2.3010299956639813</v>
      </c>
      <c r="R349" s="54">
        <f t="shared" si="105"/>
        <v>-0.6020599913279624</v>
      </c>
      <c r="S349" s="54">
        <f t="shared" si="106"/>
        <v>-1.9208187539523751</v>
      </c>
      <c r="T349" s="54">
        <f t="shared" si="107"/>
        <v>0.57978359661681012</v>
      </c>
      <c r="U349" s="54">
        <f t="shared" si="108"/>
        <v>-2.6872146400301365E-2</v>
      </c>
      <c r="V349" s="54">
        <f t="shared" si="111"/>
        <v>-0.23049143389810922</v>
      </c>
      <c r="W349" s="54">
        <f t="shared" si="112"/>
        <v>1.4974692072530271</v>
      </c>
      <c r="X349" s="54">
        <f t="shared" si="113"/>
        <v>-0.21087391511781095</v>
      </c>
      <c r="Y349" s="54">
        <f t="shared" si="114"/>
        <v>-0.14574751568932406</v>
      </c>
      <c r="Z349" s="54">
        <f t="shared" si="115"/>
        <v>-0.41145728010385196</v>
      </c>
      <c r="AA349" s="54">
        <f t="shared" si="116"/>
        <v>0.88914745778808191</v>
      </c>
      <c r="AB349" s="54">
        <f t="shared" si="117"/>
        <v>1.0100380926291368</v>
      </c>
      <c r="AC349" s="11">
        <f t="shared" si="109"/>
        <v>-4.9699672950638289</v>
      </c>
      <c r="AD349" s="11">
        <f t="shared" si="110"/>
        <v>2.3980846128611493</v>
      </c>
      <c r="AE349" s="55" t="s">
        <v>92</v>
      </c>
      <c r="AF349" t="s">
        <v>127</v>
      </c>
    </row>
    <row r="350" spans="1:32" x14ac:dyDescent="0.2">
      <c r="A350" s="48" t="s">
        <v>29</v>
      </c>
      <c r="B350" s="48">
        <v>148</v>
      </c>
      <c r="C350" s="49">
        <v>42430</v>
      </c>
      <c r="D350" s="48" t="s">
        <v>52</v>
      </c>
      <c r="E350" s="48" t="s">
        <v>38</v>
      </c>
      <c r="F350" s="48">
        <v>64</v>
      </c>
      <c r="G350" s="48">
        <v>2.5</v>
      </c>
      <c r="H350" s="48">
        <v>0.1</v>
      </c>
      <c r="I350" s="48">
        <v>5.0000000000000001E-3</v>
      </c>
      <c r="J350" s="48">
        <v>0.25</v>
      </c>
      <c r="K350" s="48">
        <v>1.2E-2</v>
      </c>
      <c r="L350" s="48"/>
      <c r="M350" s="48">
        <v>4.8</v>
      </c>
      <c r="N350" s="48">
        <v>1</v>
      </c>
      <c r="O350" s="54">
        <f t="shared" si="102"/>
        <v>0.3979400086720376</v>
      </c>
      <c r="P350" s="54">
        <f t="shared" si="103"/>
        <v>-1</v>
      </c>
      <c r="Q350" s="54">
        <f t="shared" si="104"/>
        <v>-2.3010299956639813</v>
      </c>
      <c r="R350" s="54">
        <f t="shared" si="105"/>
        <v>-0.6020599913279624</v>
      </c>
      <c r="S350" s="54">
        <f t="shared" si="106"/>
        <v>-1.9208187539523751</v>
      </c>
      <c r="T350" s="54">
        <f t="shared" si="107"/>
        <v>0.68124123737558717</v>
      </c>
      <c r="U350" s="54">
        <f t="shared" si="108"/>
        <v>0</v>
      </c>
      <c r="V350" s="54">
        <f t="shared" si="111"/>
        <v>-0.23049143389810922</v>
      </c>
      <c r="W350" s="54">
        <f t="shared" si="112"/>
        <v>1.8649484712170197</v>
      </c>
      <c r="X350" s="54">
        <f t="shared" si="113"/>
        <v>-0.21087391511781095</v>
      </c>
      <c r="Y350" s="54">
        <f t="shared" si="114"/>
        <v>-0.14574751568932406</v>
      </c>
      <c r="Z350" s="54">
        <f t="shared" si="115"/>
        <v>-0.41145728010385196</v>
      </c>
      <c r="AA350" s="54">
        <f t="shared" si="116"/>
        <v>1.0260778909054913</v>
      </c>
      <c r="AB350" s="54">
        <f t="shared" si="117"/>
        <v>1.0539961153516808</v>
      </c>
      <c r="AC350" s="11">
        <f t="shared" si="109"/>
        <v>-4.7447274948966935</v>
      </c>
      <c r="AD350" s="11">
        <f t="shared" si="110"/>
        <v>2.9464523326650958</v>
      </c>
      <c r="AE350" s="55" t="s">
        <v>92</v>
      </c>
      <c r="AF350" t="s">
        <v>127</v>
      </c>
    </row>
    <row r="351" spans="1:32" x14ac:dyDescent="0.2">
      <c r="A351" s="48" t="s">
        <v>29</v>
      </c>
      <c r="B351" s="48">
        <v>148</v>
      </c>
      <c r="C351" s="49">
        <v>42430</v>
      </c>
      <c r="D351" s="48" t="s">
        <v>52</v>
      </c>
      <c r="E351" s="48" t="s">
        <v>38</v>
      </c>
      <c r="F351" s="48">
        <v>57</v>
      </c>
      <c r="G351" s="48">
        <v>2.5</v>
      </c>
      <c r="H351" s="48">
        <v>0.19</v>
      </c>
      <c r="I351" s="48">
        <v>5.0000000000000001E-3</v>
      </c>
      <c r="J351" s="48">
        <v>0.25</v>
      </c>
      <c r="K351" s="48">
        <v>1.2E-2</v>
      </c>
      <c r="L351" s="48"/>
      <c r="M351" s="48">
        <v>8.5</v>
      </c>
      <c r="N351" s="48">
        <v>0.05</v>
      </c>
      <c r="O351" s="54">
        <f t="shared" si="102"/>
        <v>0.3979400086720376</v>
      </c>
      <c r="P351" s="54">
        <f t="shared" si="103"/>
        <v>-0.72124639904717103</v>
      </c>
      <c r="Q351" s="54">
        <f t="shared" si="104"/>
        <v>-2.3010299956639813</v>
      </c>
      <c r="R351" s="54">
        <f t="shared" si="105"/>
        <v>-0.6020599913279624</v>
      </c>
      <c r="S351" s="54">
        <f t="shared" si="106"/>
        <v>-1.9208187539523751</v>
      </c>
      <c r="T351" s="54">
        <f t="shared" si="107"/>
        <v>0.92941892571429274</v>
      </c>
      <c r="U351" s="54">
        <f t="shared" si="108"/>
        <v>-1.3010299956639813</v>
      </c>
      <c r="V351" s="54">
        <f t="shared" si="111"/>
        <v>-0.23049143389810922</v>
      </c>
      <c r="W351" s="54">
        <f t="shared" si="112"/>
        <v>2.9219720431459826</v>
      </c>
      <c r="X351" s="54">
        <f t="shared" si="113"/>
        <v>-0.21087391511781095</v>
      </c>
      <c r="Y351" s="54">
        <f t="shared" si="114"/>
        <v>-0.14574751568932406</v>
      </c>
      <c r="Z351" s="54">
        <f t="shared" si="115"/>
        <v>-0.41145728010385196</v>
      </c>
      <c r="AA351" s="54">
        <f t="shared" si="116"/>
        <v>1.361026329486807</v>
      </c>
      <c r="AB351" s="54">
        <f t="shared" si="117"/>
        <v>-1.0742561373774586</v>
      </c>
      <c r="AC351" s="11">
        <f t="shared" si="109"/>
        <v>-5.5188262012691407</v>
      </c>
      <c r="AD351" s="11">
        <f t="shared" si="110"/>
        <v>2.2101720904462345</v>
      </c>
      <c r="AE351" s="55" t="s">
        <v>92</v>
      </c>
      <c r="AF351" t="s">
        <v>127</v>
      </c>
    </row>
    <row r="352" spans="1:32" x14ac:dyDescent="0.2">
      <c r="A352" s="48" t="s">
        <v>29</v>
      </c>
      <c r="B352" s="48">
        <v>148</v>
      </c>
      <c r="C352" s="49">
        <v>42430</v>
      </c>
      <c r="D352" s="48" t="s">
        <v>52</v>
      </c>
      <c r="E352" s="48" t="s">
        <v>38</v>
      </c>
      <c r="F352" s="48">
        <v>55</v>
      </c>
      <c r="G352" s="48">
        <v>2.5</v>
      </c>
      <c r="H352" s="48">
        <v>2.5000000000000001E-2</v>
      </c>
      <c r="I352" s="48">
        <v>5.0000000000000001E-3</v>
      </c>
      <c r="J352" s="48">
        <v>0.25</v>
      </c>
      <c r="K352" s="48">
        <v>1.2E-2</v>
      </c>
      <c r="L352" s="48"/>
      <c r="M352" s="48">
        <v>3.4</v>
      </c>
      <c r="N352" s="48">
        <v>0.05</v>
      </c>
      <c r="O352" s="54">
        <f t="shared" si="102"/>
        <v>0.3979400086720376</v>
      </c>
      <c r="P352" s="54">
        <f t="shared" si="103"/>
        <v>-1.6020599913279623</v>
      </c>
      <c r="Q352" s="54">
        <f t="shared" si="104"/>
        <v>-2.3010299956639813</v>
      </c>
      <c r="R352" s="54">
        <f t="shared" si="105"/>
        <v>-0.6020599913279624</v>
      </c>
      <c r="S352" s="54">
        <f t="shared" si="106"/>
        <v>-1.9208187539523751</v>
      </c>
      <c r="T352" s="54">
        <f t="shared" si="107"/>
        <v>0.53147891704225514</v>
      </c>
      <c r="U352" s="54">
        <f t="shared" si="108"/>
        <v>-1.3010299956639813</v>
      </c>
      <c r="V352" s="54">
        <f t="shared" si="111"/>
        <v>-0.23049143389810922</v>
      </c>
      <c r="W352" s="54">
        <f t="shared" si="112"/>
        <v>-0.41804123859732673</v>
      </c>
      <c r="X352" s="54">
        <f t="shared" si="113"/>
        <v>-0.21087391511781095</v>
      </c>
      <c r="Y352" s="54">
        <f t="shared" si="114"/>
        <v>-0.14574751568932406</v>
      </c>
      <c r="Z352" s="54">
        <f t="shared" si="115"/>
        <v>-0.41145728010385196</v>
      </c>
      <c r="AA352" s="54">
        <f t="shared" si="116"/>
        <v>0.8239539381450649</v>
      </c>
      <c r="AB352" s="54">
        <f t="shared" si="117"/>
        <v>-1.0742561373774586</v>
      </c>
      <c r="AC352" s="11">
        <f t="shared" si="109"/>
        <v>-6.7975798022219687</v>
      </c>
      <c r="AD352" s="11">
        <f t="shared" si="110"/>
        <v>-1.6669135826388164</v>
      </c>
      <c r="AE352" s="55" t="s">
        <v>92</v>
      </c>
      <c r="AF352" t="s">
        <v>127</v>
      </c>
    </row>
    <row r="353" spans="1:32" x14ac:dyDescent="0.2">
      <c r="A353" s="48" t="s">
        <v>29</v>
      </c>
      <c r="B353" s="48">
        <v>148</v>
      </c>
      <c r="C353" s="49">
        <v>42430</v>
      </c>
      <c r="D353" s="48" t="s">
        <v>52</v>
      </c>
      <c r="E353" s="48" t="s">
        <v>38</v>
      </c>
      <c r="F353" s="48">
        <v>58</v>
      </c>
      <c r="G353" s="48">
        <v>2.5</v>
      </c>
      <c r="H353" s="48">
        <v>2.5000000000000001E-2</v>
      </c>
      <c r="I353" s="48">
        <v>5.0000000000000001E-3</v>
      </c>
      <c r="J353" s="48">
        <v>0.25</v>
      </c>
      <c r="K353" s="48">
        <v>1.2E-2</v>
      </c>
      <c r="L353" s="48"/>
      <c r="M353" s="48">
        <v>5.8</v>
      </c>
      <c r="N353" s="48">
        <v>1.2</v>
      </c>
      <c r="O353" s="54">
        <f t="shared" si="102"/>
        <v>0.3979400086720376</v>
      </c>
      <c r="P353" s="54">
        <f t="shared" si="103"/>
        <v>-1.6020599913279623</v>
      </c>
      <c r="Q353" s="54">
        <f t="shared" si="104"/>
        <v>-2.3010299956639813</v>
      </c>
      <c r="R353" s="54">
        <f t="shared" si="105"/>
        <v>-0.6020599913279624</v>
      </c>
      <c r="S353" s="54">
        <f t="shared" si="106"/>
        <v>-1.9208187539523751</v>
      </c>
      <c r="T353" s="54">
        <f t="shared" si="107"/>
        <v>0.76342799356293722</v>
      </c>
      <c r="U353" s="54">
        <f t="shared" si="108"/>
        <v>7.9181246047624818E-2</v>
      </c>
      <c r="V353" s="54">
        <f t="shared" si="111"/>
        <v>-0.23049143389810922</v>
      </c>
      <c r="W353" s="54">
        <f t="shared" si="112"/>
        <v>-0.41804123859732673</v>
      </c>
      <c r="X353" s="54">
        <f t="shared" si="113"/>
        <v>-0.21087391511781095</v>
      </c>
      <c r="Y353" s="54">
        <f t="shared" si="114"/>
        <v>-0.14574751568932406</v>
      </c>
      <c r="Z353" s="54">
        <f t="shared" si="115"/>
        <v>-0.41145728010385196</v>
      </c>
      <c r="AA353" s="54">
        <f t="shared" si="116"/>
        <v>1.1369997301783525</v>
      </c>
      <c r="AB353" s="54">
        <f t="shared" si="117"/>
        <v>1.1835224643493105</v>
      </c>
      <c r="AC353" s="11">
        <f t="shared" si="109"/>
        <v>-5.1854194839896808</v>
      </c>
      <c r="AD353" s="11">
        <f t="shared" si="110"/>
        <v>0.90391081112124039</v>
      </c>
      <c r="AE353" s="55" t="s">
        <v>92</v>
      </c>
      <c r="AF353" t="s">
        <v>127</v>
      </c>
    </row>
    <row r="354" spans="1:32" x14ac:dyDescent="0.2">
      <c r="A354" s="48" t="s">
        <v>29</v>
      </c>
      <c r="B354" s="48">
        <v>148</v>
      </c>
      <c r="C354" s="49">
        <v>42430</v>
      </c>
      <c r="D354" s="48" t="s">
        <v>52</v>
      </c>
      <c r="E354" s="48" t="s">
        <v>38</v>
      </c>
      <c r="F354" s="48">
        <v>60</v>
      </c>
      <c r="G354" s="48">
        <v>2.5</v>
      </c>
      <c r="H354" s="48">
        <v>2.5000000000000001E-2</v>
      </c>
      <c r="I354" s="48">
        <v>5.0000000000000001E-3</v>
      </c>
      <c r="J354" s="48">
        <v>0.25</v>
      </c>
      <c r="K354" s="48">
        <v>1.2E-2</v>
      </c>
      <c r="L354" s="48"/>
      <c r="M354" s="48">
        <v>3.6</v>
      </c>
      <c r="N354" s="48">
        <v>0.88</v>
      </c>
      <c r="O354" s="54">
        <f t="shared" si="102"/>
        <v>0.3979400086720376</v>
      </c>
      <c r="P354" s="54">
        <f t="shared" si="103"/>
        <v>-1.6020599913279623</v>
      </c>
      <c r="Q354" s="54">
        <f t="shared" si="104"/>
        <v>-2.3010299956639813</v>
      </c>
      <c r="R354" s="54">
        <f t="shared" si="105"/>
        <v>-0.6020599913279624</v>
      </c>
      <c r="S354" s="54">
        <f t="shared" si="106"/>
        <v>-1.9208187539523751</v>
      </c>
      <c r="T354" s="54">
        <f t="shared" si="107"/>
        <v>0.55630250076728727</v>
      </c>
      <c r="U354" s="54">
        <f t="shared" si="108"/>
        <v>-5.551732784983137E-2</v>
      </c>
      <c r="V354" s="54">
        <f t="shared" si="111"/>
        <v>-0.23049143389810922</v>
      </c>
      <c r="W354" s="54">
        <f t="shared" si="112"/>
        <v>-0.41804123859732673</v>
      </c>
      <c r="X354" s="54">
        <f t="shared" si="113"/>
        <v>-0.21087391511781095</v>
      </c>
      <c r="Y354" s="54">
        <f t="shared" si="114"/>
        <v>-0.14574751568932406</v>
      </c>
      <c r="Z354" s="54">
        <f t="shared" si="115"/>
        <v>-0.41145728010385196</v>
      </c>
      <c r="AA354" s="54">
        <f t="shared" si="116"/>
        <v>0.85745662996377714</v>
      </c>
      <c r="AB354" s="54">
        <f t="shared" si="117"/>
        <v>0.96317970185184798</v>
      </c>
      <c r="AC354" s="11">
        <f t="shared" si="109"/>
        <v>-5.5272435506827877</v>
      </c>
      <c r="AD354" s="11">
        <f t="shared" si="110"/>
        <v>0.40402494840920244</v>
      </c>
      <c r="AE354" s="55" t="s">
        <v>92</v>
      </c>
      <c r="AF354" t="s">
        <v>127</v>
      </c>
    </row>
    <row r="355" spans="1:32" x14ac:dyDescent="0.2">
      <c r="A355" s="48" t="s">
        <v>29</v>
      </c>
      <c r="B355" s="48">
        <v>148</v>
      </c>
      <c r="C355" s="49">
        <v>42430</v>
      </c>
      <c r="D355" s="48" t="s">
        <v>52</v>
      </c>
      <c r="E355" s="48" t="s">
        <v>38</v>
      </c>
      <c r="F355" s="48">
        <v>60</v>
      </c>
      <c r="G355" s="48">
        <v>2.5</v>
      </c>
      <c r="H355" s="48">
        <v>2.5000000000000001E-2</v>
      </c>
      <c r="I355" s="48">
        <v>5.0000000000000001E-3</v>
      </c>
      <c r="J355" s="48">
        <v>0.25</v>
      </c>
      <c r="K355" s="48">
        <v>1.2E-2</v>
      </c>
      <c r="L355" s="48"/>
      <c r="M355" s="48">
        <v>3.5</v>
      </c>
      <c r="N355" s="48">
        <v>0.05</v>
      </c>
      <c r="O355" s="54">
        <f t="shared" si="102"/>
        <v>0.3979400086720376</v>
      </c>
      <c r="P355" s="54">
        <f t="shared" si="103"/>
        <v>-1.6020599913279623</v>
      </c>
      <c r="Q355" s="54">
        <f t="shared" si="104"/>
        <v>-2.3010299956639813</v>
      </c>
      <c r="R355" s="54">
        <f t="shared" si="105"/>
        <v>-0.6020599913279624</v>
      </c>
      <c r="S355" s="54">
        <f t="shared" si="106"/>
        <v>-1.9208187539523751</v>
      </c>
      <c r="T355" s="54">
        <f t="shared" si="107"/>
        <v>0.54406804435027567</v>
      </c>
      <c r="U355" s="54">
        <f t="shared" si="108"/>
        <v>-1.3010299956639813</v>
      </c>
      <c r="V355" s="54">
        <f t="shared" si="111"/>
        <v>-0.23049143389810922</v>
      </c>
      <c r="W355" s="54">
        <f t="shared" si="112"/>
        <v>-0.41804123859732673</v>
      </c>
      <c r="X355" s="54">
        <f t="shared" si="113"/>
        <v>-0.21087391511781095</v>
      </c>
      <c r="Y355" s="54">
        <f t="shared" si="114"/>
        <v>-0.14574751568932406</v>
      </c>
      <c r="Z355" s="54">
        <f t="shared" si="115"/>
        <v>-0.41145728010385196</v>
      </c>
      <c r="AA355" s="54">
        <f t="shared" si="116"/>
        <v>0.84094462156688821</v>
      </c>
      <c r="AB355" s="54">
        <f t="shared" si="117"/>
        <v>-1.0742561373774586</v>
      </c>
      <c r="AC355" s="11">
        <f t="shared" si="109"/>
        <v>-6.7849906749139484</v>
      </c>
      <c r="AD355" s="11">
        <f t="shared" si="110"/>
        <v>-1.649922899216993</v>
      </c>
      <c r="AE355" s="55" t="s">
        <v>92</v>
      </c>
      <c r="AF355" t="s">
        <v>127</v>
      </c>
    </row>
    <row r="356" spans="1:32" x14ac:dyDescent="0.2">
      <c r="A356" s="48" t="s">
        <v>29</v>
      </c>
      <c r="B356" s="48">
        <v>148</v>
      </c>
      <c r="C356" s="49">
        <v>42430</v>
      </c>
      <c r="D356" s="48" t="s">
        <v>52</v>
      </c>
      <c r="E356" s="48" t="s">
        <v>38</v>
      </c>
      <c r="F356" s="48">
        <v>62</v>
      </c>
      <c r="G356" s="48">
        <v>2.5</v>
      </c>
      <c r="H356" s="48">
        <v>2.5000000000000001E-2</v>
      </c>
      <c r="I356" s="48">
        <v>5.0000000000000001E-3</v>
      </c>
      <c r="J356" s="48">
        <v>0.25</v>
      </c>
      <c r="K356" s="48">
        <v>1.2E-2</v>
      </c>
      <c r="L356" s="48"/>
      <c r="M356" s="48">
        <v>4.3</v>
      </c>
      <c r="N356" s="48">
        <v>1</v>
      </c>
      <c r="O356" s="54">
        <f t="shared" si="102"/>
        <v>0.3979400086720376</v>
      </c>
      <c r="P356" s="54">
        <f t="shared" si="103"/>
        <v>-1.6020599913279623</v>
      </c>
      <c r="Q356" s="54">
        <f t="shared" si="104"/>
        <v>-2.3010299956639813</v>
      </c>
      <c r="R356" s="54">
        <f t="shared" si="105"/>
        <v>-0.6020599913279624</v>
      </c>
      <c r="S356" s="54">
        <f t="shared" si="106"/>
        <v>-1.9208187539523751</v>
      </c>
      <c r="T356" s="54">
        <f t="shared" si="107"/>
        <v>0.63346845557958653</v>
      </c>
      <c r="U356" s="54">
        <f t="shared" si="108"/>
        <v>0</v>
      </c>
      <c r="V356" s="54">
        <f t="shared" si="111"/>
        <v>-0.23049143389810922</v>
      </c>
      <c r="W356" s="54">
        <f t="shared" si="112"/>
        <v>-0.41804123859732673</v>
      </c>
      <c r="X356" s="54">
        <f t="shared" si="113"/>
        <v>-0.21087391511781095</v>
      </c>
      <c r="Y356" s="54">
        <f t="shared" si="114"/>
        <v>-0.14574751568932406</v>
      </c>
      <c r="Z356" s="54">
        <f t="shared" si="115"/>
        <v>-0.41145728010385196</v>
      </c>
      <c r="AA356" s="54">
        <f t="shared" si="116"/>
        <v>0.96160223728662919</v>
      </c>
      <c r="AB356" s="54">
        <f t="shared" si="117"/>
        <v>1.0539961153516808</v>
      </c>
      <c r="AC356" s="11">
        <f t="shared" si="109"/>
        <v>-5.3945602680206566</v>
      </c>
      <c r="AD356" s="11">
        <f t="shared" si="110"/>
        <v>0.59898696923188732</v>
      </c>
      <c r="AE356" s="55" t="s">
        <v>92</v>
      </c>
      <c r="AF356" t="s">
        <v>127</v>
      </c>
    </row>
    <row r="357" spans="1:32" x14ac:dyDescent="0.2">
      <c r="A357" s="48" t="s">
        <v>29</v>
      </c>
      <c r="B357" s="48">
        <v>148</v>
      </c>
      <c r="C357" s="49">
        <v>42430</v>
      </c>
      <c r="D357" s="48" t="s">
        <v>52</v>
      </c>
      <c r="E357" s="48" t="s">
        <v>38</v>
      </c>
      <c r="F357" s="48">
        <v>67</v>
      </c>
      <c r="G357" s="48">
        <v>2.5</v>
      </c>
      <c r="H357" s="48">
        <v>2.5000000000000001E-2</v>
      </c>
      <c r="I357" s="48">
        <v>5.0000000000000001E-3</v>
      </c>
      <c r="J357" s="48">
        <v>2</v>
      </c>
      <c r="K357" s="48">
        <v>1.2E-2</v>
      </c>
      <c r="L357" s="48"/>
      <c r="M357" s="48">
        <v>6.1</v>
      </c>
      <c r="N357" s="48">
        <v>0.05</v>
      </c>
      <c r="O357" s="54">
        <f t="shared" si="102"/>
        <v>0.3979400086720376</v>
      </c>
      <c r="P357" s="54">
        <f t="shared" si="103"/>
        <v>-1.6020599913279623</v>
      </c>
      <c r="Q357" s="54">
        <f t="shared" si="104"/>
        <v>-2.3010299956639813</v>
      </c>
      <c r="R357" s="54">
        <f t="shared" si="105"/>
        <v>0.3010299956639812</v>
      </c>
      <c r="S357" s="54">
        <f t="shared" si="106"/>
        <v>-1.9208187539523751</v>
      </c>
      <c r="T357" s="54">
        <f t="shared" si="107"/>
        <v>0.78532983501076703</v>
      </c>
      <c r="U357" s="54">
        <f t="shared" si="108"/>
        <v>-1.3010299956639813</v>
      </c>
      <c r="V357" s="54">
        <f t="shared" si="111"/>
        <v>-0.23049143389810922</v>
      </c>
      <c r="W357" s="54">
        <f t="shared" si="112"/>
        <v>-0.41804123859732673</v>
      </c>
      <c r="X357" s="54">
        <f t="shared" si="113"/>
        <v>-0.21087391511781095</v>
      </c>
      <c r="Y357" s="54">
        <f t="shared" si="114"/>
        <v>6.5444328319313607</v>
      </c>
      <c r="Z357" s="54">
        <f t="shared" si="115"/>
        <v>-0.41145728010385196</v>
      </c>
      <c r="AA357" s="54">
        <f t="shared" si="116"/>
        <v>1.1665591464341531</v>
      </c>
      <c r="AB357" s="54">
        <f t="shared" si="117"/>
        <v>-1.0742561373774586</v>
      </c>
      <c r="AC357" s="11">
        <f t="shared" si="109"/>
        <v>-5.640638897261514</v>
      </c>
      <c r="AD357" s="11">
        <f t="shared" si="110"/>
        <v>5.3658719732709566</v>
      </c>
      <c r="AE357" s="55" t="s">
        <v>92</v>
      </c>
      <c r="AF357" t="s">
        <v>127</v>
      </c>
    </row>
    <row r="358" spans="1:32" x14ac:dyDescent="0.2">
      <c r="A358" s="48" t="s">
        <v>29</v>
      </c>
      <c r="B358" s="48">
        <v>148</v>
      </c>
      <c r="C358" s="49">
        <v>42430</v>
      </c>
      <c r="D358" s="48" t="s">
        <v>52</v>
      </c>
      <c r="E358" s="48" t="s">
        <v>38</v>
      </c>
      <c r="F358" s="48">
        <v>79</v>
      </c>
      <c r="G358" s="48">
        <v>22</v>
      </c>
      <c r="H358" s="48">
        <v>2.5000000000000001E-2</v>
      </c>
      <c r="I358" s="48">
        <v>5.0000000000000001E-3</v>
      </c>
      <c r="J358" s="48">
        <v>0.25</v>
      </c>
      <c r="K358" s="48">
        <v>1.2E-2</v>
      </c>
      <c r="L358" s="48"/>
      <c r="M358" s="48">
        <v>5.7</v>
      </c>
      <c r="N358" s="48">
        <v>1.5</v>
      </c>
      <c r="O358" s="54">
        <f t="shared" si="102"/>
        <v>1.3424226808222062</v>
      </c>
      <c r="P358" s="54">
        <f t="shared" si="103"/>
        <v>-1.6020599913279623</v>
      </c>
      <c r="Q358" s="54">
        <f t="shared" si="104"/>
        <v>-2.3010299956639813</v>
      </c>
      <c r="R358" s="54">
        <f t="shared" si="105"/>
        <v>-0.6020599913279624</v>
      </c>
      <c r="S358" s="54">
        <f t="shared" si="106"/>
        <v>-1.9208187539523751</v>
      </c>
      <c r="T358" s="54">
        <f t="shared" si="107"/>
        <v>0.75587485567249146</v>
      </c>
      <c r="U358" s="54">
        <f t="shared" si="108"/>
        <v>0.17609125905568124</v>
      </c>
      <c r="V358" s="54">
        <f t="shared" si="111"/>
        <v>4.0691217443966146</v>
      </c>
      <c r="W358" s="54">
        <f t="shared" si="112"/>
        <v>-0.41804123859732673</v>
      </c>
      <c r="X358" s="54">
        <f t="shared" si="113"/>
        <v>-0.21087391511781095</v>
      </c>
      <c r="Y358" s="54">
        <f t="shared" si="114"/>
        <v>-0.14574751568932406</v>
      </c>
      <c r="Z358" s="54">
        <f t="shared" si="115"/>
        <v>-0.41145728010385196</v>
      </c>
      <c r="AA358" s="54">
        <f t="shared" si="116"/>
        <v>1.1268057769679358</v>
      </c>
      <c r="AB358" s="54">
        <f t="shared" si="117"/>
        <v>1.3420499035196483</v>
      </c>
      <c r="AC358" s="11">
        <f t="shared" si="109"/>
        <v>-4.1515799367219017</v>
      </c>
      <c r="AD358" s="11">
        <f t="shared" si="110"/>
        <v>5.3518574753758852</v>
      </c>
      <c r="AE358" s="55" t="s">
        <v>92</v>
      </c>
      <c r="AF358" t="s">
        <v>127</v>
      </c>
    </row>
    <row r="359" spans="1:32" x14ac:dyDescent="0.2">
      <c r="A359" s="48" t="s">
        <v>24</v>
      </c>
      <c r="B359" s="48">
        <v>163</v>
      </c>
      <c r="C359" s="49">
        <v>42430</v>
      </c>
      <c r="D359" s="48" t="s">
        <v>52</v>
      </c>
      <c r="E359" s="48" t="s">
        <v>38</v>
      </c>
      <c r="F359" s="48">
        <v>65</v>
      </c>
      <c r="G359" s="48">
        <v>2.5</v>
      </c>
      <c r="H359" s="48">
        <v>0.12</v>
      </c>
      <c r="I359" s="48">
        <v>5.0000000000000001E-3</v>
      </c>
      <c r="J359" s="48">
        <v>0.25</v>
      </c>
      <c r="K359" s="48">
        <v>1.2E-2</v>
      </c>
      <c r="L359" s="48"/>
      <c r="M359" s="48">
        <v>4</v>
      </c>
      <c r="N359" s="48">
        <v>1.1000000000000001</v>
      </c>
      <c r="O359" s="54">
        <f t="shared" si="102"/>
        <v>0.3979400086720376</v>
      </c>
      <c r="P359" s="54">
        <f t="shared" si="103"/>
        <v>-0.92081875395237522</v>
      </c>
      <c r="Q359" s="54">
        <f t="shared" si="104"/>
        <v>-2.3010299956639813</v>
      </c>
      <c r="R359" s="54">
        <f t="shared" si="105"/>
        <v>-0.6020599913279624</v>
      </c>
      <c r="S359" s="54">
        <f t="shared" si="106"/>
        <v>-1.9208187539523751</v>
      </c>
      <c r="T359" s="54">
        <f t="shared" si="107"/>
        <v>0.6020599913279624</v>
      </c>
      <c r="U359" s="54">
        <f t="shared" si="108"/>
        <v>4.1392685158225077E-2</v>
      </c>
      <c r="V359" s="54">
        <f t="shared" si="111"/>
        <v>-0.23049143389810922</v>
      </c>
      <c r="W359" s="54">
        <f t="shared" si="112"/>
        <v>2.1652008921398607</v>
      </c>
      <c r="X359" s="54">
        <f t="shared" si="113"/>
        <v>-0.21087391511781095</v>
      </c>
      <c r="Y359" s="54">
        <f t="shared" si="114"/>
        <v>-0.14574751568932406</v>
      </c>
      <c r="Z359" s="54">
        <f t="shared" si="115"/>
        <v>-0.41145728010385196</v>
      </c>
      <c r="AA359" s="54">
        <f t="shared" si="116"/>
        <v>0.91921238294581153</v>
      </c>
      <c r="AB359" s="54">
        <f t="shared" si="117"/>
        <v>1.1217071410221855</v>
      </c>
      <c r="AC359" s="11">
        <f t="shared" si="109"/>
        <v>-4.7033348097384682</v>
      </c>
      <c r="AD359" s="11">
        <f t="shared" si="110"/>
        <v>3.2075502712987616</v>
      </c>
      <c r="AE359" s="55" t="s">
        <v>92</v>
      </c>
      <c r="AF359" t="s">
        <v>127</v>
      </c>
    </row>
    <row r="360" spans="1:32" x14ac:dyDescent="0.2">
      <c r="A360" s="48" t="s">
        <v>24</v>
      </c>
      <c r="B360" s="48">
        <v>163</v>
      </c>
      <c r="C360" s="49">
        <v>42430</v>
      </c>
      <c r="D360" s="48" t="s">
        <v>52</v>
      </c>
      <c r="E360" s="48" t="s">
        <v>38</v>
      </c>
      <c r="F360" s="48">
        <v>50</v>
      </c>
      <c r="G360" s="48">
        <v>2.5</v>
      </c>
      <c r="H360" s="48">
        <v>2.5000000000000001E-2</v>
      </c>
      <c r="I360" s="48">
        <v>5.0000000000000001E-3</v>
      </c>
      <c r="J360" s="48">
        <v>0.25</v>
      </c>
      <c r="K360" s="48">
        <v>1.2E-2</v>
      </c>
      <c r="L360" s="48"/>
      <c r="M360" s="48">
        <v>4.4000000000000004</v>
      </c>
      <c r="N360" s="48">
        <v>1.4</v>
      </c>
      <c r="O360" s="54">
        <f t="shared" si="102"/>
        <v>0.3979400086720376</v>
      </c>
      <c r="P360" s="54">
        <f t="shared" si="103"/>
        <v>-1.6020599913279623</v>
      </c>
      <c r="Q360" s="54">
        <f t="shared" si="104"/>
        <v>-2.3010299956639813</v>
      </c>
      <c r="R360" s="54">
        <f t="shared" si="105"/>
        <v>-0.6020599913279624</v>
      </c>
      <c r="S360" s="54">
        <f t="shared" si="106"/>
        <v>-1.9208187539523751</v>
      </c>
      <c r="T360" s="54">
        <f t="shared" si="107"/>
        <v>0.64345267648618742</v>
      </c>
      <c r="U360" s="54">
        <f t="shared" si="108"/>
        <v>0.14612803567823801</v>
      </c>
      <c r="V360" s="54">
        <f t="shared" si="111"/>
        <v>-0.23049143389810922</v>
      </c>
      <c r="W360" s="54">
        <f t="shared" si="112"/>
        <v>-0.41804123859732673</v>
      </c>
      <c r="X360" s="54">
        <f t="shared" si="113"/>
        <v>-0.21087391511781095</v>
      </c>
      <c r="Y360" s="54">
        <f t="shared" si="114"/>
        <v>-0.14574751568932406</v>
      </c>
      <c r="Z360" s="54">
        <f t="shared" si="115"/>
        <v>-0.41145728010385196</v>
      </c>
      <c r="AA360" s="54">
        <f t="shared" si="116"/>
        <v>0.9750772568401711</v>
      </c>
      <c r="AB360" s="54">
        <f t="shared" si="117"/>
        <v>1.2930354320127668</v>
      </c>
      <c r="AC360" s="11">
        <f t="shared" si="109"/>
        <v>-5.2384480114358176</v>
      </c>
      <c r="AD360" s="11">
        <f t="shared" si="110"/>
        <v>0.85150130544651526</v>
      </c>
      <c r="AE360" s="55" t="s">
        <v>92</v>
      </c>
      <c r="AF360" t="s">
        <v>127</v>
      </c>
    </row>
    <row r="361" spans="1:32" x14ac:dyDescent="0.2">
      <c r="A361" s="48" t="s">
        <v>24</v>
      </c>
      <c r="B361" s="48">
        <v>163</v>
      </c>
      <c r="C361" s="49">
        <v>42430</v>
      </c>
      <c r="D361" s="48" t="s">
        <v>52</v>
      </c>
      <c r="E361" s="48" t="s">
        <v>38</v>
      </c>
      <c r="F361" s="48">
        <v>51</v>
      </c>
      <c r="G361" s="48">
        <v>2.5</v>
      </c>
      <c r="H361" s="48">
        <v>2.5000000000000001E-2</v>
      </c>
      <c r="I361" s="48">
        <v>5.0000000000000001E-3</v>
      </c>
      <c r="J361" s="48">
        <v>0.25</v>
      </c>
      <c r="K361" s="48">
        <v>1.2E-2</v>
      </c>
      <c r="L361" s="48"/>
      <c r="M361" s="48">
        <v>5.0999999999999996</v>
      </c>
      <c r="N361" s="48">
        <v>0.05</v>
      </c>
      <c r="O361" s="54">
        <f t="shared" si="102"/>
        <v>0.3979400086720376</v>
      </c>
      <c r="P361" s="54">
        <f t="shared" si="103"/>
        <v>-1.6020599913279623</v>
      </c>
      <c r="Q361" s="54">
        <f t="shared" si="104"/>
        <v>-2.3010299956639813</v>
      </c>
      <c r="R361" s="54">
        <f t="shared" si="105"/>
        <v>-0.6020599913279624</v>
      </c>
      <c r="S361" s="54">
        <f t="shared" si="106"/>
        <v>-1.9208187539523751</v>
      </c>
      <c r="T361" s="54">
        <f t="shared" si="107"/>
        <v>0.70757017609793638</v>
      </c>
      <c r="U361" s="54">
        <f t="shared" si="108"/>
        <v>-1.3010299956639813</v>
      </c>
      <c r="V361" s="54">
        <f t="shared" si="111"/>
        <v>-0.23049143389810922</v>
      </c>
      <c r="W361" s="54">
        <f t="shared" si="112"/>
        <v>-0.41804123859732673</v>
      </c>
      <c r="X361" s="54">
        <f t="shared" si="113"/>
        <v>-0.21087391511781095</v>
      </c>
      <c r="Y361" s="54">
        <f t="shared" si="114"/>
        <v>-0.14574751568932406</v>
      </c>
      <c r="Z361" s="54">
        <f t="shared" si="115"/>
        <v>-0.41145728010385196</v>
      </c>
      <c r="AA361" s="54">
        <f t="shared" si="116"/>
        <v>1.0616122573249187</v>
      </c>
      <c r="AB361" s="54">
        <f t="shared" si="117"/>
        <v>-1.0742561373774586</v>
      </c>
      <c r="AC361" s="11">
        <f t="shared" si="109"/>
        <v>-6.6214885431662873</v>
      </c>
      <c r="AD361" s="11">
        <f t="shared" si="110"/>
        <v>-1.4292552634589626</v>
      </c>
      <c r="AE361" s="55" t="s">
        <v>92</v>
      </c>
      <c r="AF361" t="s">
        <v>127</v>
      </c>
    </row>
    <row r="362" spans="1:32" x14ac:dyDescent="0.2">
      <c r="A362" s="48" t="s">
        <v>24</v>
      </c>
      <c r="B362" s="48">
        <v>163</v>
      </c>
      <c r="C362" s="49">
        <v>42430</v>
      </c>
      <c r="D362" s="48" t="s">
        <v>52</v>
      </c>
      <c r="E362" s="48" t="s">
        <v>38</v>
      </c>
      <c r="F362" s="48">
        <v>58</v>
      </c>
      <c r="G362" s="48">
        <v>2.5</v>
      </c>
      <c r="H362" s="48">
        <v>2.5000000000000001E-2</v>
      </c>
      <c r="I362" s="48">
        <v>5.0000000000000001E-3</v>
      </c>
      <c r="J362" s="48">
        <v>0.25</v>
      </c>
      <c r="K362" s="48">
        <v>1.2E-2</v>
      </c>
      <c r="L362" s="48"/>
      <c r="M362" s="48">
        <v>6.4</v>
      </c>
      <c r="N362" s="48">
        <v>0.05</v>
      </c>
      <c r="O362" s="54">
        <f t="shared" si="102"/>
        <v>0.3979400086720376</v>
      </c>
      <c r="P362" s="54">
        <f t="shared" si="103"/>
        <v>-1.6020599913279623</v>
      </c>
      <c r="Q362" s="54">
        <f t="shared" si="104"/>
        <v>-2.3010299956639813</v>
      </c>
      <c r="R362" s="54">
        <f t="shared" si="105"/>
        <v>-0.6020599913279624</v>
      </c>
      <c r="S362" s="54">
        <f t="shared" si="106"/>
        <v>-1.9208187539523751</v>
      </c>
      <c r="T362" s="54">
        <f t="shared" si="107"/>
        <v>0.80617997398388719</v>
      </c>
      <c r="U362" s="54">
        <f t="shared" si="108"/>
        <v>-1.3010299956639813</v>
      </c>
      <c r="V362" s="54">
        <f t="shared" si="111"/>
        <v>-0.23049143389810922</v>
      </c>
      <c r="W362" s="54">
        <f t="shared" si="112"/>
        <v>-0.41804123859732673</v>
      </c>
      <c r="X362" s="54">
        <f t="shared" si="113"/>
        <v>-0.21087391511781095</v>
      </c>
      <c r="Y362" s="54">
        <f t="shared" si="114"/>
        <v>-0.14574751568932406</v>
      </c>
      <c r="Z362" s="54">
        <f t="shared" si="115"/>
        <v>-0.41145728010385196</v>
      </c>
      <c r="AA362" s="54">
        <f t="shared" si="116"/>
        <v>1.1946991518472057</v>
      </c>
      <c r="AB362" s="54">
        <f t="shared" si="117"/>
        <v>-1.0742561373774586</v>
      </c>
      <c r="AC362" s="11">
        <f t="shared" si="109"/>
        <v>-6.5228787452803365</v>
      </c>
      <c r="AD362" s="11">
        <f t="shared" si="110"/>
        <v>-1.2961683689366756</v>
      </c>
      <c r="AE362" s="55" t="s">
        <v>92</v>
      </c>
      <c r="AF362" t="s">
        <v>127</v>
      </c>
    </row>
    <row r="363" spans="1:32" x14ac:dyDescent="0.2">
      <c r="A363" s="48" t="s">
        <v>24</v>
      </c>
      <c r="B363" s="48">
        <v>163</v>
      </c>
      <c r="C363" s="49">
        <v>42430</v>
      </c>
      <c r="D363" s="48" t="s">
        <v>52</v>
      </c>
      <c r="E363" s="48" t="s">
        <v>38</v>
      </c>
      <c r="F363" s="48">
        <v>60</v>
      </c>
      <c r="G363" s="48">
        <v>2.5</v>
      </c>
      <c r="H363" s="48">
        <v>2.5000000000000001E-2</v>
      </c>
      <c r="I363" s="48">
        <v>5.0000000000000001E-3</v>
      </c>
      <c r="J363" s="48">
        <v>0.25</v>
      </c>
      <c r="K363" s="48">
        <v>1.2E-2</v>
      </c>
      <c r="L363" s="48"/>
      <c r="M363" s="48">
        <v>6.4</v>
      </c>
      <c r="N363" s="48">
        <v>1.3</v>
      </c>
      <c r="O363" s="54">
        <f t="shared" si="102"/>
        <v>0.3979400086720376</v>
      </c>
      <c r="P363" s="54">
        <f t="shared" si="103"/>
        <v>-1.6020599913279623</v>
      </c>
      <c r="Q363" s="54">
        <f t="shared" si="104"/>
        <v>-2.3010299956639813</v>
      </c>
      <c r="R363" s="54">
        <f t="shared" si="105"/>
        <v>-0.6020599913279624</v>
      </c>
      <c r="S363" s="54">
        <f t="shared" si="106"/>
        <v>-1.9208187539523751</v>
      </c>
      <c r="T363" s="54">
        <f t="shared" si="107"/>
        <v>0.80617997398388719</v>
      </c>
      <c r="U363" s="54">
        <f t="shared" si="108"/>
        <v>0.11394335230683679</v>
      </c>
      <c r="V363" s="54">
        <f t="shared" si="111"/>
        <v>-0.23049143389810922</v>
      </c>
      <c r="W363" s="54">
        <f t="shared" si="112"/>
        <v>-0.41804123859732673</v>
      </c>
      <c r="X363" s="54">
        <f t="shared" si="113"/>
        <v>-0.21087391511781095</v>
      </c>
      <c r="Y363" s="54">
        <f t="shared" si="114"/>
        <v>-0.14574751568932406</v>
      </c>
      <c r="Z363" s="54">
        <f t="shared" si="115"/>
        <v>-0.41145728010385196</v>
      </c>
      <c r="AA363" s="54">
        <f t="shared" si="116"/>
        <v>1.1946991518472057</v>
      </c>
      <c r="AB363" s="54">
        <f t="shared" si="117"/>
        <v>1.240387049487504</v>
      </c>
      <c r="AC363" s="11">
        <f t="shared" si="109"/>
        <v>-5.1079053973095183</v>
      </c>
      <c r="AD363" s="11">
        <f t="shared" si="110"/>
        <v>1.018474817928287</v>
      </c>
      <c r="AE363" s="55" t="s">
        <v>92</v>
      </c>
      <c r="AF363" t="s">
        <v>127</v>
      </c>
    </row>
    <row r="364" spans="1:32" x14ac:dyDescent="0.2">
      <c r="A364" s="48" t="s">
        <v>24</v>
      </c>
      <c r="B364" s="48">
        <v>163</v>
      </c>
      <c r="C364" s="49">
        <v>42430</v>
      </c>
      <c r="D364" s="48" t="s">
        <v>52</v>
      </c>
      <c r="E364" s="48" t="s">
        <v>38</v>
      </c>
      <c r="F364" s="48">
        <v>61</v>
      </c>
      <c r="G364" s="48">
        <v>2.5</v>
      </c>
      <c r="H364" s="48">
        <v>2.5000000000000001E-2</v>
      </c>
      <c r="I364" s="48">
        <v>5.0000000000000001E-3</v>
      </c>
      <c r="J364" s="48">
        <v>0.25</v>
      </c>
      <c r="K364" s="48">
        <v>1.2E-2</v>
      </c>
      <c r="L364" s="48"/>
      <c r="M364" s="48">
        <v>5.5</v>
      </c>
      <c r="N364" s="48">
        <v>0.05</v>
      </c>
      <c r="O364" s="54">
        <f t="shared" si="102"/>
        <v>0.3979400086720376</v>
      </c>
      <c r="P364" s="54">
        <f t="shared" si="103"/>
        <v>-1.6020599913279623</v>
      </c>
      <c r="Q364" s="54">
        <f t="shared" si="104"/>
        <v>-2.3010299956639813</v>
      </c>
      <c r="R364" s="54">
        <f t="shared" si="105"/>
        <v>-0.6020599913279624</v>
      </c>
      <c r="S364" s="54">
        <f t="shared" si="106"/>
        <v>-1.9208187539523751</v>
      </c>
      <c r="T364" s="54">
        <f t="shared" si="107"/>
        <v>0.74036268949424389</v>
      </c>
      <c r="U364" s="54">
        <f t="shared" si="108"/>
        <v>-1.3010299956639813</v>
      </c>
      <c r="V364" s="54">
        <f t="shared" si="111"/>
        <v>-0.23049143389810922</v>
      </c>
      <c r="W364" s="54">
        <f t="shared" si="112"/>
        <v>-0.41804123859732673</v>
      </c>
      <c r="X364" s="54">
        <f t="shared" si="113"/>
        <v>-0.21087391511781095</v>
      </c>
      <c r="Y364" s="54">
        <f t="shared" si="114"/>
        <v>-0.14574751568932406</v>
      </c>
      <c r="Z364" s="54">
        <f t="shared" si="115"/>
        <v>-0.41145728010385196</v>
      </c>
      <c r="AA364" s="54">
        <f t="shared" si="116"/>
        <v>1.105870068060345</v>
      </c>
      <c r="AB364" s="54">
        <f t="shared" si="117"/>
        <v>-1.0742561373774586</v>
      </c>
      <c r="AC364" s="11">
        <f t="shared" si="109"/>
        <v>-6.5886960297699799</v>
      </c>
      <c r="AD364" s="11">
        <f t="shared" si="110"/>
        <v>-1.3849974527235362</v>
      </c>
      <c r="AE364" s="55" t="s">
        <v>92</v>
      </c>
      <c r="AF364" t="s">
        <v>127</v>
      </c>
    </row>
    <row r="365" spans="1:32" x14ac:dyDescent="0.2">
      <c r="A365" s="48" t="s">
        <v>24</v>
      </c>
      <c r="B365" s="48">
        <v>163</v>
      </c>
      <c r="C365" s="49">
        <v>42430</v>
      </c>
      <c r="D365" s="48" t="s">
        <v>52</v>
      </c>
      <c r="E365" s="48" t="s">
        <v>38</v>
      </c>
      <c r="F365" s="48">
        <v>66</v>
      </c>
      <c r="G365" s="48">
        <v>2.5</v>
      </c>
      <c r="H365" s="48">
        <v>2.5000000000000001E-2</v>
      </c>
      <c r="I365" s="48">
        <v>5.0000000000000001E-3</v>
      </c>
      <c r="J365" s="48">
        <v>0.25</v>
      </c>
      <c r="K365" s="48">
        <v>1.2E-2</v>
      </c>
      <c r="L365" s="48"/>
      <c r="M365" s="48">
        <v>5.8</v>
      </c>
      <c r="N365" s="48">
        <v>0.88</v>
      </c>
      <c r="O365" s="54">
        <f t="shared" si="102"/>
        <v>0.3979400086720376</v>
      </c>
      <c r="P365" s="54">
        <f t="shared" si="103"/>
        <v>-1.6020599913279623</v>
      </c>
      <c r="Q365" s="54">
        <f t="shared" si="104"/>
        <v>-2.3010299956639813</v>
      </c>
      <c r="R365" s="54">
        <f t="shared" si="105"/>
        <v>-0.6020599913279624</v>
      </c>
      <c r="S365" s="54">
        <f t="shared" si="106"/>
        <v>-1.9208187539523751</v>
      </c>
      <c r="T365" s="54">
        <f t="shared" si="107"/>
        <v>0.76342799356293722</v>
      </c>
      <c r="U365" s="54">
        <f t="shared" si="108"/>
        <v>-5.551732784983137E-2</v>
      </c>
      <c r="V365" s="54">
        <f t="shared" si="111"/>
        <v>-0.23049143389810922</v>
      </c>
      <c r="W365" s="54">
        <f t="shared" si="112"/>
        <v>-0.41804123859732673</v>
      </c>
      <c r="X365" s="54">
        <f t="shared" si="113"/>
        <v>-0.21087391511781095</v>
      </c>
      <c r="Y365" s="54">
        <f t="shared" si="114"/>
        <v>-0.14574751568932406</v>
      </c>
      <c r="Z365" s="54">
        <f t="shared" si="115"/>
        <v>-0.41145728010385196</v>
      </c>
      <c r="AA365" s="54">
        <f t="shared" si="116"/>
        <v>1.1369997301783525</v>
      </c>
      <c r="AB365" s="54">
        <f t="shared" si="117"/>
        <v>0.96317970185184798</v>
      </c>
      <c r="AC365" s="11">
        <f t="shared" si="109"/>
        <v>-5.3201180578871377</v>
      </c>
      <c r="AD365" s="11">
        <f t="shared" si="110"/>
        <v>0.68356804862377785</v>
      </c>
      <c r="AE365" s="55" t="s">
        <v>92</v>
      </c>
      <c r="AF365" t="s">
        <v>127</v>
      </c>
    </row>
    <row r="366" spans="1:32" x14ac:dyDescent="0.2">
      <c r="A366" s="48" t="s">
        <v>24</v>
      </c>
      <c r="B366" s="48">
        <v>163</v>
      </c>
      <c r="C366" s="49">
        <v>42430</v>
      </c>
      <c r="D366" s="48" t="s">
        <v>52</v>
      </c>
      <c r="E366" s="48" t="s">
        <v>38</v>
      </c>
      <c r="F366" s="48">
        <v>70</v>
      </c>
      <c r="G366" s="48">
        <v>2.5</v>
      </c>
      <c r="H366" s="48">
        <v>2.5000000000000001E-2</v>
      </c>
      <c r="I366" s="48">
        <v>5.0000000000000001E-3</v>
      </c>
      <c r="J366" s="48">
        <v>0.25</v>
      </c>
      <c r="K366" s="48">
        <v>1.2E-2</v>
      </c>
      <c r="L366" s="48"/>
      <c r="M366" s="48">
        <v>4.7</v>
      </c>
      <c r="N366" s="48">
        <v>1.5</v>
      </c>
      <c r="O366" s="54">
        <f t="shared" si="102"/>
        <v>0.3979400086720376</v>
      </c>
      <c r="P366" s="54">
        <f t="shared" si="103"/>
        <v>-1.6020599913279623</v>
      </c>
      <c r="Q366" s="54">
        <f t="shared" si="104"/>
        <v>-2.3010299956639813</v>
      </c>
      <c r="R366" s="54">
        <f t="shared" si="105"/>
        <v>-0.6020599913279624</v>
      </c>
      <c r="S366" s="54">
        <f t="shared" si="106"/>
        <v>-1.9208187539523751</v>
      </c>
      <c r="T366" s="54">
        <f t="shared" si="107"/>
        <v>0.67209785793571752</v>
      </c>
      <c r="U366" s="54">
        <f t="shared" si="108"/>
        <v>0.17609125905568124</v>
      </c>
      <c r="V366" s="54">
        <f t="shared" si="111"/>
        <v>-0.23049143389810922</v>
      </c>
      <c r="W366" s="54">
        <f t="shared" si="112"/>
        <v>-0.41804123859732673</v>
      </c>
      <c r="X366" s="54">
        <f t="shared" si="113"/>
        <v>-0.21087391511781095</v>
      </c>
      <c r="Y366" s="54">
        <f t="shared" si="114"/>
        <v>-0.14574751568932406</v>
      </c>
      <c r="Z366" s="54">
        <f t="shared" si="115"/>
        <v>-0.41145728010385196</v>
      </c>
      <c r="AA366" s="54">
        <f t="shared" si="116"/>
        <v>1.0137376975253307</v>
      </c>
      <c r="AB366" s="54">
        <f t="shared" si="117"/>
        <v>1.3420499035196483</v>
      </c>
      <c r="AC366" s="11">
        <f t="shared" si="109"/>
        <v>-5.1798396066088443</v>
      </c>
      <c r="AD366" s="11">
        <f t="shared" si="110"/>
        <v>0.9391762176385563</v>
      </c>
      <c r="AE366" s="55" t="s">
        <v>92</v>
      </c>
      <c r="AF366" t="s">
        <v>127</v>
      </c>
    </row>
    <row r="367" spans="1:32" x14ac:dyDescent="0.2">
      <c r="A367" s="48" t="s">
        <v>24</v>
      </c>
      <c r="B367" s="48">
        <v>163</v>
      </c>
      <c r="C367" s="49">
        <v>42430</v>
      </c>
      <c r="D367" s="48" t="s">
        <v>52</v>
      </c>
      <c r="E367" s="48" t="s">
        <v>38</v>
      </c>
      <c r="F367" s="48">
        <v>80</v>
      </c>
      <c r="G367" s="48">
        <v>2.5</v>
      </c>
      <c r="H367" s="48">
        <v>2.5000000000000001E-2</v>
      </c>
      <c r="I367" s="48">
        <v>5.0000000000000001E-3</v>
      </c>
      <c r="J367" s="48">
        <v>0.25</v>
      </c>
      <c r="K367" s="48">
        <v>1.2E-2</v>
      </c>
      <c r="L367" s="48"/>
      <c r="M367" s="48">
        <v>5.0999999999999996</v>
      </c>
      <c r="N367" s="48">
        <v>0.05</v>
      </c>
      <c r="O367" s="54">
        <f t="shared" si="102"/>
        <v>0.3979400086720376</v>
      </c>
      <c r="P367" s="54">
        <f t="shared" si="103"/>
        <v>-1.6020599913279623</v>
      </c>
      <c r="Q367" s="54">
        <f t="shared" si="104"/>
        <v>-2.3010299956639813</v>
      </c>
      <c r="R367" s="54">
        <f t="shared" si="105"/>
        <v>-0.6020599913279624</v>
      </c>
      <c r="S367" s="54">
        <f t="shared" si="106"/>
        <v>-1.9208187539523751</v>
      </c>
      <c r="T367" s="54">
        <f t="shared" si="107"/>
        <v>0.70757017609793638</v>
      </c>
      <c r="U367" s="54">
        <f t="shared" si="108"/>
        <v>-1.3010299956639813</v>
      </c>
      <c r="V367" s="54">
        <f t="shared" si="111"/>
        <v>-0.23049143389810922</v>
      </c>
      <c r="W367" s="54">
        <f t="shared" si="112"/>
        <v>-0.41804123859732673</v>
      </c>
      <c r="X367" s="54">
        <f t="shared" si="113"/>
        <v>-0.21087391511781095</v>
      </c>
      <c r="Y367" s="54">
        <f t="shared" si="114"/>
        <v>-0.14574751568932406</v>
      </c>
      <c r="Z367" s="54">
        <f t="shared" si="115"/>
        <v>-0.41145728010385196</v>
      </c>
      <c r="AA367" s="54">
        <f t="shared" si="116"/>
        <v>1.0616122573249187</v>
      </c>
      <c r="AB367" s="54">
        <f t="shared" si="117"/>
        <v>-1.0742561373774586</v>
      </c>
      <c r="AC367" s="11">
        <f t="shared" si="109"/>
        <v>-6.6214885431662873</v>
      </c>
      <c r="AD367" s="11">
        <f t="shared" si="110"/>
        <v>-1.4292552634589626</v>
      </c>
      <c r="AE367" s="55" t="s">
        <v>92</v>
      </c>
      <c r="AF367" t="s">
        <v>127</v>
      </c>
    </row>
    <row r="368" spans="1:32" x14ac:dyDescent="0.2">
      <c r="A368" s="48" t="s">
        <v>24</v>
      </c>
      <c r="B368" s="48">
        <v>163</v>
      </c>
      <c r="C368" s="49">
        <v>42430</v>
      </c>
      <c r="D368" s="48" t="s">
        <v>52</v>
      </c>
      <c r="E368" s="48" t="s">
        <v>38</v>
      </c>
      <c r="F368" s="48">
        <v>82</v>
      </c>
      <c r="G368" s="48">
        <v>21</v>
      </c>
      <c r="H368" s="48">
        <v>2.5000000000000001E-2</v>
      </c>
      <c r="I368" s="48">
        <v>5.0000000000000001E-3</v>
      </c>
      <c r="J368" s="48">
        <v>0.25</v>
      </c>
      <c r="K368" s="48">
        <v>0.19</v>
      </c>
      <c r="L368" s="48"/>
      <c r="M368" s="48">
        <v>5.8</v>
      </c>
      <c r="N368" s="48">
        <v>1.2</v>
      </c>
      <c r="O368" s="54">
        <f t="shared" si="102"/>
        <v>1.3222192947339193</v>
      </c>
      <c r="P368" s="54">
        <f t="shared" si="103"/>
        <v>-1.6020599913279623</v>
      </c>
      <c r="Q368" s="54">
        <f t="shared" si="104"/>
        <v>-2.3010299956639813</v>
      </c>
      <c r="R368" s="54">
        <f t="shared" si="105"/>
        <v>-0.6020599913279624</v>
      </c>
      <c r="S368" s="54">
        <f t="shared" si="106"/>
        <v>-0.72124639904717103</v>
      </c>
      <c r="T368" s="54">
        <f t="shared" si="107"/>
        <v>0.76342799356293722</v>
      </c>
      <c r="U368" s="54">
        <f t="shared" si="108"/>
        <v>7.9181246047624818E-2</v>
      </c>
      <c r="V368" s="54">
        <f t="shared" si="111"/>
        <v>3.9771489135201969</v>
      </c>
      <c r="W368" s="54">
        <f t="shared" si="112"/>
        <v>-0.41804123859732673</v>
      </c>
      <c r="X368" s="54">
        <f t="shared" si="113"/>
        <v>-0.21087391511781095</v>
      </c>
      <c r="Y368" s="54">
        <f t="shared" si="114"/>
        <v>-0.14574751568932406</v>
      </c>
      <c r="Z368" s="54">
        <f t="shared" si="115"/>
        <v>3.1589552673081522</v>
      </c>
      <c r="AA368" s="54">
        <f t="shared" si="116"/>
        <v>1.1369997301783525</v>
      </c>
      <c r="AB368" s="54">
        <f t="shared" si="117"/>
        <v>1.1835224643493105</v>
      </c>
      <c r="AC368" s="11">
        <f t="shared" si="109"/>
        <v>-3.0615678430225959</v>
      </c>
      <c r="AD368" s="11">
        <f t="shared" si="110"/>
        <v>8.6819637059515511</v>
      </c>
      <c r="AE368" s="55" t="s">
        <v>92</v>
      </c>
      <c r="AF368" t="s">
        <v>127</v>
      </c>
    </row>
    <row r="369" spans="1:32" x14ac:dyDescent="0.2">
      <c r="A369" s="48" t="s">
        <v>54</v>
      </c>
      <c r="B369" s="48">
        <v>194</v>
      </c>
      <c r="C369" s="49">
        <v>42430</v>
      </c>
      <c r="D369" s="48" t="s">
        <v>52</v>
      </c>
      <c r="E369" s="48" t="s">
        <v>38</v>
      </c>
      <c r="F369" s="48">
        <v>50</v>
      </c>
      <c r="G369" s="48">
        <v>2.5</v>
      </c>
      <c r="H369" s="48">
        <v>2.5000000000000001E-2</v>
      </c>
      <c r="I369" s="48">
        <v>5.0000000000000001E-3</v>
      </c>
      <c r="J369" s="48">
        <v>0.25</v>
      </c>
      <c r="K369" s="48">
        <v>1.2E-2</v>
      </c>
      <c r="L369" s="48"/>
      <c r="M369" s="48">
        <v>2.4</v>
      </c>
      <c r="N369" s="48">
        <v>0.05</v>
      </c>
      <c r="O369" s="54">
        <f t="shared" si="102"/>
        <v>0.3979400086720376</v>
      </c>
      <c r="P369" s="54">
        <f t="shared" si="103"/>
        <v>-1.6020599913279623</v>
      </c>
      <c r="Q369" s="54">
        <f t="shared" si="104"/>
        <v>-2.3010299956639813</v>
      </c>
      <c r="R369" s="54">
        <f t="shared" si="105"/>
        <v>-0.6020599913279624</v>
      </c>
      <c r="S369" s="54">
        <f t="shared" si="106"/>
        <v>-1.9208187539523751</v>
      </c>
      <c r="T369" s="54">
        <f t="shared" si="107"/>
        <v>0.38021124171160603</v>
      </c>
      <c r="U369" s="54">
        <f t="shared" si="108"/>
        <v>-1.3010299956639813</v>
      </c>
      <c r="V369" s="54">
        <f t="shared" si="111"/>
        <v>-0.23049143389810922</v>
      </c>
      <c r="W369" s="54">
        <f t="shared" si="112"/>
        <v>-0.41804123859732673</v>
      </c>
      <c r="X369" s="54">
        <f t="shared" si="113"/>
        <v>-0.21087391511781095</v>
      </c>
      <c r="Y369" s="54">
        <f t="shared" si="114"/>
        <v>-0.14574751568932406</v>
      </c>
      <c r="Z369" s="54">
        <f t="shared" si="115"/>
        <v>-0.41145728010385196</v>
      </c>
      <c r="AA369" s="54">
        <f t="shared" si="116"/>
        <v>0.61979831078392345</v>
      </c>
      <c r="AB369" s="54">
        <f t="shared" si="117"/>
        <v>-1.0742561373774586</v>
      </c>
      <c r="AC369" s="11">
        <f t="shared" si="109"/>
        <v>-6.9488474775526177</v>
      </c>
      <c r="AD369" s="11">
        <f t="shared" si="110"/>
        <v>-1.8710692099999577</v>
      </c>
      <c r="AE369" s="55" t="s">
        <v>92</v>
      </c>
      <c r="AF369" t="s">
        <v>127</v>
      </c>
    </row>
    <row r="370" spans="1:32" x14ac:dyDescent="0.2">
      <c r="A370" s="48" t="s">
        <v>54</v>
      </c>
      <c r="B370" s="48">
        <v>194</v>
      </c>
      <c r="C370" s="49">
        <v>42430</v>
      </c>
      <c r="D370" s="48" t="s">
        <v>52</v>
      </c>
      <c r="E370" s="48" t="s">
        <v>38</v>
      </c>
      <c r="F370" s="48">
        <v>51</v>
      </c>
      <c r="G370" s="48">
        <v>2.5</v>
      </c>
      <c r="H370" s="48">
        <v>2.5000000000000001E-2</v>
      </c>
      <c r="I370" s="48">
        <v>5.0000000000000001E-3</v>
      </c>
      <c r="J370" s="48">
        <v>0.25</v>
      </c>
      <c r="K370" s="48">
        <v>1.2E-2</v>
      </c>
      <c r="L370" s="48"/>
      <c r="M370" s="48">
        <v>4.3</v>
      </c>
      <c r="N370" s="48">
        <v>0.05</v>
      </c>
      <c r="O370" s="54">
        <f t="shared" si="102"/>
        <v>0.3979400086720376</v>
      </c>
      <c r="P370" s="54">
        <f t="shared" si="103"/>
        <v>-1.6020599913279623</v>
      </c>
      <c r="Q370" s="54">
        <f t="shared" si="104"/>
        <v>-2.3010299956639813</v>
      </c>
      <c r="R370" s="54">
        <f t="shared" si="105"/>
        <v>-0.6020599913279624</v>
      </c>
      <c r="S370" s="54">
        <f t="shared" si="106"/>
        <v>-1.9208187539523751</v>
      </c>
      <c r="T370" s="54">
        <f t="shared" si="107"/>
        <v>0.63346845557958653</v>
      </c>
      <c r="U370" s="54">
        <f t="shared" si="108"/>
        <v>-1.3010299956639813</v>
      </c>
      <c r="V370" s="54">
        <f t="shared" si="111"/>
        <v>-0.23049143389810922</v>
      </c>
      <c r="W370" s="54">
        <f t="shared" si="112"/>
        <v>-0.41804123859732673</v>
      </c>
      <c r="X370" s="54">
        <f t="shared" si="113"/>
        <v>-0.21087391511781095</v>
      </c>
      <c r="Y370" s="54">
        <f t="shared" si="114"/>
        <v>-0.14574751568932406</v>
      </c>
      <c r="Z370" s="54">
        <f t="shared" si="115"/>
        <v>-0.41145728010385196</v>
      </c>
      <c r="AA370" s="54">
        <f t="shared" si="116"/>
        <v>0.96160223728662919</v>
      </c>
      <c r="AB370" s="54">
        <f t="shared" si="117"/>
        <v>-1.0742561373774586</v>
      </c>
      <c r="AC370" s="11">
        <f t="shared" si="109"/>
        <v>-6.6955902636846378</v>
      </c>
      <c r="AD370" s="11">
        <f t="shared" si="110"/>
        <v>-1.529265283497252</v>
      </c>
      <c r="AE370" s="55" t="s">
        <v>92</v>
      </c>
      <c r="AF370" t="s">
        <v>127</v>
      </c>
    </row>
    <row r="371" spans="1:32" x14ac:dyDescent="0.2">
      <c r="A371" s="48" t="s">
        <v>54</v>
      </c>
      <c r="B371" s="48">
        <v>194</v>
      </c>
      <c r="C371" s="49">
        <v>42430</v>
      </c>
      <c r="D371" s="48" t="s">
        <v>52</v>
      </c>
      <c r="E371" s="48" t="s">
        <v>38</v>
      </c>
      <c r="F371" s="48">
        <v>52</v>
      </c>
      <c r="G371" s="48">
        <v>2.5</v>
      </c>
      <c r="H371" s="48">
        <v>2.5000000000000001E-2</v>
      </c>
      <c r="I371" s="48">
        <v>5.0000000000000001E-3</v>
      </c>
      <c r="J371" s="48">
        <v>0.25</v>
      </c>
      <c r="K371" s="48">
        <v>1.2E-2</v>
      </c>
      <c r="L371" s="48"/>
      <c r="M371" s="48">
        <v>2.8</v>
      </c>
      <c r="N371" s="48">
        <v>0.05</v>
      </c>
      <c r="O371" s="54">
        <f t="shared" si="102"/>
        <v>0.3979400086720376</v>
      </c>
      <c r="P371" s="54">
        <f t="shared" si="103"/>
        <v>-1.6020599913279623</v>
      </c>
      <c r="Q371" s="54">
        <f t="shared" si="104"/>
        <v>-2.3010299956639813</v>
      </c>
      <c r="R371" s="54">
        <f t="shared" si="105"/>
        <v>-0.6020599913279624</v>
      </c>
      <c r="S371" s="54">
        <f t="shared" si="106"/>
        <v>-1.9208187539523751</v>
      </c>
      <c r="T371" s="54">
        <f t="shared" si="107"/>
        <v>0.44715803134221921</v>
      </c>
      <c r="U371" s="54">
        <f t="shared" si="108"/>
        <v>-1.3010299956639813</v>
      </c>
      <c r="V371" s="54">
        <f t="shared" si="111"/>
        <v>-0.23049143389810922</v>
      </c>
      <c r="W371" s="54">
        <f t="shared" si="112"/>
        <v>-0.41804123859732673</v>
      </c>
      <c r="X371" s="54">
        <f t="shared" si="113"/>
        <v>-0.21087391511781095</v>
      </c>
      <c r="Y371" s="54">
        <f t="shared" si="114"/>
        <v>-0.14574751568932406</v>
      </c>
      <c r="Z371" s="54">
        <f t="shared" si="115"/>
        <v>-0.41145728010385196</v>
      </c>
      <c r="AA371" s="54">
        <f t="shared" si="116"/>
        <v>0.71015181034671426</v>
      </c>
      <c r="AB371" s="54">
        <f t="shared" si="117"/>
        <v>-1.0742561373774586</v>
      </c>
      <c r="AC371" s="11">
        <f t="shared" si="109"/>
        <v>-6.8819006879220046</v>
      </c>
      <c r="AD371" s="11">
        <f t="shared" si="110"/>
        <v>-1.7807157104371671</v>
      </c>
      <c r="AE371" s="55" t="s">
        <v>92</v>
      </c>
      <c r="AF371" t="s">
        <v>127</v>
      </c>
    </row>
    <row r="372" spans="1:32" x14ac:dyDescent="0.2">
      <c r="A372" s="48" t="s">
        <v>54</v>
      </c>
      <c r="B372" s="48">
        <v>194</v>
      </c>
      <c r="C372" s="49">
        <v>42430</v>
      </c>
      <c r="D372" s="48" t="s">
        <v>52</v>
      </c>
      <c r="E372" s="48" t="s">
        <v>38</v>
      </c>
      <c r="F372" s="48">
        <v>52</v>
      </c>
      <c r="G372" s="48">
        <v>2.5</v>
      </c>
      <c r="H372" s="48">
        <v>2.5000000000000001E-2</v>
      </c>
      <c r="I372" s="48">
        <v>5.0000000000000001E-3</v>
      </c>
      <c r="J372" s="48">
        <v>0.25</v>
      </c>
      <c r="K372" s="48">
        <v>1.2E-2</v>
      </c>
      <c r="L372" s="48"/>
      <c r="M372" s="48">
        <v>3.3</v>
      </c>
      <c r="N372" s="48">
        <v>0.05</v>
      </c>
      <c r="O372" s="54">
        <f t="shared" si="102"/>
        <v>0.3979400086720376</v>
      </c>
      <c r="P372" s="54">
        <f t="shared" si="103"/>
        <v>-1.6020599913279623</v>
      </c>
      <c r="Q372" s="54">
        <f t="shared" si="104"/>
        <v>-2.3010299956639813</v>
      </c>
      <c r="R372" s="54">
        <f t="shared" si="105"/>
        <v>-0.6020599913279624</v>
      </c>
      <c r="S372" s="54">
        <f t="shared" si="106"/>
        <v>-1.9208187539523751</v>
      </c>
      <c r="T372" s="54">
        <f t="shared" si="107"/>
        <v>0.51851393987788741</v>
      </c>
      <c r="U372" s="54">
        <f t="shared" si="108"/>
        <v>-1.3010299956639813</v>
      </c>
      <c r="V372" s="54">
        <f t="shared" si="111"/>
        <v>-0.23049143389810922</v>
      </c>
      <c r="W372" s="54">
        <f t="shared" si="112"/>
        <v>-0.41804123859732673</v>
      </c>
      <c r="X372" s="54">
        <f t="shared" si="113"/>
        <v>-0.21087391511781095</v>
      </c>
      <c r="Y372" s="54">
        <f t="shared" si="114"/>
        <v>-0.14574751568932406</v>
      </c>
      <c r="Z372" s="54">
        <f t="shared" si="115"/>
        <v>-0.41145728010385196</v>
      </c>
      <c r="AA372" s="54">
        <f t="shared" si="116"/>
        <v>0.80645599589845673</v>
      </c>
      <c r="AB372" s="54">
        <f t="shared" si="117"/>
        <v>-1.0742561373774586</v>
      </c>
      <c r="AC372" s="11">
        <f t="shared" si="109"/>
        <v>-6.810544779386337</v>
      </c>
      <c r="AD372" s="11">
        <f t="shared" si="110"/>
        <v>-1.6844115248854246</v>
      </c>
      <c r="AE372" s="55" t="s">
        <v>92</v>
      </c>
      <c r="AF372" t="s">
        <v>127</v>
      </c>
    </row>
    <row r="373" spans="1:32" x14ac:dyDescent="0.2">
      <c r="A373" s="48" t="s">
        <v>54</v>
      </c>
      <c r="B373" s="48">
        <v>194</v>
      </c>
      <c r="C373" s="49">
        <v>42430</v>
      </c>
      <c r="D373" s="48" t="s">
        <v>52</v>
      </c>
      <c r="E373" s="48" t="s">
        <v>38</v>
      </c>
      <c r="F373" s="48">
        <v>53</v>
      </c>
      <c r="G373" s="48">
        <v>2.5</v>
      </c>
      <c r="H373" s="48">
        <v>2.5000000000000001E-2</v>
      </c>
      <c r="I373" s="48">
        <v>5.0000000000000001E-3</v>
      </c>
      <c r="J373" s="48">
        <v>0.25</v>
      </c>
      <c r="K373" s="48">
        <v>1.2E-2</v>
      </c>
      <c r="L373" s="48"/>
      <c r="M373" s="48">
        <v>3</v>
      </c>
      <c r="N373" s="48">
        <v>0.05</v>
      </c>
      <c r="O373" s="54">
        <f t="shared" si="102"/>
        <v>0.3979400086720376</v>
      </c>
      <c r="P373" s="54">
        <f t="shared" si="103"/>
        <v>-1.6020599913279623</v>
      </c>
      <c r="Q373" s="54">
        <f t="shared" si="104"/>
        <v>-2.3010299956639813</v>
      </c>
      <c r="R373" s="54">
        <f t="shared" si="105"/>
        <v>-0.6020599913279624</v>
      </c>
      <c r="S373" s="54">
        <f t="shared" si="106"/>
        <v>-1.9208187539523751</v>
      </c>
      <c r="T373" s="54">
        <f t="shared" si="107"/>
        <v>0.47712125471966244</v>
      </c>
      <c r="U373" s="54">
        <f t="shared" si="108"/>
        <v>-1.3010299956639813</v>
      </c>
      <c r="V373" s="54">
        <f t="shared" si="111"/>
        <v>-0.23049143389810922</v>
      </c>
      <c r="W373" s="54">
        <f t="shared" si="112"/>
        <v>-0.41804123859732673</v>
      </c>
      <c r="X373" s="54">
        <f t="shared" si="113"/>
        <v>-0.21087391511781095</v>
      </c>
      <c r="Y373" s="54">
        <f t="shared" si="114"/>
        <v>-0.14574751568932406</v>
      </c>
      <c r="Z373" s="54">
        <f t="shared" si="115"/>
        <v>-0.41145728010385196</v>
      </c>
      <c r="AA373" s="54">
        <f t="shared" si="116"/>
        <v>0.75059112200409739</v>
      </c>
      <c r="AB373" s="54">
        <f t="shared" si="117"/>
        <v>-1.0742561373774586</v>
      </c>
      <c r="AC373" s="11">
        <f t="shared" si="109"/>
        <v>-6.8519374645445614</v>
      </c>
      <c r="AD373" s="11">
        <f t="shared" si="110"/>
        <v>-1.740276398779784</v>
      </c>
      <c r="AE373" s="55" t="s">
        <v>92</v>
      </c>
      <c r="AF373" t="s">
        <v>127</v>
      </c>
    </row>
    <row r="374" spans="1:32" x14ac:dyDescent="0.2">
      <c r="A374" s="48" t="s">
        <v>54</v>
      </c>
      <c r="B374" s="48">
        <v>194</v>
      </c>
      <c r="C374" s="49">
        <v>42430</v>
      </c>
      <c r="D374" s="48" t="s">
        <v>52</v>
      </c>
      <c r="E374" s="48" t="s">
        <v>38</v>
      </c>
      <c r="F374" s="48">
        <v>53</v>
      </c>
      <c r="G374" s="48">
        <v>2.5</v>
      </c>
      <c r="H374" s="48">
        <v>2.5000000000000001E-2</v>
      </c>
      <c r="I374" s="48">
        <v>5.0000000000000001E-3</v>
      </c>
      <c r="J374" s="48">
        <v>0.25</v>
      </c>
      <c r="K374" s="48">
        <v>1.2E-2</v>
      </c>
      <c r="L374" s="48"/>
      <c r="M374" s="48">
        <v>1.9</v>
      </c>
      <c r="N374" s="48">
        <v>1.3</v>
      </c>
      <c r="O374" s="54">
        <f t="shared" si="102"/>
        <v>0.3979400086720376</v>
      </c>
      <c r="P374" s="54">
        <f t="shared" si="103"/>
        <v>-1.6020599913279623</v>
      </c>
      <c r="Q374" s="54">
        <f t="shared" si="104"/>
        <v>-2.3010299956639813</v>
      </c>
      <c r="R374" s="54">
        <f t="shared" si="105"/>
        <v>-0.6020599913279624</v>
      </c>
      <c r="S374" s="54">
        <f t="shared" si="106"/>
        <v>-1.9208187539523751</v>
      </c>
      <c r="T374" s="54">
        <f t="shared" si="107"/>
        <v>0.27875360095282892</v>
      </c>
      <c r="U374" s="54">
        <f t="shared" si="108"/>
        <v>0.11394335230683679</v>
      </c>
      <c r="V374" s="54">
        <f t="shared" si="111"/>
        <v>-0.23049143389810922</v>
      </c>
      <c r="W374" s="54">
        <f t="shared" si="112"/>
        <v>-0.41804123859732673</v>
      </c>
      <c r="X374" s="54">
        <f t="shared" si="113"/>
        <v>-0.21087391511781095</v>
      </c>
      <c r="Y374" s="54">
        <f t="shared" si="114"/>
        <v>-0.14574751568932406</v>
      </c>
      <c r="Z374" s="54">
        <f t="shared" si="115"/>
        <v>-0.41145728010385196</v>
      </c>
      <c r="AA374" s="54">
        <f t="shared" si="116"/>
        <v>0.4828678776665139</v>
      </c>
      <c r="AB374" s="54">
        <f t="shared" si="117"/>
        <v>1.240387049487504</v>
      </c>
      <c r="AC374" s="11">
        <f t="shared" si="109"/>
        <v>-5.635331770340577</v>
      </c>
      <c r="AD374" s="11">
        <f t="shared" si="110"/>
        <v>0.30664354374759517</v>
      </c>
      <c r="AE374" s="55" t="s">
        <v>92</v>
      </c>
      <c r="AF374" t="s">
        <v>127</v>
      </c>
    </row>
    <row r="375" spans="1:32" x14ac:dyDescent="0.2">
      <c r="A375" s="48" t="s">
        <v>54</v>
      </c>
      <c r="B375" s="48">
        <v>194</v>
      </c>
      <c r="C375" s="49">
        <v>42430</v>
      </c>
      <c r="D375" s="48" t="s">
        <v>52</v>
      </c>
      <c r="E375" s="48" t="s">
        <v>38</v>
      </c>
      <c r="F375" s="48">
        <v>56</v>
      </c>
      <c r="G375" s="48">
        <v>2.5</v>
      </c>
      <c r="H375" s="48">
        <v>2.5000000000000001E-2</v>
      </c>
      <c r="I375" s="48">
        <v>5.0000000000000001E-3</v>
      </c>
      <c r="J375" s="48">
        <v>0.25</v>
      </c>
      <c r="K375" s="48">
        <v>1.2E-2</v>
      </c>
      <c r="L375" s="48"/>
      <c r="M375" s="48">
        <v>3.5</v>
      </c>
      <c r="N375" s="48">
        <v>1.2</v>
      </c>
      <c r="O375" s="54">
        <f t="shared" si="102"/>
        <v>0.3979400086720376</v>
      </c>
      <c r="P375" s="54">
        <f t="shared" si="103"/>
        <v>-1.6020599913279623</v>
      </c>
      <c r="Q375" s="54">
        <f t="shared" si="104"/>
        <v>-2.3010299956639813</v>
      </c>
      <c r="R375" s="54">
        <f t="shared" si="105"/>
        <v>-0.6020599913279624</v>
      </c>
      <c r="S375" s="54">
        <f t="shared" si="106"/>
        <v>-1.9208187539523751</v>
      </c>
      <c r="T375" s="54">
        <f t="shared" si="107"/>
        <v>0.54406804435027567</v>
      </c>
      <c r="U375" s="54">
        <f t="shared" si="108"/>
        <v>7.9181246047624818E-2</v>
      </c>
      <c r="V375" s="54">
        <f t="shared" si="111"/>
        <v>-0.23049143389810922</v>
      </c>
      <c r="W375" s="54">
        <f t="shared" si="112"/>
        <v>-0.41804123859732673</v>
      </c>
      <c r="X375" s="54">
        <f t="shared" si="113"/>
        <v>-0.21087391511781095</v>
      </c>
      <c r="Y375" s="54">
        <f t="shared" si="114"/>
        <v>-0.14574751568932406</v>
      </c>
      <c r="Z375" s="54">
        <f t="shared" si="115"/>
        <v>-0.41145728010385196</v>
      </c>
      <c r="AA375" s="54">
        <f t="shared" si="116"/>
        <v>0.84094462156688821</v>
      </c>
      <c r="AB375" s="54">
        <f t="shared" si="117"/>
        <v>1.1835224643493105</v>
      </c>
      <c r="AC375" s="11">
        <f t="shared" si="109"/>
        <v>-5.404779433202342</v>
      </c>
      <c r="AD375" s="11">
        <f t="shared" si="110"/>
        <v>0.60785570250977605</v>
      </c>
      <c r="AE375" s="55" t="s">
        <v>92</v>
      </c>
      <c r="AF375" t="s">
        <v>127</v>
      </c>
    </row>
    <row r="376" spans="1:32" x14ac:dyDescent="0.2">
      <c r="A376" s="48" t="s">
        <v>54</v>
      </c>
      <c r="B376" s="48">
        <v>194</v>
      </c>
      <c r="C376" s="49">
        <v>42430</v>
      </c>
      <c r="D376" s="48" t="s">
        <v>52</v>
      </c>
      <c r="E376" s="48" t="s">
        <v>38</v>
      </c>
      <c r="F376" s="48">
        <v>61</v>
      </c>
      <c r="G376" s="48">
        <v>2.5</v>
      </c>
      <c r="H376" s="48">
        <v>2.5000000000000001E-2</v>
      </c>
      <c r="I376" s="48">
        <v>5.0000000000000001E-3</v>
      </c>
      <c r="J376" s="48">
        <v>0.25</v>
      </c>
      <c r="K376" s="48">
        <v>1.2E-2</v>
      </c>
      <c r="L376" s="48"/>
      <c r="M376" s="48">
        <v>3</v>
      </c>
      <c r="N376" s="48">
        <v>1.1000000000000001</v>
      </c>
      <c r="O376" s="54">
        <f t="shared" si="102"/>
        <v>0.3979400086720376</v>
      </c>
      <c r="P376" s="54">
        <f t="shared" si="103"/>
        <v>-1.6020599913279623</v>
      </c>
      <c r="Q376" s="54">
        <f t="shared" si="104"/>
        <v>-2.3010299956639813</v>
      </c>
      <c r="R376" s="54">
        <f t="shared" si="105"/>
        <v>-0.6020599913279624</v>
      </c>
      <c r="S376" s="54">
        <f t="shared" si="106"/>
        <v>-1.9208187539523751</v>
      </c>
      <c r="T376" s="54">
        <f t="shared" si="107"/>
        <v>0.47712125471966244</v>
      </c>
      <c r="U376" s="54">
        <f t="shared" si="108"/>
        <v>4.1392685158225077E-2</v>
      </c>
      <c r="V376" s="54">
        <f t="shared" si="111"/>
        <v>-0.23049143389810922</v>
      </c>
      <c r="W376" s="54">
        <f t="shared" si="112"/>
        <v>-0.41804123859732673</v>
      </c>
      <c r="X376" s="54">
        <f t="shared" si="113"/>
        <v>-0.21087391511781095</v>
      </c>
      <c r="Y376" s="54">
        <f t="shared" si="114"/>
        <v>-0.14574751568932406</v>
      </c>
      <c r="Z376" s="54">
        <f t="shared" si="115"/>
        <v>-0.41145728010385196</v>
      </c>
      <c r="AA376" s="54">
        <f t="shared" si="116"/>
        <v>0.75059112200409739</v>
      </c>
      <c r="AB376" s="54">
        <f t="shared" si="117"/>
        <v>1.1217071410221855</v>
      </c>
      <c r="AC376" s="11">
        <f t="shared" si="109"/>
        <v>-5.5095147837223548</v>
      </c>
      <c r="AD376" s="11">
        <f t="shared" si="110"/>
        <v>0.45568687961986021</v>
      </c>
      <c r="AE376" s="55" t="s">
        <v>92</v>
      </c>
      <c r="AF376" t="s">
        <v>127</v>
      </c>
    </row>
    <row r="377" spans="1:32" x14ac:dyDescent="0.2">
      <c r="A377" s="48" t="s">
        <v>54</v>
      </c>
      <c r="B377" s="48">
        <v>194</v>
      </c>
      <c r="C377" s="49">
        <v>42430</v>
      </c>
      <c r="D377" s="48" t="s">
        <v>52</v>
      </c>
      <c r="E377" s="48" t="s">
        <v>38</v>
      </c>
      <c r="F377" s="48">
        <v>66</v>
      </c>
      <c r="G377" s="48">
        <v>2.5</v>
      </c>
      <c r="H377" s="48">
        <v>2.5000000000000001E-2</v>
      </c>
      <c r="I377" s="48">
        <v>5.0000000000000001E-3</v>
      </c>
      <c r="J377" s="48">
        <v>0.25</v>
      </c>
      <c r="K377" s="48">
        <v>1.2E-2</v>
      </c>
      <c r="L377" s="48"/>
      <c r="M377" s="48">
        <v>4.2</v>
      </c>
      <c r="N377" s="48">
        <v>1.2</v>
      </c>
      <c r="O377" s="54">
        <f t="shared" si="102"/>
        <v>0.3979400086720376</v>
      </c>
      <c r="P377" s="54">
        <f t="shared" si="103"/>
        <v>-1.6020599913279623</v>
      </c>
      <c r="Q377" s="54">
        <f t="shared" si="104"/>
        <v>-2.3010299956639813</v>
      </c>
      <c r="R377" s="54">
        <f t="shared" si="105"/>
        <v>-0.6020599913279624</v>
      </c>
      <c r="S377" s="54">
        <f t="shared" si="106"/>
        <v>-1.9208187539523751</v>
      </c>
      <c r="T377" s="54">
        <f t="shared" si="107"/>
        <v>0.62324929039790045</v>
      </c>
      <c r="U377" s="54">
        <f t="shared" si="108"/>
        <v>7.9181246047624818E-2</v>
      </c>
      <c r="V377" s="54">
        <f t="shared" si="111"/>
        <v>-0.23049143389810922</v>
      </c>
      <c r="W377" s="54">
        <f t="shared" si="112"/>
        <v>-0.41804123859732673</v>
      </c>
      <c r="X377" s="54">
        <f t="shared" si="113"/>
        <v>-0.21087391511781095</v>
      </c>
      <c r="Y377" s="54">
        <f t="shared" si="114"/>
        <v>-0.14574751568932406</v>
      </c>
      <c r="Z377" s="54">
        <f t="shared" si="115"/>
        <v>-0.41145728010385196</v>
      </c>
      <c r="AA377" s="54">
        <f t="shared" si="116"/>
        <v>0.94781012952656807</v>
      </c>
      <c r="AB377" s="54">
        <f t="shared" si="117"/>
        <v>1.1835224643493105</v>
      </c>
      <c r="AC377" s="11">
        <f t="shared" si="109"/>
        <v>-5.3255981871547169</v>
      </c>
      <c r="AD377" s="11">
        <f t="shared" si="110"/>
        <v>0.71472121046945591</v>
      </c>
      <c r="AE377" s="55" t="s">
        <v>92</v>
      </c>
      <c r="AF377" t="s">
        <v>127</v>
      </c>
    </row>
    <row r="378" spans="1:32" x14ac:dyDescent="0.2">
      <c r="A378" s="48" t="s">
        <v>54</v>
      </c>
      <c r="B378" s="48">
        <v>194</v>
      </c>
      <c r="C378" s="49">
        <v>42430</v>
      </c>
      <c r="D378" s="48" t="s">
        <v>52</v>
      </c>
      <c r="E378" s="48" t="s">
        <v>38</v>
      </c>
      <c r="F378" s="48">
        <v>76</v>
      </c>
      <c r="G378" s="48">
        <v>2.5</v>
      </c>
      <c r="H378" s="48">
        <v>2.5000000000000001E-2</v>
      </c>
      <c r="I378" s="48">
        <v>5.0000000000000001E-3</v>
      </c>
      <c r="J378" s="48">
        <v>0.25</v>
      </c>
      <c r="K378" s="48">
        <v>1.2E-2</v>
      </c>
      <c r="L378" s="48"/>
      <c r="M378" s="48">
        <v>2.5</v>
      </c>
      <c r="N378" s="48">
        <v>1.4</v>
      </c>
      <c r="O378" s="54">
        <f t="shared" si="102"/>
        <v>0.3979400086720376</v>
      </c>
      <c r="P378" s="54">
        <f t="shared" si="103"/>
        <v>-1.6020599913279623</v>
      </c>
      <c r="Q378" s="54">
        <f t="shared" si="104"/>
        <v>-2.3010299956639813</v>
      </c>
      <c r="R378" s="54">
        <f t="shared" si="105"/>
        <v>-0.6020599913279624</v>
      </c>
      <c r="S378" s="54">
        <f t="shared" si="106"/>
        <v>-1.9208187539523751</v>
      </c>
      <c r="T378" s="54">
        <f t="shared" si="107"/>
        <v>0.3979400086720376</v>
      </c>
      <c r="U378" s="54">
        <f t="shared" si="108"/>
        <v>0.14612803567823801</v>
      </c>
      <c r="V378" s="54">
        <f t="shared" si="111"/>
        <v>-0.23049143389810922</v>
      </c>
      <c r="W378" s="54">
        <f t="shared" si="112"/>
        <v>-0.41804123859732673</v>
      </c>
      <c r="X378" s="54">
        <f t="shared" si="113"/>
        <v>-0.21087391511781095</v>
      </c>
      <c r="Y378" s="54">
        <f t="shared" si="114"/>
        <v>-0.14574751568932406</v>
      </c>
      <c r="Z378" s="54">
        <f t="shared" si="115"/>
        <v>-0.41145728010385196</v>
      </c>
      <c r="AA378" s="54">
        <f t="shared" si="116"/>
        <v>0.64372561404441742</v>
      </c>
      <c r="AB378" s="54">
        <f t="shared" si="117"/>
        <v>1.2930354320127668</v>
      </c>
      <c r="AC378" s="11">
        <f t="shared" si="109"/>
        <v>-5.4839606792499671</v>
      </c>
      <c r="AD378" s="11">
        <f t="shared" si="110"/>
        <v>0.52014966265076157</v>
      </c>
      <c r="AE378" s="55" t="s">
        <v>92</v>
      </c>
      <c r="AF378" t="s">
        <v>127</v>
      </c>
    </row>
    <row r="379" spans="1:32" x14ac:dyDescent="0.2">
      <c r="A379" s="48" t="s">
        <v>16</v>
      </c>
      <c r="B379" s="48">
        <v>196</v>
      </c>
      <c r="C379" s="49">
        <v>42430</v>
      </c>
      <c r="D379" s="48" t="s">
        <v>52</v>
      </c>
      <c r="E379" s="48" t="s">
        <v>38</v>
      </c>
      <c r="F379" s="48">
        <v>40</v>
      </c>
      <c r="G379" s="48">
        <v>2.5</v>
      </c>
      <c r="H379" s="48">
        <v>2.5000000000000001E-2</v>
      </c>
      <c r="I379" s="48">
        <v>5.0000000000000001E-3</v>
      </c>
      <c r="J379" s="48">
        <v>0.25</v>
      </c>
      <c r="K379" s="48">
        <v>1.2E-2</v>
      </c>
      <c r="L379" s="48"/>
      <c r="M379" s="48">
        <v>5.7</v>
      </c>
      <c r="N379" s="48">
        <v>0.05</v>
      </c>
      <c r="O379" s="54">
        <f t="shared" si="102"/>
        <v>0.3979400086720376</v>
      </c>
      <c r="P379" s="54">
        <f t="shared" si="103"/>
        <v>-1.6020599913279623</v>
      </c>
      <c r="Q379" s="54">
        <f t="shared" si="104"/>
        <v>-2.3010299956639813</v>
      </c>
      <c r="R379" s="54">
        <f t="shared" si="105"/>
        <v>-0.6020599913279624</v>
      </c>
      <c r="S379" s="54">
        <f t="shared" si="106"/>
        <v>-1.9208187539523751</v>
      </c>
      <c r="T379" s="54">
        <f t="shared" si="107"/>
        <v>0.75587485567249146</v>
      </c>
      <c r="U379" s="54">
        <f t="shared" si="108"/>
        <v>-1.3010299956639813</v>
      </c>
      <c r="V379" s="54">
        <f t="shared" si="111"/>
        <v>-0.23049143389810922</v>
      </c>
      <c r="W379" s="54">
        <f t="shared" si="112"/>
        <v>-0.41804123859732673</v>
      </c>
      <c r="X379" s="54">
        <f t="shared" si="113"/>
        <v>-0.21087391511781095</v>
      </c>
      <c r="Y379" s="54">
        <f t="shared" si="114"/>
        <v>-0.14574751568932406</v>
      </c>
      <c r="Z379" s="54">
        <f t="shared" si="115"/>
        <v>-0.41145728010385196</v>
      </c>
      <c r="AA379" s="54">
        <f t="shared" si="116"/>
        <v>1.1268057769679358</v>
      </c>
      <c r="AB379" s="54">
        <f t="shared" si="117"/>
        <v>-1.0742561373774586</v>
      </c>
      <c r="AC379" s="11">
        <f t="shared" si="109"/>
        <v>-6.5731838635917326</v>
      </c>
      <c r="AD379" s="11">
        <f t="shared" si="110"/>
        <v>-1.3640617438159455</v>
      </c>
      <c r="AE379" s="55" t="s">
        <v>92</v>
      </c>
      <c r="AF379" t="s">
        <v>127</v>
      </c>
    </row>
    <row r="380" spans="1:32" x14ac:dyDescent="0.2">
      <c r="A380" s="48" t="s">
        <v>16</v>
      </c>
      <c r="B380" s="48">
        <v>196</v>
      </c>
      <c r="C380" s="49">
        <v>42430</v>
      </c>
      <c r="D380" s="48" t="s">
        <v>52</v>
      </c>
      <c r="E380" s="48" t="s">
        <v>38</v>
      </c>
      <c r="F380" s="48">
        <v>43</v>
      </c>
      <c r="G380" s="48">
        <v>2.5</v>
      </c>
      <c r="H380" s="48">
        <v>2.5000000000000001E-2</v>
      </c>
      <c r="I380" s="48">
        <v>5.0000000000000001E-3</v>
      </c>
      <c r="J380" s="48">
        <v>0.25</v>
      </c>
      <c r="K380" s="48">
        <v>1.2E-2</v>
      </c>
      <c r="L380" s="48"/>
      <c r="M380" s="48">
        <v>2.9</v>
      </c>
      <c r="N380" s="48">
        <v>0.05</v>
      </c>
      <c r="O380" s="54">
        <f t="shared" si="102"/>
        <v>0.3979400086720376</v>
      </c>
      <c r="P380" s="54">
        <f t="shared" si="103"/>
        <v>-1.6020599913279623</v>
      </c>
      <c r="Q380" s="54">
        <f t="shared" si="104"/>
        <v>-2.3010299956639813</v>
      </c>
      <c r="R380" s="54">
        <f t="shared" si="105"/>
        <v>-0.6020599913279624</v>
      </c>
      <c r="S380" s="54">
        <f t="shared" si="106"/>
        <v>-1.9208187539523751</v>
      </c>
      <c r="T380" s="54">
        <f t="shared" si="107"/>
        <v>0.46239799789895608</v>
      </c>
      <c r="U380" s="54">
        <f t="shared" si="108"/>
        <v>-1.3010299956639813</v>
      </c>
      <c r="V380" s="54">
        <f t="shared" si="111"/>
        <v>-0.23049143389810922</v>
      </c>
      <c r="W380" s="54">
        <f t="shared" si="112"/>
        <v>-0.41804123859732673</v>
      </c>
      <c r="X380" s="54">
        <f t="shared" si="113"/>
        <v>-0.21087391511781095</v>
      </c>
      <c r="Y380" s="54">
        <f t="shared" si="114"/>
        <v>-0.14574751568932406</v>
      </c>
      <c r="Z380" s="54">
        <f t="shared" si="115"/>
        <v>-0.41145728010385196</v>
      </c>
      <c r="AA380" s="54">
        <f t="shared" si="116"/>
        <v>0.7307201500567847</v>
      </c>
      <c r="AB380" s="54">
        <f t="shared" si="117"/>
        <v>-1.0742561373774586</v>
      </c>
      <c r="AC380" s="11">
        <f t="shared" si="109"/>
        <v>-6.8666607213652675</v>
      </c>
      <c r="AD380" s="11">
        <f t="shared" si="110"/>
        <v>-1.7601473707270965</v>
      </c>
      <c r="AE380" s="55" t="s">
        <v>92</v>
      </c>
      <c r="AF380" t="s">
        <v>127</v>
      </c>
    </row>
    <row r="381" spans="1:32" x14ac:dyDescent="0.2">
      <c r="A381" s="48" t="s">
        <v>16</v>
      </c>
      <c r="B381" s="48">
        <v>196</v>
      </c>
      <c r="C381" s="49">
        <v>42430</v>
      </c>
      <c r="D381" s="48" t="s">
        <v>52</v>
      </c>
      <c r="E381" s="48" t="s">
        <v>38</v>
      </c>
      <c r="F381" s="48">
        <v>46</v>
      </c>
      <c r="G381" s="48">
        <v>2.5</v>
      </c>
      <c r="H381" s="48">
        <v>2.5000000000000001E-2</v>
      </c>
      <c r="I381" s="48">
        <v>5.0000000000000001E-3</v>
      </c>
      <c r="J381" s="48">
        <v>0.25</v>
      </c>
      <c r="K381" s="48">
        <v>1.2E-2</v>
      </c>
      <c r="L381" s="48"/>
      <c r="M381" s="48">
        <v>3.6</v>
      </c>
      <c r="N381" s="48">
        <v>0.05</v>
      </c>
      <c r="O381" s="54">
        <f t="shared" si="102"/>
        <v>0.3979400086720376</v>
      </c>
      <c r="P381" s="54">
        <f t="shared" si="103"/>
        <v>-1.6020599913279623</v>
      </c>
      <c r="Q381" s="54">
        <f t="shared" si="104"/>
        <v>-2.3010299956639813</v>
      </c>
      <c r="R381" s="54">
        <f t="shared" si="105"/>
        <v>-0.6020599913279624</v>
      </c>
      <c r="S381" s="54">
        <f t="shared" si="106"/>
        <v>-1.9208187539523751</v>
      </c>
      <c r="T381" s="54">
        <f t="shared" si="107"/>
        <v>0.55630250076728727</v>
      </c>
      <c r="U381" s="54">
        <f t="shared" si="108"/>
        <v>-1.3010299956639813</v>
      </c>
      <c r="V381" s="54">
        <f t="shared" si="111"/>
        <v>-0.23049143389810922</v>
      </c>
      <c r="W381" s="54">
        <f t="shared" si="112"/>
        <v>-0.41804123859732673</v>
      </c>
      <c r="X381" s="54">
        <f t="shared" si="113"/>
        <v>-0.21087391511781095</v>
      </c>
      <c r="Y381" s="54">
        <f t="shared" si="114"/>
        <v>-0.14574751568932406</v>
      </c>
      <c r="Z381" s="54">
        <f t="shared" si="115"/>
        <v>-0.41145728010385196</v>
      </c>
      <c r="AA381" s="54">
        <f t="shared" si="116"/>
        <v>0.85745662996377714</v>
      </c>
      <c r="AB381" s="54">
        <f t="shared" si="117"/>
        <v>-1.0742561373774586</v>
      </c>
      <c r="AC381" s="11">
        <f t="shared" si="109"/>
        <v>-6.7727562184969372</v>
      </c>
      <c r="AD381" s="11">
        <f t="shared" si="110"/>
        <v>-1.6334108908201042</v>
      </c>
      <c r="AE381" s="55" t="s">
        <v>92</v>
      </c>
      <c r="AF381" t="s">
        <v>127</v>
      </c>
    </row>
    <row r="382" spans="1:32" x14ac:dyDescent="0.2">
      <c r="A382" s="48" t="s">
        <v>16</v>
      </c>
      <c r="B382" s="48">
        <v>196</v>
      </c>
      <c r="C382" s="49">
        <v>42430</v>
      </c>
      <c r="D382" s="48" t="s">
        <v>52</v>
      </c>
      <c r="E382" s="48" t="s">
        <v>38</v>
      </c>
      <c r="F382" s="48">
        <v>51</v>
      </c>
      <c r="G382" s="48">
        <v>2.5</v>
      </c>
      <c r="H382" s="48">
        <v>2.5000000000000001E-2</v>
      </c>
      <c r="I382" s="48">
        <v>5.0000000000000001E-3</v>
      </c>
      <c r="J382" s="48">
        <v>0.25</v>
      </c>
      <c r="K382" s="48">
        <v>1.2E-2</v>
      </c>
      <c r="L382" s="48"/>
      <c r="M382" s="48">
        <v>3.6</v>
      </c>
      <c r="N382" s="48">
        <v>0.05</v>
      </c>
      <c r="O382" s="54">
        <f t="shared" si="102"/>
        <v>0.3979400086720376</v>
      </c>
      <c r="P382" s="54">
        <f t="shared" si="103"/>
        <v>-1.6020599913279623</v>
      </c>
      <c r="Q382" s="54">
        <f t="shared" si="104"/>
        <v>-2.3010299956639813</v>
      </c>
      <c r="R382" s="54">
        <f t="shared" si="105"/>
        <v>-0.6020599913279624</v>
      </c>
      <c r="S382" s="54">
        <f t="shared" si="106"/>
        <v>-1.9208187539523751</v>
      </c>
      <c r="T382" s="54">
        <f t="shared" si="107"/>
        <v>0.55630250076728727</v>
      </c>
      <c r="U382" s="54">
        <f t="shared" si="108"/>
        <v>-1.3010299956639813</v>
      </c>
      <c r="V382" s="54">
        <f t="shared" si="111"/>
        <v>-0.23049143389810922</v>
      </c>
      <c r="W382" s="54">
        <f t="shared" si="112"/>
        <v>-0.41804123859732673</v>
      </c>
      <c r="X382" s="54">
        <f t="shared" si="113"/>
        <v>-0.21087391511781095</v>
      </c>
      <c r="Y382" s="54">
        <f t="shared" si="114"/>
        <v>-0.14574751568932406</v>
      </c>
      <c r="Z382" s="54">
        <f t="shared" si="115"/>
        <v>-0.41145728010385196</v>
      </c>
      <c r="AA382" s="54">
        <f t="shared" si="116"/>
        <v>0.85745662996377714</v>
      </c>
      <c r="AB382" s="54">
        <f t="shared" si="117"/>
        <v>-1.0742561373774586</v>
      </c>
      <c r="AC382" s="11">
        <f t="shared" si="109"/>
        <v>-6.7727562184969372</v>
      </c>
      <c r="AD382" s="11">
        <f t="shared" si="110"/>
        <v>-1.6334108908201042</v>
      </c>
      <c r="AE382" s="55" t="s">
        <v>92</v>
      </c>
      <c r="AF382" t="s">
        <v>127</v>
      </c>
    </row>
    <row r="383" spans="1:32" x14ac:dyDescent="0.2">
      <c r="A383" s="48" t="s">
        <v>16</v>
      </c>
      <c r="B383" s="48">
        <v>196</v>
      </c>
      <c r="C383" s="49">
        <v>42430</v>
      </c>
      <c r="D383" s="48" t="s">
        <v>52</v>
      </c>
      <c r="E383" s="48" t="s">
        <v>38</v>
      </c>
      <c r="F383" s="48">
        <v>51</v>
      </c>
      <c r="G383" s="48">
        <v>2.5</v>
      </c>
      <c r="H383" s="48">
        <v>2.5000000000000001E-2</v>
      </c>
      <c r="I383" s="48">
        <v>5.0000000000000001E-3</v>
      </c>
      <c r="J383" s="48">
        <v>0.25</v>
      </c>
      <c r="K383" s="48">
        <v>1.2E-2</v>
      </c>
      <c r="L383" s="48"/>
      <c r="M383" s="48">
        <v>2.7</v>
      </c>
      <c r="N383" s="48">
        <v>0.05</v>
      </c>
      <c r="O383" s="54">
        <f t="shared" si="102"/>
        <v>0.3979400086720376</v>
      </c>
      <c r="P383" s="54">
        <f t="shared" si="103"/>
        <v>-1.6020599913279623</v>
      </c>
      <c r="Q383" s="54">
        <f t="shared" si="104"/>
        <v>-2.3010299956639813</v>
      </c>
      <c r="R383" s="54">
        <f t="shared" si="105"/>
        <v>-0.6020599913279624</v>
      </c>
      <c r="S383" s="54">
        <f t="shared" si="106"/>
        <v>-1.9208187539523751</v>
      </c>
      <c r="T383" s="54">
        <f t="shared" si="107"/>
        <v>0.43136376415898736</v>
      </c>
      <c r="U383" s="54">
        <f t="shared" si="108"/>
        <v>-1.3010299956639813</v>
      </c>
      <c r="V383" s="54">
        <f t="shared" si="111"/>
        <v>-0.23049143389810922</v>
      </c>
      <c r="W383" s="54">
        <f t="shared" si="112"/>
        <v>-0.41804123859732673</v>
      </c>
      <c r="X383" s="54">
        <f t="shared" si="113"/>
        <v>-0.21087391511781095</v>
      </c>
      <c r="Y383" s="54">
        <f t="shared" si="114"/>
        <v>-0.14574751568932406</v>
      </c>
      <c r="Z383" s="54">
        <f t="shared" si="115"/>
        <v>-0.41145728010385196</v>
      </c>
      <c r="AA383" s="54">
        <f t="shared" si="116"/>
        <v>0.68883536902206299</v>
      </c>
      <c r="AB383" s="54">
        <f t="shared" si="117"/>
        <v>-1.0742561373774586</v>
      </c>
      <c r="AC383" s="11">
        <f t="shared" si="109"/>
        <v>-6.8976949551052371</v>
      </c>
      <c r="AD383" s="11">
        <f t="shared" si="110"/>
        <v>-1.8020321517618183</v>
      </c>
      <c r="AE383" s="55" t="s">
        <v>92</v>
      </c>
      <c r="AF383" t="s">
        <v>127</v>
      </c>
    </row>
    <row r="384" spans="1:32" x14ac:dyDescent="0.2">
      <c r="A384" s="48" t="s">
        <v>16</v>
      </c>
      <c r="B384" s="48">
        <v>196</v>
      </c>
      <c r="C384" s="49">
        <v>42430</v>
      </c>
      <c r="D384" s="48" t="s">
        <v>52</v>
      </c>
      <c r="E384" s="48" t="s">
        <v>38</v>
      </c>
      <c r="F384" s="48">
        <v>55</v>
      </c>
      <c r="G384" s="48">
        <v>14</v>
      </c>
      <c r="H384" s="48">
        <v>2.5000000000000001E-2</v>
      </c>
      <c r="I384" s="48">
        <v>5.0000000000000001E-3</v>
      </c>
      <c r="J384" s="48">
        <v>0.25</v>
      </c>
      <c r="K384" s="48">
        <v>1.2E-2</v>
      </c>
      <c r="L384" s="48"/>
      <c r="M384" s="48">
        <v>3.8</v>
      </c>
      <c r="N384" s="48">
        <v>1.1000000000000001</v>
      </c>
      <c r="O384" s="54">
        <f t="shared" si="102"/>
        <v>1.146128035678238</v>
      </c>
      <c r="P384" s="54">
        <f t="shared" si="103"/>
        <v>-1.6020599913279623</v>
      </c>
      <c r="Q384" s="54">
        <f t="shared" si="104"/>
        <v>-2.3010299956639813</v>
      </c>
      <c r="R384" s="54">
        <f t="shared" si="105"/>
        <v>-0.6020599913279624</v>
      </c>
      <c r="S384" s="54">
        <f t="shared" si="106"/>
        <v>-1.9208187539523751</v>
      </c>
      <c r="T384" s="54">
        <f t="shared" si="107"/>
        <v>0.57978359661681012</v>
      </c>
      <c r="U384" s="54">
        <f t="shared" si="108"/>
        <v>4.1392685158225077E-2</v>
      </c>
      <c r="V384" s="54">
        <f t="shared" si="111"/>
        <v>3.1755203391232936</v>
      </c>
      <c r="W384" s="54">
        <f t="shared" si="112"/>
        <v>-0.41804123859732673</v>
      </c>
      <c r="X384" s="54">
        <f t="shared" si="113"/>
        <v>-0.21087391511781095</v>
      </c>
      <c r="Y384" s="54">
        <f t="shared" si="114"/>
        <v>-0.14574751568932406</v>
      </c>
      <c r="Z384" s="54">
        <f t="shared" si="115"/>
        <v>-0.41145728010385196</v>
      </c>
      <c r="AA384" s="54">
        <f t="shared" si="116"/>
        <v>0.88914745778808191</v>
      </c>
      <c r="AB384" s="54">
        <f t="shared" si="117"/>
        <v>1.1217071410221855</v>
      </c>
      <c r="AC384" s="11">
        <f t="shared" si="109"/>
        <v>-4.6586644148190075</v>
      </c>
      <c r="AD384" s="11">
        <f t="shared" si="110"/>
        <v>4.0002549884252474</v>
      </c>
      <c r="AE384" s="55" t="s">
        <v>92</v>
      </c>
      <c r="AF384" t="s">
        <v>127</v>
      </c>
    </row>
    <row r="385" spans="1:32" x14ac:dyDescent="0.2">
      <c r="A385" s="48" t="s">
        <v>16</v>
      </c>
      <c r="B385" s="48">
        <v>196</v>
      </c>
      <c r="C385" s="49">
        <v>42430</v>
      </c>
      <c r="D385" s="48" t="s">
        <v>52</v>
      </c>
      <c r="E385" s="48" t="s">
        <v>38</v>
      </c>
      <c r="F385" s="48">
        <v>60</v>
      </c>
      <c r="G385" s="48">
        <v>2.5</v>
      </c>
      <c r="H385" s="48">
        <v>2.5000000000000001E-2</v>
      </c>
      <c r="I385" s="48">
        <v>5.0000000000000001E-3</v>
      </c>
      <c r="J385" s="48">
        <v>0.25</v>
      </c>
      <c r="K385" s="48">
        <v>1.2E-2</v>
      </c>
      <c r="L385" s="48"/>
      <c r="M385" s="48">
        <v>4.4000000000000004</v>
      </c>
      <c r="N385" s="48">
        <v>0.88</v>
      </c>
      <c r="O385" s="54">
        <f t="shared" si="102"/>
        <v>0.3979400086720376</v>
      </c>
      <c r="P385" s="54">
        <f t="shared" si="103"/>
        <v>-1.6020599913279623</v>
      </c>
      <c r="Q385" s="54">
        <f t="shared" si="104"/>
        <v>-2.3010299956639813</v>
      </c>
      <c r="R385" s="54">
        <f t="shared" si="105"/>
        <v>-0.6020599913279624</v>
      </c>
      <c r="S385" s="54">
        <f t="shared" si="106"/>
        <v>-1.9208187539523751</v>
      </c>
      <c r="T385" s="54">
        <f t="shared" si="107"/>
        <v>0.64345267648618742</v>
      </c>
      <c r="U385" s="54">
        <f t="shared" si="108"/>
        <v>-5.551732784983137E-2</v>
      </c>
      <c r="V385" s="54">
        <f t="shared" si="111"/>
        <v>-0.23049143389810922</v>
      </c>
      <c r="W385" s="54">
        <f t="shared" si="112"/>
        <v>-0.41804123859732673</v>
      </c>
      <c r="X385" s="54">
        <f t="shared" si="113"/>
        <v>-0.21087391511781095</v>
      </c>
      <c r="Y385" s="54">
        <f t="shared" si="114"/>
        <v>-0.14574751568932406</v>
      </c>
      <c r="Z385" s="54">
        <f t="shared" si="115"/>
        <v>-0.41145728010385196</v>
      </c>
      <c r="AA385" s="54">
        <f t="shared" si="116"/>
        <v>0.9750772568401711</v>
      </c>
      <c r="AB385" s="54">
        <f t="shared" si="117"/>
        <v>0.96317970185184798</v>
      </c>
      <c r="AC385" s="11">
        <f t="shared" si="109"/>
        <v>-5.4400933749638876</v>
      </c>
      <c r="AD385" s="11">
        <f t="shared" si="110"/>
        <v>0.52164557528559641</v>
      </c>
      <c r="AE385" s="55" t="s">
        <v>92</v>
      </c>
      <c r="AF385" t="s">
        <v>127</v>
      </c>
    </row>
    <row r="386" spans="1:32" x14ac:dyDescent="0.2">
      <c r="A386" s="48" t="s">
        <v>16</v>
      </c>
      <c r="B386" s="48">
        <v>196</v>
      </c>
      <c r="C386" s="49">
        <v>42430</v>
      </c>
      <c r="D386" s="48" t="s">
        <v>52</v>
      </c>
      <c r="E386" s="48" t="s">
        <v>38</v>
      </c>
      <c r="F386" s="48">
        <v>68</v>
      </c>
      <c r="G386" s="48">
        <v>2.5</v>
      </c>
      <c r="H386" s="48">
        <v>2.5000000000000001E-2</v>
      </c>
      <c r="I386" s="48">
        <v>5.0000000000000001E-3</v>
      </c>
      <c r="J386" s="48">
        <v>0.25</v>
      </c>
      <c r="K386" s="48">
        <v>1.2E-2</v>
      </c>
      <c r="L386" s="48"/>
      <c r="M386" s="48">
        <v>3</v>
      </c>
      <c r="N386" s="48">
        <v>0.05</v>
      </c>
      <c r="O386" s="54">
        <f t="shared" si="102"/>
        <v>0.3979400086720376</v>
      </c>
      <c r="P386" s="54">
        <f t="shared" si="103"/>
        <v>-1.6020599913279623</v>
      </c>
      <c r="Q386" s="54">
        <f t="shared" si="104"/>
        <v>-2.3010299956639813</v>
      </c>
      <c r="R386" s="54">
        <f t="shared" si="105"/>
        <v>-0.6020599913279624</v>
      </c>
      <c r="S386" s="54">
        <f t="shared" si="106"/>
        <v>-1.9208187539523751</v>
      </c>
      <c r="T386" s="54">
        <f t="shared" si="107"/>
        <v>0.47712125471966244</v>
      </c>
      <c r="U386" s="54">
        <f t="shared" si="108"/>
        <v>-1.3010299956639813</v>
      </c>
      <c r="V386" s="54">
        <f t="shared" si="111"/>
        <v>-0.23049143389810922</v>
      </c>
      <c r="W386" s="54">
        <f t="shared" si="112"/>
        <v>-0.41804123859732673</v>
      </c>
      <c r="X386" s="54">
        <f t="shared" si="113"/>
        <v>-0.21087391511781095</v>
      </c>
      <c r="Y386" s="54">
        <f t="shared" si="114"/>
        <v>-0.14574751568932406</v>
      </c>
      <c r="Z386" s="54">
        <f t="shared" si="115"/>
        <v>-0.41145728010385196</v>
      </c>
      <c r="AA386" s="54">
        <f t="shared" si="116"/>
        <v>0.75059112200409739</v>
      </c>
      <c r="AB386" s="54">
        <f t="shared" si="117"/>
        <v>-1.0742561373774586</v>
      </c>
      <c r="AC386" s="11">
        <f t="shared" si="109"/>
        <v>-6.8519374645445614</v>
      </c>
      <c r="AD386" s="11">
        <f t="shared" si="110"/>
        <v>-1.740276398779784</v>
      </c>
      <c r="AE386" s="55" t="s">
        <v>92</v>
      </c>
      <c r="AF386" t="s">
        <v>127</v>
      </c>
    </row>
    <row r="387" spans="1:32" x14ac:dyDescent="0.2">
      <c r="A387" s="48" t="s">
        <v>16</v>
      </c>
      <c r="B387" s="48">
        <v>196</v>
      </c>
      <c r="C387" s="49">
        <v>42430</v>
      </c>
      <c r="D387" s="48" t="s">
        <v>52</v>
      </c>
      <c r="E387" s="48" t="s">
        <v>38</v>
      </c>
      <c r="F387" s="48">
        <v>69</v>
      </c>
      <c r="G387" s="48">
        <v>2.5</v>
      </c>
      <c r="H387" s="48">
        <v>2.5000000000000001E-2</v>
      </c>
      <c r="I387" s="48">
        <v>5.0000000000000001E-3</v>
      </c>
      <c r="J387" s="48">
        <v>0.25</v>
      </c>
      <c r="K387" s="48">
        <v>1.2E-2</v>
      </c>
      <c r="L387" s="48"/>
      <c r="M387" s="48">
        <v>4.3</v>
      </c>
      <c r="N387" s="48">
        <v>1.3</v>
      </c>
      <c r="O387" s="54">
        <f t="shared" si="102"/>
        <v>0.3979400086720376</v>
      </c>
      <c r="P387" s="54">
        <f t="shared" si="103"/>
        <v>-1.6020599913279623</v>
      </c>
      <c r="Q387" s="54">
        <f t="shared" si="104"/>
        <v>-2.3010299956639813</v>
      </c>
      <c r="R387" s="54">
        <f t="shared" si="105"/>
        <v>-0.6020599913279624</v>
      </c>
      <c r="S387" s="54">
        <f t="shared" si="106"/>
        <v>-1.9208187539523751</v>
      </c>
      <c r="T387" s="54">
        <f t="shared" si="107"/>
        <v>0.63346845557958653</v>
      </c>
      <c r="U387" s="54">
        <f t="shared" si="108"/>
        <v>0.11394335230683679</v>
      </c>
      <c r="V387" s="54">
        <f t="shared" si="111"/>
        <v>-0.23049143389810922</v>
      </c>
      <c r="W387" s="54">
        <f t="shared" si="112"/>
        <v>-0.41804123859732673</v>
      </c>
      <c r="X387" s="54">
        <f t="shared" si="113"/>
        <v>-0.21087391511781095</v>
      </c>
      <c r="Y387" s="54">
        <f t="shared" si="114"/>
        <v>-0.14574751568932406</v>
      </c>
      <c r="Z387" s="54">
        <f t="shared" si="115"/>
        <v>-0.41145728010385196</v>
      </c>
      <c r="AA387" s="54">
        <f t="shared" si="116"/>
        <v>0.96160223728662919</v>
      </c>
      <c r="AB387" s="54">
        <f t="shared" si="117"/>
        <v>1.240387049487504</v>
      </c>
      <c r="AC387" s="11">
        <f t="shared" si="109"/>
        <v>-5.2806169157138196</v>
      </c>
      <c r="AD387" s="11">
        <f t="shared" si="110"/>
        <v>0.78537790336771052</v>
      </c>
      <c r="AE387" s="55" t="s">
        <v>92</v>
      </c>
      <c r="AF387" t="s">
        <v>127</v>
      </c>
    </row>
    <row r="388" spans="1:32" x14ac:dyDescent="0.2">
      <c r="A388" s="48" t="s">
        <v>16</v>
      </c>
      <c r="B388" s="48">
        <v>196</v>
      </c>
      <c r="C388" s="49">
        <v>42430</v>
      </c>
      <c r="D388" s="48" t="s">
        <v>52</v>
      </c>
      <c r="E388" s="48" t="s">
        <v>38</v>
      </c>
      <c r="F388" s="48">
        <v>70</v>
      </c>
      <c r="G388" s="48">
        <v>2.5</v>
      </c>
      <c r="H388" s="48">
        <v>2.5000000000000001E-2</v>
      </c>
      <c r="I388" s="48">
        <v>5.0000000000000001E-3</v>
      </c>
      <c r="J388" s="48">
        <v>0.25</v>
      </c>
      <c r="K388" s="48">
        <v>1.2E-2</v>
      </c>
      <c r="L388" s="48"/>
      <c r="M388" s="48">
        <v>2.2999999999999998</v>
      </c>
      <c r="N388" s="48">
        <v>1.6</v>
      </c>
      <c r="O388" s="54">
        <f t="shared" si="102"/>
        <v>0.3979400086720376</v>
      </c>
      <c r="P388" s="54">
        <f t="shared" si="103"/>
        <v>-1.6020599913279623</v>
      </c>
      <c r="Q388" s="54">
        <f t="shared" si="104"/>
        <v>-2.3010299956639813</v>
      </c>
      <c r="R388" s="54">
        <f t="shared" si="105"/>
        <v>-0.6020599913279624</v>
      </c>
      <c r="S388" s="54">
        <f t="shared" si="106"/>
        <v>-1.9208187539523751</v>
      </c>
      <c r="T388" s="54">
        <f t="shared" si="107"/>
        <v>0.36172783601759284</v>
      </c>
      <c r="U388" s="54">
        <f t="shared" si="108"/>
        <v>0.20411998265592479</v>
      </c>
      <c r="V388" s="54">
        <f t="shared" si="111"/>
        <v>-0.23049143389810922</v>
      </c>
      <c r="W388" s="54">
        <f t="shared" si="112"/>
        <v>-0.41804123859732673</v>
      </c>
      <c r="X388" s="54">
        <f t="shared" si="113"/>
        <v>-0.21087391511781095</v>
      </c>
      <c r="Y388" s="54">
        <f t="shared" si="114"/>
        <v>-0.14574751568932406</v>
      </c>
      <c r="Z388" s="54">
        <f t="shared" si="115"/>
        <v>-0.41145728010385196</v>
      </c>
      <c r="AA388" s="54">
        <f t="shared" si="116"/>
        <v>0.59485252327853966</v>
      </c>
      <c r="AB388" s="54">
        <f t="shared" si="117"/>
        <v>1.3878998795710438</v>
      </c>
      <c r="AC388" s="11">
        <f t="shared" si="109"/>
        <v>-5.4621809049267247</v>
      </c>
      <c r="AD388" s="11">
        <f t="shared" si="110"/>
        <v>0.56614101944316075</v>
      </c>
      <c r="AE388" s="55" t="s">
        <v>92</v>
      </c>
      <c r="AF388" t="s">
        <v>127</v>
      </c>
    </row>
    <row r="389" spans="1:32" x14ac:dyDescent="0.2">
      <c r="A389" s="48" t="s">
        <v>17</v>
      </c>
      <c r="B389" s="48">
        <v>214</v>
      </c>
      <c r="C389" s="49">
        <v>42430</v>
      </c>
      <c r="D389" s="48" t="s">
        <v>52</v>
      </c>
      <c r="E389" s="48" t="s">
        <v>38</v>
      </c>
      <c r="F389" s="48">
        <v>41</v>
      </c>
      <c r="G389" s="48">
        <v>32</v>
      </c>
      <c r="H389" s="48">
        <v>2.5000000000000001E-2</v>
      </c>
      <c r="I389" s="48">
        <v>5.0000000000000001E-3</v>
      </c>
      <c r="J389" s="48">
        <v>0.25</v>
      </c>
      <c r="K389" s="48">
        <v>1.2E-2</v>
      </c>
      <c r="L389" s="48"/>
      <c r="M389" s="48">
        <v>3.3</v>
      </c>
      <c r="N389" s="48">
        <v>0.05</v>
      </c>
      <c r="O389" s="54">
        <f t="shared" ref="O389:O422" si="118">LOG10(G389)</f>
        <v>1.505149978319906</v>
      </c>
      <c r="P389" s="54">
        <f t="shared" ref="P389:P422" si="119">LOG10(H389)</f>
        <v>-1.6020599913279623</v>
      </c>
      <c r="Q389" s="54">
        <f t="shared" ref="Q389:Q422" si="120">LOG10(I389)</f>
        <v>-2.3010299956639813</v>
      </c>
      <c r="R389" s="54">
        <f t="shared" ref="R389:R422" si="121">LOG10(J389)</f>
        <v>-0.6020599913279624</v>
      </c>
      <c r="S389" s="54">
        <f t="shared" ref="S389:S422" si="122">LOG10(K389)</f>
        <v>-1.9208187539523751</v>
      </c>
      <c r="T389" s="54">
        <f t="shared" ref="T389:T422" si="123">LOG10(M389)</f>
        <v>0.51851393987788741</v>
      </c>
      <c r="U389" s="54">
        <f t="shared" ref="U389:U422" si="124">LOG10(N389)</f>
        <v>-1.3010299956639813</v>
      </c>
      <c r="V389" s="54">
        <f t="shared" si="111"/>
        <v>4.8099129239706881</v>
      </c>
      <c r="W389" s="54">
        <f t="shared" si="112"/>
        <v>-0.41804123859732673</v>
      </c>
      <c r="X389" s="54">
        <f t="shared" si="113"/>
        <v>-0.21087391511781095</v>
      </c>
      <c r="Y389" s="54">
        <f t="shared" si="114"/>
        <v>-0.14574751568932406</v>
      </c>
      <c r="Z389" s="54">
        <f t="shared" si="115"/>
        <v>-0.41145728010385196</v>
      </c>
      <c r="AA389" s="54">
        <f t="shared" si="116"/>
        <v>0.80645599589845673</v>
      </c>
      <c r="AB389" s="54">
        <f t="shared" si="117"/>
        <v>-1.0742561373774586</v>
      </c>
      <c r="AC389" s="11">
        <f t="shared" ref="AC389:AC422" si="125">O389+P389+Q389+R389+S389+T389+U389</f>
        <v>-5.7033348097384691</v>
      </c>
      <c r="AD389" s="11">
        <f t="shared" ref="AD389:AD422" si="126">V389+W389+X389+Y389+Z389+AA389+AB389</f>
        <v>3.3559928329833717</v>
      </c>
      <c r="AE389" s="55" t="s">
        <v>92</v>
      </c>
      <c r="AF389" t="s">
        <v>127</v>
      </c>
    </row>
    <row r="390" spans="1:32" x14ac:dyDescent="0.2">
      <c r="A390" s="48" t="s">
        <v>17</v>
      </c>
      <c r="B390" s="48">
        <v>214</v>
      </c>
      <c r="C390" s="49">
        <v>42430</v>
      </c>
      <c r="D390" s="48" t="s">
        <v>52</v>
      </c>
      <c r="E390" s="48" t="s">
        <v>38</v>
      </c>
      <c r="F390" s="48">
        <v>55</v>
      </c>
      <c r="G390" s="48">
        <v>2.5</v>
      </c>
      <c r="H390" s="48">
        <v>2.5000000000000001E-2</v>
      </c>
      <c r="I390" s="48">
        <v>5.0000000000000001E-3</v>
      </c>
      <c r="J390" s="48">
        <v>0.25</v>
      </c>
      <c r="K390" s="48">
        <v>1.2E-2</v>
      </c>
      <c r="L390" s="48"/>
      <c r="M390" s="48">
        <v>2.5</v>
      </c>
      <c r="N390" s="48">
        <v>0.05</v>
      </c>
      <c r="O390" s="54">
        <f t="shared" si="118"/>
        <v>0.3979400086720376</v>
      </c>
      <c r="P390" s="54">
        <f t="shared" si="119"/>
        <v>-1.6020599913279623</v>
      </c>
      <c r="Q390" s="54">
        <f t="shared" si="120"/>
        <v>-2.3010299956639813</v>
      </c>
      <c r="R390" s="54">
        <f t="shared" si="121"/>
        <v>-0.6020599913279624</v>
      </c>
      <c r="S390" s="54">
        <f t="shared" si="122"/>
        <v>-1.9208187539523751</v>
      </c>
      <c r="T390" s="54">
        <f t="shared" si="123"/>
        <v>0.3979400086720376</v>
      </c>
      <c r="U390" s="54">
        <f t="shared" si="124"/>
        <v>-1.3010299956639813</v>
      </c>
      <c r="V390" s="54">
        <f t="shared" si="111"/>
        <v>-0.23049143389810922</v>
      </c>
      <c r="W390" s="54">
        <f t="shared" si="112"/>
        <v>-0.41804123859732673</v>
      </c>
      <c r="X390" s="54">
        <f t="shared" si="113"/>
        <v>-0.21087391511781095</v>
      </c>
      <c r="Y390" s="54">
        <f t="shared" si="114"/>
        <v>-0.14574751568932406</v>
      </c>
      <c r="Z390" s="54">
        <f t="shared" si="115"/>
        <v>-0.41145728010385196</v>
      </c>
      <c r="AA390" s="54">
        <f t="shared" si="116"/>
        <v>0.64372561404441742</v>
      </c>
      <c r="AB390" s="54">
        <f t="shared" si="117"/>
        <v>-1.0742561373774586</v>
      </c>
      <c r="AC390" s="11">
        <f t="shared" si="125"/>
        <v>-6.9311187105921865</v>
      </c>
      <c r="AD390" s="11">
        <f t="shared" si="126"/>
        <v>-1.8471419067394639</v>
      </c>
      <c r="AE390" s="55" t="s">
        <v>92</v>
      </c>
      <c r="AF390" t="s">
        <v>127</v>
      </c>
    </row>
    <row r="391" spans="1:32" x14ac:dyDescent="0.2">
      <c r="A391" s="48" t="s">
        <v>17</v>
      </c>
      <c r="B391" s="48">
        <v>214</v>
      </c>
      <c r="C391" s="49">
        <v>42430</v>
      </c>
      <c r="D391" s="48" t="s">
        <v>52</v>
      </c>
      <c r="E391" s="48" t="s">
        <v>38</v>
      </c>
      <c r="F391" s="48">
        <v>63</v>
      </c>
      <c r="G391" s="48">
        <v>2.5</v>
      </c>
      <c r="H391" s="48">
        <v>2.5000000000000001E-2</v>
      </c>
      <c r="I391" s="48">
        <v>5.0000000000000001E-3</v>
      </c>
      <c r="J391" s="48">
        <v>0.25</v>
      </c>
      <c r="K391" s="48">
        <v>1.2E-2</v>
      </c>
      <c r="L391" s="48"/>
      <c r="M391" s="48">
        <v>2.6</v>
      </c>
      <c r="N391" s="48">
        <v>1.3</v>
      </c>
      <c r="O391" s="54">
        <f t="shared" si="118"/>
        <v>0.3979400086720376</v>
      </c>
      <c r="P391" s="54">
        <f t="shared" si="119"/>
        <v>-1.6020599913279623</v>
      </c>
      <c r="Q391" s="54">
        <f t="shared" si="120"/>
        <v>-2.3010299956639813</v>
      </c>
      <c r="R391" s="54">
        <f t="shared" si="121"/>
        <v>-0.6020599913279624</v>
      </c>
      <c r="S391" s="54">
        <f t="shared" si="122"/>
        <v>-1.9208187539523751</v>
      </c>
      <c r="T391" s="54">
        <f t="shared" si="123"/>
        <v>0.41497334797081797</v>
      </c>
      <c r="U391" s="54">
        <f t="shared" si="124"/>
        <v>0.11394335230683679</v>
      </c>
      <c r="V391" s="54">
        <f t="shared" si="111"/>
        <v>-0.23049143389810922</v>
      </c>
      <c r="W391" s="54">
        <f t="shared" si="112"/>
        <v>-0.41804123859732673</v>
      </c>
      <c r="X391" s="54">
        <f t="shared" si="113"/>
        <v>-0.21087391511781095</v>
      </c>
      <c r="Y391" s="54">
        <f t="shared" si="114"/>
        <v>-0.14574751568932406</v>
      </c>
      <c r="Z391" s="54">
        <f t="shared" si="115"/>
        <v>-0.41145728010385196</v>
      </c>
      <c r="AA391" s="54">
        <f t="shared" si="116"/>
        <v>0.66671434619090197</v>
      </c>
      <c r="AB391" s="54">
        <f t="shared" si="117"/>
        <v>1.240387049487504</v>
      </c>
      <c r="AC391" s="11">
        <f t="shared" si="125"/>
        <v>-5.4991120233225876</v>
      </c>
      <c r="AD391" s="11">
        <f t="shared" si="126"/>
        <v>0.4904900122719833</v>
      </c>
      <c r="AE391" s="55" t="s">
        <v>92</v>
      </c>
      <c r="AF391" t="s">
        <v>127</v>
      </c>
    </row>
    <row r="392" spans="1:32" x14ac:dyDescent="0.2">
      <c r="A392" s="48" t="s">
        <v>17</v>
      </c>
      <c r="B392" s="48">
        <v>214</v>
      </c>
      <c r="C392" s="49">
        <v>42430</v>
      </c>
      <c r="D392" s="48" t="s">
        <v>52</v>
      </c>
      <c r="E392" s="48" t="s">
        <v>38</v>
      </c>
      <c r="F392" s="48">
        <v>66</v>
      </c>
      <c r="G392" s="48">
        <v>2.5</v>
      </c>
      <c r="H392" s="48">
        <v>2.5000000000000001E-2</v>
      </c>
      <c r="I392" s="48">
        <v>5.0000000000000001E-3</v>
      </c>
      <c r="J392" s="48">
        <v>0.25</v>
      </c>
      <c r="K392" s="48">
        <v>1.2E-2</v>
      </c>
      <c r="L392" s="48"/>
      <c r="M392" s="48">
        <v>4.2</v>
      </c>
      <c r="N392" s="48">
        <v>1.4</v>
      </c>
      <c r="O392" s="54">
        <f t="shared" si="118"/>
        <v>0.3979400086720376</v>
      </c>
      <c r="P392" s="54">
        <f t="shared" si="119"/>
        <v>-1.6020599913279623</v>
      </c>
      <c r="Q392" s="54">
        <f t="shared" si="120"/>
        <v>-2.3010299956639813</v>
      </c>
      <c r="R392" s="54">
        <f t="shared" si="121"/>
        <v>-0.6020599913279624</v>
      </c>
      <c r="S392" s="54">
        <f t="shared" si="122"/>
        <v>-1.9208187539523751</v>
      </c>
      <c r="T392" s="54">
        <f t="shared" si="123"/>
        <v>0.62324929039790045</v>
      </c>
      <c r="U392" s="54">
        <f t="shared" si="124"/>
        <v>0.14612803567823801</v>
      </c>
      <c r="V392" s="54">
        <f t="shared" si="111"/>
        <v>-0.23049143389810922</v>
      </c>
      <c r="W392" s="54">
        <f t="shared" si="112"/>
        <v>-0.41804123859732673</v>
      </c>
      <c r="X392" s="54">
        <f t="shared" si="113"/>
        <v>-0.21087391511781095</v>
      </c>
      <c r="Y392" s="54">
        <f t="shared" si="114"/>
        <v>-0.14574751568932406</v>
      </c>
      <c r="Z392" s="54">
        <f t="shared" si="115"/>
        <v>-0.41145728010385196</v>
      </c>
      <c r="AA392" s="54">
        <f t="shared" si="116"/>
        <v>0.94781012952656807</v>
      </c>
      <c r="AB392" s="54">
        <f t="shared" si="117"/>
        <v>1.2930354320127668</v>
      </c>
      <c r="AC392" s="11">
        <f t="shared" si="125"/>
        <v>-5.2586513975241038</v>
      </c>
      <c r="AD392" s="11">
        <f t="shared" si="126"/>
        <v>0.82423417813291222</v>
      </c>
      <c r="AE392" s="55" t="s">
        <v>92</v>
      </c>
      <c r="AF392" t="s">
        <v>127</v>
      </c>
    </row>
    <row r="393" spans="1:32" x14ac:dyDescent="0.2">
      <c r="A393" s="48" t="s">
        <v>17</v>
      </c>
      <c r="B393" s="48">
        <v>214</v>
      </c>
      <c r="C393" s="49">
        <v>42430</v>
      </c>
      <c r="D393" s="48" t="s">
        <v>52</v>
      </c>
      <c r="E393" s="48" t="s">
        <v>38</v>
      </c>
      <c r="F393" s="48">
        <v>70</v>
      </c>
      <c r="G393" s="48">
        <v>2.5</v>
      </c>
      <c r="H393" s="48">
        <v>2.5000000000000001E-2</v>
      </c>
      <c r="I393" s="48">
        <v>5.0000000000000001E-3</v>
      </c>
      <c r="J393" s="48">
        <v>0.25</v>
      </c>
      <c r="K393" s="48">
        <v>1.2E-2</v>
      </c>
      <c r="L393" s="48"/>
      <c r="M393" s="48">
        <v>3.3</v>
      </c>
      <c r="N393" s="48">
        <v>1.6</v>
      </c>
      <c r="O393" s="54">
        <f t="shared" si="118"/>
        <v>0.3979400086720376</v>
      </c>
      <c r="P393" s="54">
        <f t="shared" si="119"/>
        <v>-1.6020599913279623</v>
      </c>
      <c r="Q393" s="54">
        <f t="shared" si="120"/>
        <v>-2.3010299956639813</v>
      </c>
      <c r="R393" s="54">
        <f t="shared" si="121"/>
        <v>-0.6020599913279624</v>
      </c>
      <c r="S393" s="54">
        <f t="shared" si="122"/>
        <v>-1.9208187539523751</v>
      </c>
      <c r="T393" s="54">
        <f t="shared" si="123"/>
        <v>0.51851393987788741</v>
      </c>
      <c r="U393" s="54">
        <f t="shared" si="124"/>
        <v>0.20411998265592479</v>
      </c>
      <c r="V393" s="54">
        <f t="shared" si="111"/>
        <v>-0.23049143389810922</v>
      </c>
      <c r="W393" s="54">
        <f t="shared" si="112"/>
        <v>-0.41804123859732673</v>
      </c>
      <c r="X393" s="54">
        <f t="shared" si="113"/>
        <v>-0.21087391511781095</v>
      </c>
      <c r="Y393" s="54">
        <f t="shared" si="114"/>
        <v>-0.14574751568932406</v>
      </c>
      <c r="Z393" s="54">
        <f t="shared" si="115"/>
        <v>-0.41145728010385196</v>
      </c>
      <c r="AA393" s="54">
        <f t="shared" si="116"/>
        <v>0.80645599589845673</v>
      </c>
      <c r="AB393" s="54">
        <f t="shared" si="117"/>
        <v>1.3878998795710438</v>
      </c>
      <c r="AC393" s="11">
        <f t="shared" si="125"/>
        <v>-5.3053948010664307</v>
      </c>
      <c r="AD393" s="11">
        <f t="shared" si="126"/>
        <v>0.77774449206307783</v>
      </c>
      <c r="AE393" s="55" t="s">
        <v>92</v>
      </c>
      <c r="AF393" t="s">
        <v>127</v>
      </c>
    </row>
    <row r="394" spans="1:32" x14ac:dyDescent="0.2">
      <c r="A394" s="48" t="s">
        <v>17</v>
      </c>
      <c r="B394" s="48">
        <v>214</v>
      </c>
      <c r="C394" s="49">
        <v>42430</v>
      </c>
      <c r="D394" s="48" t="s">
        <v>52</v>
      </c>
      <c r="E394" s="48" t="s">
        <v>38</v>
      </c>
      <c r="F394" s="48">
        <v>71</v>
      </c>
      <c r="G394" s="48">
        <v>19</v>
      </c>
      <c r="H394" s="48">
        <v>2.5000000000000001E-2</v>
      </c>
      <c r="I394" s="48">
        <v>5.0000000000000001E-3</v>
      </c>
      <c r="J394" s="48">
        <v>0.25</v>
      </c>
      <c r="K394" s="48">
        <v>1.2E-2</v>
      </c>
      <c r="L394" s="48"/>
      <c r="M394" s="48">
        <v>4.0999999999999996</v>
      </c>
      <c r="N394" s="48">
        <v>1.9</v>
      </c>
      <c r="O394" s="54">
        <f t="shared" si="118"/>
        <v>1.2787536009528289</v>
      </c>
      <c r="P394" s="54">
        <f t="shared" si="119"/>
        <v>-1.6020599913279623</v>
      </c>
      <c r="Q394" s="54">
        <f t="shared" si="120"/>
        <v>-2.3010299956639813</v>
      </c>
      <c r="R394" s="54">
        <f t="shared" si="121"/>
        <v>-0.6020599913279624</v>
      </c>
      <c r="S394" s="54">
        <f t="shared" si="122"/>
        <v>-1.9208187539523751</v>
      </c>
      <c r="T394" s="54">
        <f t="shared" si="123"/>
        <v>0.61278385671973545</v>
      </c>
      <c r="U394" s="54">
        <f t="shared" si="124"/>
        <v>0.27875360095282892</v>
      </c>
      <c r="V394" s="54">
        <f t="shared" si="111"/>
        <v>3.7792779781440684</v>
      </c>
      <c r="W394" s="54">
        <f t="shared" si="112"/>
        <v>-0.41804123859732673</v>
      </c>
      <c r="X394" s="54">
        <f t="shared" si="113"/>
        <v>-0.21087391511781095</v>
      </c>
      <c r="Y394" s="54">
        <f t="shared" si="114"/>
        <v>-0.14574751568932406</v>
      </c>
      <c r="Z394" s="54">
        <f t="shared" si="115"/>
        <v>-0.41145728010385196</v>
      </c>
      <c r="AA394" s="54">
        <f t="shared" si="116"/>
        <v>0.93368565003349757</v>
      </c>
      <c r="AB394" s="54">
        <f t="shared" si="117"/>
        <v>1.5099871233694844</v>
      </c>
      <c r="AC394" s="11">
        <f t="shared" si="125"/>
        <v>-4.255677673646888</v>
      </c>
      <c r="AD394" s="11">
        <f t="shared" si="126"/>
        <v>5.036830802038736</v>
      </c>
      <c r="AE394" s="55" t="s">
        <v>92</v>
      </c>
      <c r="AF394" t="s">
        <v>127</v>
      </c>
    </row>
    <row r="395" spans="1:32" x14ac:dyDescent="0.2">
      <c r="A395" s="48" t="s">
        <v>17</v>
      </c>
      <c r="B395" s="48">
        <v>214</v>
      </c>
      <c r="C395" s="49">
        <v>42430</v>
      </c>
      <c r="D395" s="48" t="s">
        <v>52</v>
      </c>
      <c r="E395" s="48" t="s">
        <v>38</v>
      </c>
      <c r="F395" s="48">
        <v>72</v>
      </c>
      <c r="G395" s="48">
        <v>2.5</v>
      </c>
      <c r="H395" s="48">
        <v>2.5000000000000001E-2</v>
      </c>
      <c r="I395" s="48">
        <v>5.0000000000000001E-3</v>
      </c>
      <c r="J395" s="48">
        <v>0.25</v>
      </c>
      <c r="K395" s="48">
        <v>1.2E-2</v>
      </c>
      <c r="L395" s="48"/>
      <c r="M395" s="48">
        <v>4.3</v>
      </c>
      <c r="N395" s="48">
        <v>1.8</v>
      </c>
      <c r="O395" s="54">
        <f t="shared" si="118"/>
        <v>0.3979400086720376</v>
      </c>
      <c r="P395" s="54">
        <f t="shared" si="119"/>
        <v>-1.6020599913279623</v>
      </c>
      <c r="Q395" s="54">
        <f t="shared" si="120"/>
        <v>-2.3010299956639813</v>
      </c>
      <c r="R395" s="54">
        <f t="shared" si="121"/>
        <v>-0.6020599913279624</v>
      </c>
      <c r="S395" s="54">
        <f t="shared" si="122"/>
        <v>-1.9208187539523751</v>
      </c>
      <c r="T395" s="54">
        <f t="shared" si="123"/>
        <v>0.63346845557958653</v>
      </c>
      <c r="U395" s="54">
        <f t="shared" si="124"/>
        <v>0.25527250510330607</v>
      </c>
      <c r="V395" s="54">
        <f t="shared" si="111"/>
        <v>-0.23049143389810922</v>
      </c>
      <c r="W395" s="54">
        <f t="shared" si="112"/>
        <v>-0.41804123859732673</v>
      </c>
      <c r="X395" s="54">
        <f t="shared" si="113"/>
        <v>-0.21087391511781095</v>
      </c>
      <c r="Y395" s="54">
        <f t="shared" si="114"/>
        <v>-0.14574751568932406</v>
      </c>
      <c r="Z395" s="54">
        <f t="shared" si="115"/>
        <v>-0.41145728010385196</v>
      </c>
      <c r="AA395" s="54">
        <f t="shared" si="116"/>
        <v>0.96160223728662919</v>
      </c>
      <c r="AB395" s="54">
        <f t="shared" si="117"/>
        <v>1.471576252517278</v>
      </c>
      <c r="AC395" s="11">
        <f t="shared" si="125"/>
        <v>-5.1392877629173501</v>
      </c>
      <c r="AD395" s="11">
        <f t="shared" si="126"/>
        <v>1.0165671063974844</v>
      </c>
      <c r="AE395" s="55" t="s">
        <v>92</v>
      </c>
      <c r="AF395" t="s">
        <v>127</v>
      </c>
    </row>
    <row r="396" spans="1:32" x14ac:dyDescent="0.2">
      <c r="A396" s="48" t="s">
        <v>17</v>
      </c>
      <c r="B396" s="48">
        <v>214</v>
      </c>
      <c r="C396" s="49">
        <v>42430</v>
      </c>
      <c r="D396" s="48" t="s">
        <v>52</v>
      </c>
      <c r="E396" s="48" t="s">
        <v>38</v>
      </c>
      <c r="F396" s="48">
        <v>80</v>
      </c>
      <c r="G396" s="48">
        <v>2.5</v>
      </c>
      <c r="H396" s="48">
        <v>2.5000000000000001E-2</v>
      </c>
      <c r="I396" s="48">
        <v>5.0000000000000001E-3</v>
      </c>
      <c r="J396" s="48">
        <v>0.25</v>
      </c>
      <c r="K396" s="48">
        <v>1.2E-2</v>
      </c>
      <c r="L396" s="48"/>
      <c r="M396" s="48">
        <v>3.6</v>
      </c>
      <c r="N396" s="48">
        <v>1.8</v>
      </c>
      <c r="O396" s="54">
        <f t="shared" si="118"/>
        <v>0.3979400086720376</v>
      </c>
      <c r="P396" s="54">
        <f t="shared" si="119"/>
        <v>-1.6020599913279623</v>
      </c>
      <c r="Q396" s="54">
        <f t="shared" si="120"/>
        <v>-2.3010299956639813</v>
      </c>
      <c r="R396" s="54">
        <f t="shared" si="121"/>
        <v>-0.6020599913279624</v>
      </c>
      <c r="S396" s="54">
        <f t="shared" si="122"/>
        <v>-1.9208187539523751</v>
      </c>
      <c r="T396" s="54">
        <f t="shared" si="123"/>
        <v>0.55630250076728727</v>
      </c>
      <c r="U396" s="54">
        <f t="shared" si="124"/>
        <v>0.25527250510330607</v>
      </c>
      <c r="V396" s="54">
        <f t="shared" si="111"/>
        <v>-0.23049143389810922</v>
      </c>
      <c r="W396" s="54">
        <f t="shared" si="112"/>
        <v>-0.41804123859732673</v>
      </c>
      <c r="X396" s="54">
        <f t="shared" si="113"/>
        <v>-0.21087391511781095</v>
      </c>
      <c r="Y396" s="54">
        <f t="shared" si="114"/>
        <v>-0.14574751568932406</v>
      </c>
      <c r="Z396" s="54">
        <f t="shared" si="115"/>
        <v>-0.41145728010385196</v>
      </c>
      <c r="AA396" s="54">
        <f t="shared" si="116"/>
        <v>0.85745662996377714</v>
      </c>
      <c r="AB396" s="54">
        <f t="shared" si="117"/>
        <v>1.471576252517278</v>
      </c>
      <c r="AC396" s="11">
        <f t="shared" si="125"/>
        <v>-5.2164537177296495</v>
      </c>
      <c r="AD396" s="11">
        <f t="shared" si="126"/>
        <v>0.91242149907463244</v>
      </c>
      <c r="AE396" s="55" t="s">
        <v>92</v>
      </c>
      <c r="AF396" t="s">
        <v>127</v>
      </c>
    </row>
    <row r="397" spans="1:32" x14ac:dyDescent="0.2">
      <c r="A397" s="48" t="s">
        <v>29</v>
      </c>
      <c r="B397" s="48">
        <v>148</v>
      </c>
      <c r="C397" s="49">
        <v>42430</v>
      </c>
      <c r="D397" s="48" t="s">
        <v>52</v>
      </c>
      <c r="E397" s="48" t="s">
        <v>53</v>
      </c>
      <c r="F397" s="48">
        <v>268</v>
      </c>
      <c r="G397" s="48">
        <v>2.5</v>
      </c>
      <c r="H397" s="48">
        <v>2.5000000000000001E-2</v>
      </c>
      <c r="I397" s="48">
        <v>5.0000000000000001E-3</v>
      </c>
      <c r="J397" s="48">
        <v>0.25</v>
      </c>
      <c r="K397" s="48">
        <v>1.2E-2</v>
      </c>
      <c r="L397" s="48">
        <v>2.1000000000000001E-2</v>
      </c>
      <c r="M397" s="48">
        <v>0.8</v>
      </c>
      <c r="N397" s="48">
        <v>0.05</v>
      </c>
      <c r="O397" s="54">
        <f t="shared" si="118"/>
        <v>0.3979400086720376</v>
      </c>
      <c r="P397" s="54">
        <f t="shared" si="119"/>
        <v>-1.6020599913279623</v>
      </c>
      <c r="Q397" s="54">
        <f t="shared" si="120"/>
        <v>-2.3010299956639813</v>
      </c>
      <c r="R397" s="54">
        <f t="shared" si="121"/>
        <v>-0.6020599913279624</v>
      </c>
      <c r="S397" s="54">
        <f t="shared" si="122"/>
        <v>-1.9208187539523751</v>
      </c>
      <c r="T397" s="54">
        <f t="shared" si="123"/>
        <v>-9.6910013008056392E-2</v>
      </c>
      <c r="U397" s="54">
        <f t="shared" si="124"/>
        <v>-1.3010299956639813</v>
      </c>
      <c r="V397" s="54">
        <f t="shared" si="111"/>
        <v>-0.23049143389810922</v>
      </c>
      <c r="W397" s="54">
        <f t="shared" si="112"/>
        <v>-0.41804123859732673</v>
      </c>
      <c r="X397" s="54">
        <f t="shared" si="113"/>
        <v>-0.21087391511781095</v>
      </c>
      <c r="Y397" s="54">
        <f t="shared" si="114"/>
        <v>-0.14574751568932406</v>
      </c>
      <c r="Z397" s="54">
        <f t="shared" si="115"/>
        <v>-0.41145728010385196</v>
      </c>
      <c r="AA397" s="54">
        <f t="shared" si="116"/>
        <v>-2.4139588517498291E-2</v>
      </c>
      <c r="AB397" s="54">
        <f t="shared" si="117"/>
        <v>-1.0742561373774586</v>
      </c>
      <c r="AC397" s="11">
        <f t="shared" si="125"/>
        <v>-7.4259687322722803</v>
      </c>
      <c r="AD397" s="11">
        <f t="shared" si="126"/>
        <v>-2.5150071093013793</v>
      </c>
      <c r="AE397" s="55" t="s">
        <v>92</v>
      </c>
      <c r="AF397" t="s">
        <v>127</v>
      </c>
    </row>
    <row r="398" spans="1:32" x14ac:dyDescent="0.2">
      <c r="A398" s="48" t="s">
        <v>29</v>
      </c>
      <c r="B398" s="48">
        <v>148</v>
      </c>
      <c r="C398" s="49">
        <v>42430</v>
      </c>
      <c r="D398" s="48" t="s">
        <v>52</v>
      </c>
      <c r="E398" s="48" t="s">
        <v>53</v>
      </c>
      <c r="F398" s="48">
        <v>271</v>
      </c>
      <c r="G398" s="48">
        <v>2.5</v>
      </c>
      <c r="H398" s="48">
        <v>2.5000000000000001E-2</v>
      </c>
      <c r="I398" s="48">
        <v>5.0000000000000001E-3</v>
      </c>
      <c r="J398" s="48">
        <v>0.25</v>
      </c>
      <c r="K398" s="48">
        <v>1.2E-2</v>
      </c>
      <c r="L398" s="48">
        <v>1.4999999999999999E-2</v>
      </c>
      <c r="M398" s="48">
        <v>1.1000000000000001</v>
      </c>
      <c r="N398" s="48">
        <v>0.05</v>
      </c>
      <c r="O398" s="54">
        <f t="shared" si="118"/>
        <v>0.3979400086720376</v>
      </c>
      <c r="P398" s="54">
        <f t="shared" si="119"/>
        <v>-1.6020599913279623</v>
      </c>
      <c r="Q398" s="54">
        <f t="shared" si="120"/>
        <v>-2.3010299956639813</v>
      </c>
      <c r="R398" s="54">
        <f t="shared" si="121"/>
        <v>-0.6020599913279624</v>
      </c>
      <c r="S398" s="54">
        <f t="shared" si="122"/>
        <v>-1.9208187539523751</v>
      </c>
      <c r="T398" s="54">
        <f t="shared" si="123"/>
        <v>4.1392685158225077E-2</v>
      </c>
      <c r="U398" s="54">
        <f t="shared" si="124"/>
        <v>-1.3010299956639813</v>
      </c>
      <c r="V398" s="54">
        <f t="shared" si="111"/>
        <v>-0.23049143389810922</v>
      </c>
      <c r="W398" s="54">
        <f t="shared" si="112"/>
        <v>-0.41804123859732673</v>
      </c>
      <c r="X398" s="54">
        <f t="shared" si="113"/>
        <v>-0.21087391511781095</v>
      </c>
      <c r="Y398" s="54">
        <f t="shared" si="114"/>
        <v>-0.14574751568932406</v>
      </c>
      <c r="Z398" s="54">
        <f t="shared" si="115"/>
        <v>-0.41145728010385196</v>
      </c>
      <c r="AA398" s="54">
        <f t="shared" si="116"/>
        <v>0.1625180965970352</v>
      </c>
      <c r="AB398" s="54">
        <f t="shared" si="117"/>
        <v>-1.0742561373774586</v>
      </c>
      <c r="AC398" s="11">
        <f t="shared" si="125"/>
        <v>-7.2876660341059987</v>
      </c>
      <c r="AD398" s="11">
        <f t="shared" si="126"/>
        <v>-2.3283494241868459</v>
      </c>
      <c r="AE398" s="55" t="s">
        <v>92</v>
      </c>
      <c r="AF398" t="s">
        <v>127</v>
      </c>
    </row>
    <row r="399" spans="1:32" x14ac:dyDescent="0.2">
      <c r="A399" s="48" t="s">
        <v>29</v>
      </c>
      <c r="B399" s="48">
        <v>148</v>
      </c>
      <c r="C399" s="49">
        <v>42430</v>
      </c>
      <c r="D399" s="48" t="s">
        <v>52</v>
      </c>
      <c r="E399" s="48" t="s">
        <v>53</v>
      </c>
      <c r="F399" s="48">
        <v>272</v>
      </c>
      <c r="G399" s="48">
        <v>2.5</v>
      </c>
      <c r="H399" s="48">
        <v>2.5000000000000001E-2</v>
      </c>
      <c r="I399" s="48">
        <v>5.0000000000000001E-3</v>
      </c>
      <c r="J399" s="48">
        <v>2.6</v>
      </c>
      <c r="K399" s="48">
        <v>1.2E-2</v>
      </c>
      <c r="L399" s="48">
        <v>2.1999999999999999E-2</v>
      </c>
      <c r="M399" s="48">
        <v>0.42</v>
      </c>
      <c r="N399" s="48">
        <v>0.05</v>
      </c>
      <c r="O399" s="54">
        <f t="shared" si="118"/>
        <v>0.3979400086720376</v>
      </c>
      <c r="P399" s="54">
        <f t="shared" si="119"/>
        <v>-1.6020599913279623</v>
      </c>
      <c r="Q399" s="54">
        <f t="shared" si="120"/>
        <v>-2.3010299956639813</v>
      </c>
      <c r="R399" s="54">
        <f t="shared" si="121"/>
        <v>0.41497334797081797</v>
      </c>
      <c r="S399" s="54">
        <f t="shared" si="122"/>
        <v>-1.9208187539523751</v>
      </c>
      <c r="T399" s="54">
        <f t="shared" si="123"/>
        <v>-0.37675070960209955</v>
      </c>
      <c r="U399" s="54">
        <f t="shared" si="124"/>
        <v>-1.3010299956639813</v>
      </c>
      <c r="V399" s="54">
        <f t="shared" si="111"/>
        <v>-0.23049143389810922</v>
      </c>
      <c r="W399" s="54">
        <f t="shared" si="112"/>
        <v>-0.41804123859732673</v>
      </c>
      <c r="X399" s="54">
        <f t="shared" si="113"/>
        <v>-0.21087391511781095</v>
      </c>
      <c r="Y399" s="54">
        <f t="shared" si="114"/>
        <v>7.3885365063440638</v>
      </c>
      <c r="Z399" s="54">
        <f t="shared" si="115"/>
        <v>-0.41145728010385196</v>
      </c>
      <c r="AA399" s="54">
        <f t="shared" si="116"/>
        <v>-0.40182142205830984</v>
      </c>
      <c r="AB399" s="54">
        <f t="shared" si="117"/>
        <v>-1.0742561373774586</v>
      </c>
      <c r="AC399" s="11">
        <f t="shared" si="125"/>
        <v>-6.6887760895675434</v>
      </c>
      <c r="AD399" s="11">
        <f t="shared" si="126"/>
        <v>4.6415950791911964</v>
      </c>
      <c r="AE399" s="55" t="s">
        <v>92</v>
      </c>
      <c r="AF399" t="s">
        <v>127</v>
      </c>
    </row>
    <row r="400" spans="1:32" x14ac:dyDescent="0.2">
      <c r="A400" s="48" t="s">
        <v>29</v>
      </c>
      <c r="B400" s="48">
        <v>148</v>
      </c>
      <c r="C400" s="49">
        <v>42430</v>
      </c>
      <c r="D400" s="48" t="s">
        <v>52</v>
      </c>
      <c r="E400" s="48" t="s">
        <v>53</v>
      </c>
      <c r="F400" s="48">
        <v>278</v>
      </c>
      <c r="G400" s="48">
        <v>2.5</v>
      </c>
      <c r="H400" s="48">
        <v>2.5000000000000001E-2</v>
      </c>
      <c r="I400" s="48">
        <v>5.0000000000000001E-3</v>
      </c>
      <c r="J400" s="48">
        <v>0.25</v>
      </c>
      <c r="K400" s="48">
        <v>1.2E-2</v>
      </c>
      <c r="L400" s="48">
        <v>1.9E-2</v>
      </c>
      <c r="M400" s="48">
        <v>1.9</v>
      </c>
      <c r="N400" s="48">
        <v>0.05</v>
      </c>
      <c r="O400" s="54">
        <f t="shared" si="118"/>
        <v>0.3979400086720376</v>
      </c>
      <c r="P400" s="54">
        <f t="shared" si="119"/>
        <v>-1.6020599913279623</v>
      </c>
      <c r="Q400" s="54">
        <f t="shared" si="120"/>
        <v>-2.3010299956639813</v>
      </c>
      <c r="R400" s="54">
        <f t="shared" si="121"/>
        <v>-0.6020599913279624</v>
      </c>
      <c r="S400" s="54">
        <f t="shared" si="122"/>
        <v>-1.9208187539523751</v>
      </c>
      <c r="T400" s="54">
        <f t="shared" si="123"/>
        <v>0.27875360095282892</v>
      </c>
      <c r="U400" s="54">
        <f t="shared" si="124"/>
        <v>-1.3010299956639813</v>
      </c>
      <c r="V400" s="54">
        <f t="shared" si="111"/>
        <v>-0.23049143389810922</v>
      </c>
      <c r="W400" s="54">
        <f t="shared" si="112"/>
        <v>-0.41804123859732673</v>
      </c>
      <c r="X400" s="54">
        <f t="shared" si="113"/>
        <v>-0.21087391511781095</v>
      </c>
      <c r="Y400" s="54">
        <f t="shared" si="114"/>
        <v>-0.14574751568932406</v>
      </c>
      <c r="Z400" s="54">
        <f t="shared" si="115"/>
        <v>-0.41145728010385196</v>
      </c>
      <c r="AA400" s="54">
        <f t="shared" si="116"/>
        <v>0.4828678776665139</v>
      </c>
      <c r="AB400" s="54">
        <f t="shared" si="117"/>
        <v>-1.0742561373774586</v>
      </c>
      <c r="AC400" s="11">
        <f t="shared" si="125"/>
        <v>-7.0503051183113952</v>
      </c>
      <c r="AD400" s="11">
        <f t="shared" si="126"/>
        <v>-2.0079996431173672</v>
      </c>
      <c r="AE400" s="55" t="s">
        <v>92</v>
      </c>
      <c r="AF400" t="s">
        <v>127</v>
      </c>
    </row>
    <row r="401" spans="1:32" x14ac:dyDescent="0.2">
      <c r="A401" s="48" t="s">
        <v>29</v>
      </c>
      <c r="B401" s="48">
        <v>148</v>
      </c>
      <c r="C401" s="49">
        <v>42430</v>
      </c>
      <c r="D401" s="48" t="s">
        <v>52</v>
      </c>
      <c r="E401" s="48" t="s">
        <v>53</v>
      </c>
      <c r="F401" s="48">
        <v>281</v>
      </c>
      <c r="G401" s="48">
        <v>2.5</v>
      </c>
      <c r="H401" s="48">
        <v>2.5000000000000001E-2</v>
      </c>
      <c r="I401" s="48">
        <v>5.0000000000000001E-3</v>
      </c>
      <c r="J401" s="48">
        <v>0.25</v>
      </c>
      <c r="K401" s="48">
        <v>1.2E-2</v>
      </c>
      <c r="L401" s="48">
        <v>2.3E-2</v>
      </c>
      <c r="M401" s="48">
        <v>0.48</v>
      </c>
      <c r="N401" s="48">
        <v>0.05</v>
      </c>
      <c r="O401" s="54">
        <f t="shared" si="118"/>
        <v>0.3979400086720376</v>
      </c>
      <c r="P401" s="54">
        <f t="shared" si="119"/>
        <v>-1.6020599913279623</v>
      </c>
      <c r="Q401" s="54">
        <f t="shared" si="120"/>
        <v>-2.3010299956639813</v>
      </c>
      <c r="R401" s="54">
        <f t="shared" si="121"/>
        <v>-0.6020599913279624</v>
      </c>
      <c r="S401" s="54">
        <f t="shared" si="122"/>
        <v>-1.9208187539523751</v>
      </c>
      <c r="T401" s="54">
        <f t="shared" si="123"/>
        <v>-0.31875876262441277</v>
      </c>
      <c r="U401" s="54">
        <f t="shared" si="124"/>
        <v>-1.3010299956639813</v>
      </c>
      <c r="V401" s="54">
        <f t="shared" si="111"/>
        <v>-0.23049143389810922</v>
      </c>
      <c r="W401" s="54">
        <f t="shared" si="112"/>
        <v>-0.41804123859732673</v>
      </c>
      <c r="X401" s="54">
        <f t="shared" si="113"/>
        <v>-0.21087391511781095</v>
      </c>
      <c r="Y401" s="54">
        <f t="shared" si="114"/>
        <v>-0.14574751568932406</v>
      </c>
      <c r="Z401" s="54">
        <f t="shared" si="115"/>
        <v>-0.41145728010385196</v>
      </c>
      <c r="AA401" s="54">
        <f t="shared" si="116"/>
        <v>-0.32355366067938646</v>
      </c>
      <c r="AB401" s="54">
        <f t="shared" si="117"/>
        <v>-1.0742561373774586</v>
      </c>
      <c r="AC401" s="11">
        <f t="shared" si="125"/>
        <v>-7.6478174818886364</v>
      </c>
      <c r="AD401" s="11">
        <f t="shared" si="126"/>
        <v>-2.8144211814632678</v>
      </c>
      <c r="AE401" s="55" t="s">
        <v>92</v>
      </c>
      <c r="AF401" t="s">
        <v>127</v>
      </c>
    </row>
    <row r="402" spans="1:32" x14ac:dyDescent="0.2">
      <c r="A402" s="48" t="s">
        <v>29</v>
      </c>
      <c r="B402" s="48">
        <v>148</v>
      </c>
      <c r="C402" s="49">
        <v>42430</v>
      </c>
      <c r="D402" s="48" t="s">
        <v>52</v>
      </c>
      <c r="E402" s="48" t="s">
        <v>53</v>
      </c>
      <c r="F402" s="48">
        <v>282</v>
      </c>
      <c r="G402" s="48">
        <v>2.5</v>
      </c>
      <c r="H402" s="48">
        <v>2.5000000000000001E-2</v>
      </c>
      <c r="I402" s="48">
        <v>5.0000000000000001E-3</v>
      </c>
      <c r="J402" s="48">
        <v>0.25</v>
      </c>
      <c r="K402" s="48">
        <v>1.2E-2</v>
      </c>
      <c r="L402" s="48">
        <v>2.1000000000000001E-2</v>
      </c>
      <c r="M402" s="48">
        <v>0.61</v>
      </c>
      <c r="N402" s="48">
        <v>0.05</v>
      </c>
      <c r="O402" s="54">
        <f t="shared" si="118"/>
        <v>0.3979400086720376</v>
      </c>
      <c r="P402" s="54">
        <f t="shared" si="119"/>
        <v>-1.6020599913279623</v>
      </c>
      <c r="Q402" s="54">
        <f t="shared" si="120"/>
        <v>-2.3010299956639813</v>
      </c>
      <c r="R402" s="54">
        <f t="shared" si="121"/>
        <v>-0.6020599913279624</v>
      </c>
      <c r="S402" s="54">
        <f t="shared" si="122"/>
        <v>-1.9208187539523751</v>
      </c>
      <c r="T402" s="54">
        <f t="shared" si="123"/>
        <v>-0.21467016498923297</v>
      </c>
      <c r="U402" s="54">
        <f t="shared" si="124"/>
        <v>-1.3010299956639813</v>
      </c>
      <c r="V402" s="54">
        <f t="shared" si="111"/>
        <v>-0.23049143389810922</v>
      </c>
      <c r="W402" s="54">
        <f t="shared" si="112"/>
        <v>-0.41804123859732673</v>
      </c>
      <c r="X402" s="54">
        <f t="shared" si="113"/>
        <v>-0.21087391511781095</v>
      </c>
      <c r="Y402" s="54">
        <f t="shared" si="114"/>
        <v>-0.14574751568932406</v>
      </c>
      <c r="Z402" s="54">
        <f t="shared" si="115"/>
        <v>-0.41145728010385196</v>
      </c>
      <c r="AA402" s="54">
        <f t="shared" si="116"/>
        <v>-0.18307240515072468</v>
      </c>
      <c r="AB402" s="54">
        <f t="shared" si="117"/>
        <v>-1.0742561373774586</v>
      </c>
      <c r="AC402" s="11">
        <f t="shared" si="125"/>
        <v>-7.5437288842534569</v>
      </c>
      <c r="AD402" s="11">
        <f t="shared" si="126"/>
        <v>-2.6739399259346062</v>
      </c>
      <c r="AE402" s="55" t="s">
        <v>92</v>
      </c>
      <c r="AF402" t="s">
        <v>127</v>
      </c>
    </row>
    <row r="403" spans="1:32" x14ac:dyDescent="0.2">
      <c r="A403" s="48" t="s">
        <v>29</v>
      </c>
      <c r="B403" s="48">
        <v>148</v>
      </c>
      <c r="C403" s="49">
        <v>42430</v>
      </c>
      <c r="D403" s="48" t="s">
        <v>52</v>
      </c>
      <c r="E403" s="48" t="s">
        <v>53</v>
      </c>
      <c r="F403" s="48">
        <v>293</v>
      </c>
      <c r="G403" s="48">
        <v>2.5</v>
      </c>
      <c r="H403" s="48">
        <v>2.5000000000000001E-2</v>
      </c>
      <c r="I403" s="48">
        <v>5.0000000000000001E-3</v>
      </c>
      <c r="J403" s="48">
        <v>0.25</v>
      </c>
      <c r="K403" s="48">
        <v>1.2E-2</v>
      </c>
      <c r="L403" s="48">
        <v>2.7E-2</v>
      </c>
      <c r="M403" s="48">
        <v>0.05</v>
      </c>
      <c r="N403" s="48">
        <v>0.05</v>
      </c>
      <c r="O403" s="54">
        <f t="shared" si="118"/>
        <v>0.3979400086720376</v>
      </c>
      <c r="P403" s="54">
        <f t="shared" si="119"/>
        <v>-1.6020599913279623</v>
      </c>
      <c r="Q403" s="54">
        <f t="shared" si="120"/>
        <v>-2.3010299956639813</v>
      </c>
      <c r="R403" s="54">
        <f t="shared" si="121"/>
        <v>-0.6020599913279624</v>
      </c>
      <c r="S403" s="54">
        <f t="shared" si="122"/>
        <v>-1.9208187539523751</v>
      </c>
      <c r="T403" s="54">
        <f t="shared" si="123"/>
        <v>-1.3010299956639813</v>
      </c>
      <c r="U403" s="54">
        <f t="shared" si="124"/>
        <v>-1.3010299956639813</v>
      </c>
      <c r="V403" s="54">
        <f t="shared" si="111"/>
        <v>-0.23049143389810922</v>
      </c>
      <c r="W403" s="54">
        <f t="shared" si="112"/>
        <v>-0.41804123859732673</v>
      </c>
      <c r="X403" s="54">
        <f t="shared" si="113"/>
        <v>-0.21087391511781095</v>
      </c>
      <c r="Y403" s="54">
        <f t="shared" si="114"/>
        <v>-0.14574751568932406</v>
      </c>
      <c r="Z403" s="54">
        <f t="shared" si="115"/>
        <v>-0.41145728010385196</v>
      </c>
      <c r="AA403" s="54">
        <f t="shared" si="116"/>
        <v>-1.6492579090037705</v>
      </c>
      <c r="AB403" s="54">
        <f t="shared" si="117"/>
        <v>-1.0742561373774586</v>
      </c>
      <c r="AC403" s="11">
        <f t="shared" si="125"/>
        <v>-8.6300887149282062</v>
      </c>
      <c r="AD403" s="11">
        <f t="shared" si="126"/>
        <v>-4.140125429787652</v>
      </c>
      <c r="AE403" s="55" t="s">
        <v>92</v>
      </c>
      <c r="AF403" t="s">
        <v>127</v>
      </c>
    </row>
    <row r="404" spans="1:32" x14ac:dyDescent="0.2">
      <c r="A404" s="48" t="s">
        <v>29</v>
      </c>
      <c r="B404" s="48">
        <v>148</v>
      </c>
      <c r="C404" s="49">
        <v>42430</v>
      </c>
      <c r="D404" s="48" t="s">
        <v>52</v>
      </c>
      <c r="E404" s="48" t="s">
        <v>53</v>
      </c>
      <c r="F404" s="48">
        <v>298</v>
      </c>
      <c r="G404" s="48">
        <v>2.5</v>
      </c>
      <c r="H404" s="48">
        <v>2.5000000000000001E-2</v>
      </c>
      <c r="I404" s="48">
        <v>5.0000000000000001E-3</v>
      </c>
      <c r="J404" s="48">
        <v>0.25</v>
      </c>
      <c r="K404" s="48">
        <v>1.2E-2</v>
      </c>
      <c r="L404" s="48">
        <v>2.3E-2</v>
      </c>
      <c r="M404" s="48">
        <v>0.05</v>
      </c>
      <c r="N404" s="48">
        <v>0.05</v>
      </c>
      <c r="O404" s="54">
        <f t="shared" si="118"/>
        <v>0.3979400086720376</v>
      </c>
      <c r="P404" s="54">
        <f t="shared" si="119"/>
        <v>-1.6020599913279623</v>
      </c>
      <c r="Q404" s="54">
        <f t="shared" si="120"/>
        <v>-2.3010299956639813</v>
      </c>
      <c r="R404" s="54">
        <f t="shared" si="121"/>
        <v>-0.6020599913279624</v>
      </c>
      <c r="S404" s="54">
        <f t="shared" si="122"/>
        <v>-1.9208187539523751</v>
      </c>
      <c r="T404" s="54">
        <f t="shared" si="123"/>
        <v>-1.3010299956639813</v>
      </c>
      <c r="U404" s="54">
        <f t="shared" si="124"/>
        <v>-1.3010299956639813</v>
      </c>
      <c r="V404" s="54">
        <f t="shared" si="111"/>
        <v>-0.23049143389810922</v>
      </c>
      <c r="W404" s="54">
        <f t="shared" si="112"/>
        <v>-0.41804123859732673</v>
      </c>
      <c r="X404" s="54">
        <f t="shared" si="113"/>
        <v>-0.21087391511781095</v>
      </c>
      <c r="Y404" s="54">
        <f t="shared" si="114"/>
        <v>-0.14574751568932406</v>
      </c>
      <c r="Z404" s="54">
        <f t="shared" si="115"/>
        <v>-0.41145728010385196</v>
      </c>
      <c r="AA404" s="54">
        <f t="shared" si="116"/>
        <v>-1.6492579090037705</v>
      </c>
      <c r="AB404" s="54">
        <f t="shared" si="117"/>
        <v>-1.0742561373774586</v>
      </c>
      <c r="AC404" s="11">
        <f t="shared" si="125"/>
        <v>-8.6300887149282062</v>
      </c>
      <c r="AD404" s="11">
        <f t="shared" si="126"/>
        <v>-4.140125429787652</v>
      </c>
      <c r="AE404" s="55" t="s">
        <v>92</v>
      </c>
      <c r="AF404" t="s">
        <v>127</v>
      </c>
    </row>
    <row r="405" spans="1:32" x14ac:dyDescent="0.2">
      <c r="A405" s="48" t="s">
        <v>29</v>
      </c>
      <c r="B405" s="48">
        <v>148</v>
      </c>
      <c r="C405" s="49">
        <v>42430</v>
      </c>
      <c r="D405" s="48" t="s">
        <v>52</v>
      </c>
      <c r="E405" s="48" t="s">
        <v>53</v>
      </c>
      <c r="F405" s="48">
        <v>380</v>
      </c>
      <c r="G405" s="48">
        <v>2.5</v>
      </c>
      <c r="H405" s="48">
        <v>2.5000000000000001E-2</v>
      </c>
      <c r="I405" s="48">
        <v>5.0000000000000001E-3</v>
      </c>
      <c r="J405" s="48">
        <v>0.25</v>
      </c>
      <c r="K405" s="48">
        <v>1.2E-2</v>
      </c>
      <c r="L405" s="48">
        <v>3.6999999999999998E-2</v>
      </c>
      <c r="M405" s="48">
        <v>0.63</v>
      </c>
      <c r="N405" s="48">
        <v>0.05</v>
      </c>
      <c r="O405" s="54">
        <f t="shared" si="118"/>
        <v>0.3979400086720376</v>
      </c>
      <c r="P405" s="54">
        <f t="shared" si="119"/>
        <v>-1.6020599913279623</v>
      </c>
      <c r="Q405" s="54">
        <f t="shared" si="120"/>
        <v>-2.3010299956639813</v>
      </c>
      <c r="R405" s="54">
        <f t="shared" si="121"/>
        <v>-0.6020599913279624</v>
      </c>
      <c r="S405" s="54">
        <f t="shared" si="122"/>
        <v>-1.9208187539523751</v>
      </c>
      <c r="T405" s="54">
        <f t="shared" si="123"/>
        <v>-0.20065945054641829</v>
      </c>
      <c r="U405" s="54">
        <f t="shared" si="124"/>
        <v>-1.3010299956639813</v>
      </c>
      <c r="V405" s="54">
        <f t="shared" si="111"/>
        <v>-0.23049143389810922</v>
      </c>
      <c r="W405" s="54">
        <f t="shared" si="112"/>
        <v>-0.41804123859732673</v>
      </c>
      <c r="X405" s="54">
        <f t="shared" si="113"/>
        <v>-0.21087391511781095</v>
      </c>
      <c r="Y405" s="54">
        <f t="shared" si="114"/>
        <v>-0.14574751568932406</v>
      </c>
      <c r="Z405" s="54">
        <f t="shared" si="115"/>
        <v>-0.41145728010385196</v>
      </c>
      <c r="AA405" s="54">
        <f t="shared" si="116"/>
        <v>-0.16416310287845604</v>
      </c>
      <c r="AB405" s="54">
        <f t="shared" si="117"/>
        <v>-1.0742561373774586</v>
      </c>
      <c r="AC405" s="11">
        <f t="shared" si="125"/>
        <v>-7.5297181698106419</v>
      </c>
      <c r="AD405" s="11">
        <f t="shared" si="126"/>
        <v>-2.6550306236623373</v>
      </c>
      <c r="AE405" s="55" t="s">
        <v>92</v>
      </c>
      <c r="AF405" t="s">
        <v>127</v>
      </c>
    </row>
    <row r="406" spans="1:32" x14ac:dyDescent="0.2">
      <c r="A406" s="48" t="s">
        <v>29</v>
      </c>
      <c r="B406" s="48">
        <v>148</v>
      </c>
      <c r="C406" s="49">
        <v>42430</v>
      </c>
      <c r="D406" s="48" t="s">
        <v>52</v>
      </c>
      <c r="E406" s="48" t="s">
        <v>53</v>
      </c>
      <c r="F406" s="48">
        <v>474</v>
      </c>
      <c r="G406" s="48">
        <v>2.5</v>
      </c>
      <c r="H406" s="48">
        <v>2.5000000000000001E-2</v>
      </c>
      <c r="I406" s="48">
        <v>5.0000000000000001E-3</v>
      </c>
      <c r="J406" s="48">
        <v>0.25</v>
      </c>
      <c r="K406" s="48">
        <v>1.2E-2</v>
      </c>
      <c r="L406" s="48">
        <v>8.8999999999999996E-2</v>
      </c>
      <c r="M406" s="48">
        <v>0.05</v>
      </c>
      <c r="N406" s="48">
        <v>0.05</v>
      </c>
      <c r="O406" s="54">
        <f t="shared" si="118"/>
        <v>0.3979400086720376</v>
      </c>
      <c r="P406" s="54">
        <f t="shared" si="119"/>
        <v>-1.6020599913279623</v>
      </c>
      <c r="Q406" s="54">
        <f t="shared" si="120"/>
        <v>-2.3010299956639813</v>
      </c>
      <c r="R406" s="54">
        <f t="shared" si="121"/>
        <v>-0.6020599913279624</v>
      </c>
      <c r="S406" s="54">
        <f t="shared" si="122"/>
        <v>-1.9208187539523751</v>
      </c>
      <c r="T406" s="54">
        <f t="shared" si="123"/>
        <v>-1.3010299956639813</v>
      </c>
      <c r="U406" s="54">
        <f t="shared" si="124"/>
        <v>-1.3010299956639813</v>
      </c>
      <c r="V406" s="54">
        <f t="shared" si="111"/>
        <v>-0.23049143389810922</v>
      </c>
      <c r="W406" s="54">
        <f t="shared" si="112"/>
        <v>-0.41804123859732673</v>
      </c>
      <c r="X406" s="54">
        <f t="shared" si="113"/>
        <v>-0.21087391511781095</v>
      </c>
      <c r="Y406" s="54">
        <f t="shared" si="114"/>
        <v>-0.14574751568932406</v>
      </c>
      <c r="Z406" s="54">
        <f t="shared" si="115"/>
        <v>-0.41145728010385196</v>
      </c>
      <c r="AA406" s="54">
        <f t="shared" si="116"/>
        <v>-1.6492579090037705</v>
      </c>
      <c r="AB406" s="54">
        <f t="shared" si="117"/>
        <v>-1.0742561373774586</v>
      </c>
      <c r="AC406" s="11">
        <f t="shared" si="125"/>
        <v>-8.6300887149282062</v>
      </c>
      <c r="AD406" s="11">
        <f t="shared" si="126"/>
        <v>-4.140125429787652</v>
      </c>
      <c r="AE406" s="55" t="s">
        <v>92</v>
      </c>
      <c r="AF406" t="s">
        <v>127</v>
      </c>
    </row>
    <row r="407" spans="1:32" x14ac:dyDescent="0.2">
      <c r="A407" s="48" t="s">
        <v>54</v>
      </c>
      <c r="B407" s="48">
        <v>194</v>
      </c>
      <c r="C407" s="49">
        <v>42430</v>
      </c>
      <c r="D407" s="48" t="s">
        <v>52</v>
      </c>
      <c r="E407" s="48" t="s">
        <v>53</v>
      </c>
      <c r="F407" s="48">
        <v>106</v>
      </c>
      <c r="G407" s="48">
        <v>2.5</v>
      </c>
      <c r="H407" s="48">
        <v>2.5000000000000001E-2</v>
      </c>
      <c r="I407" s="48">
        <v>5.0000000000000001E-3</v>
      </c>
      <c r="J407" s="48">
        <v>0.25</v>
      </c>
      <c r="K407" s="48">
        <v>1.2E-2</v>
      </c>
      <c r="L407" s="48">
        <v>7.0000000000000007E-2</v>
      </c>
      <c r="M407" s="48">
        <v>0.05</v>
      </c>
      <c r="N407" s="48">
        <v>0.05</v>
      </c>
      <c r="O407" s="54">
        <f t="shared" si="118"/>
        <v>0.3979400086720376</v>
      </c>
      <c r="P407" s="54">
        <f t="shared" si="119"/>
        <v>-1.6020599913279623</v>
      </c>
      <c r="Q407" s="54">
        <f t="shared" si="120"/>
        <v>-2.3010299956639813</v>
      </c>
      <c r="R407" s="54">
        <f t="shared" si="121"/>
        <v>-0.6020599913279624</v>
      </c>
      <c r="S407" s="54">
        <f t="shared" si="122"/>
        <v>-1.9208187539523751</v>
      </c>
      <c r="T407" s="54">
        <f t="shared" si="123"/>
        <v>-1.3010299956639813</v>
      </c>
      <c r="U407" s="54">
        <f t="shared" si="124"/>
        <v>-1.3010299956639813</v>
      </c>
      <c r="V407" s="54">
        <f t="shared" si="111"/>
        <v>-0.23049143389810922</v>
      </c>
      <c r="W407" s="54">
        <f t="shared" si="112"/>
        <v>-0.41804123859732673</v>
      </c>
      <c r="X407" s="54">
        <f t="shared" si="113"/>
        <v>-0.21087391511781095</v>
      </c>
      <c r="Y407" s="54">
        <f t="shared" si="114"/>
        <v>-0.14574751568932406</v>
      </c>
      <c r="Z407" s="54">
        <f t="shared" si="115"/>
        <v>-0.41145728010385196</v>
      </c>
      <c r="AA407" s="54">
        <f t="shared" si="116"/>
        <v>-1.6492579090037705</v>
      </c>
      <c r="AB407" s="54">
        <f t="shared" si="117"/>
        <v>-1.0742561373774586</v>
      </c>
      <c r="AC407" s="11">
        <f t="shared" si="125"/>
        <v>-8.6300887149282062</v>
      </c>
      <c r="AD407" s="11">
        <f t="shared" si="126"/>
        <v>-4.140125429787652</v>
      </c>
      <c r="AE407" s="55" t="s">
        <v>92</v>
      </c>
      <c r="AF407" t="s">
        <v>127</v>
      </c>
    </row>
    <row r="408" spans="1:32" x14ac:dyDescent="0.2">
      <c r="A408" s="48" t="s">
        <v>54</v>
      </c>
      <c r="B408" s="48">
        <v>194</v>
      </c>
      <c r="C408" s="49">
        <v>42430</v>
      </c>
      <c r="D408" s="48" t="s">
        <v>52</v>
      </c>
      <c r="E408" s="48" t="s">
        <v>53</v>
      </c>
      <c r="F408" s="48">
        <v>109</v>
      </c>
      <c r="G408" s="48">
        <v>2.5</v>
      </c>
      <c r="H408" s="48">
        <v>2.5000000000000001E-2</v>
      </c>
      <c r="I408" s="48">
        <v>5.0000000000000001E-3</v>
      </c>
      <c r="J408" s="48">
        <v>0.25</v>
      </c>
      <c r="K408" s="48">
        <v>1.2E-2</v>
      </c>
      <c r="L408" s="48">
        <v>6.6000000000000003E-2</v>
      </c>
      <c r="M408" s="48">
        <v>1.4</v>
      </c>
      <c r="N408" s="48">
        <v>0.05</v>
      </c>
      <c r="O408" s="54">
        <f t="shared" si="118"/>
        <v>0.3979400086720376</v>
      </c>
      <c r="P408" s="54">
        <f t="shared" si="119"/>
        <v>-1.6020599913279623</v>
      </c>
      <c r="Q408" s="54">
        <f t="shared" si="120"/>
        <v>-2.3010299956639813</v>
      </c>
      <c r="R408" s="54">
        <f t="shared" si="121"/>
        <v>-0.6020599913279624</v>
      </c>
      <c r="S408" s="54">
        <f t="shared" si="122"/>
        <v>-1.9208187539523751</v>
      </c>
      <c r="T408" s="54">
        <f t="shared" si="123"/>
        <v>0.14612803567823801</v>
      </c>
      <c r="U408" s="54">
        <f t="shared" si="124"/>
        <v>-1.3010299956639813</v>
      </c>
      <c r="V408" s="54">
        <f t="shared" si="111"/>
        <v>-0.23049143389810922</v>
      </c>
      <c r="W408" s="54">
        <f t="shared" si="112"/>
        <v>-0.41804123859732673</v>
      </c>
      <c r="X408" s="54">
        <f t="shared" si="113"/>
        <v>-0.21087391511781095</v>
      </c>
      <c r="Y408" s="54">
        <f t="shared" si="114"/>
        <v>-0.14574751568932406</v>
      </c>
      <c r="Z408" s="54">
        <f t="shared" si="115"/>
        <v>-0.41145728010385196</v>
      </c>
      <c r="AA408" s="54">
        <f t="shared" si="116"/>
        <v>0.30387223022514631</v>
      </c>
      <c r="AB408" s="54">
        <f t="shared" si="117"/>
        <v>-1.0742561373774586</v>
      </c>
      <c r="AC408" s="11">
        <f t="shared" si="125"/>
        <v>-7.1829306835859859</v>
      </c>
      <c r="AD408" s="11">
        <f t="shared" si="126"/>
        <v>-2.1869952905587349</v>
      </c>
      <c r="AE408" s="55" t="s">
        <v>92</v>
      </c>
      <c r="AF408" t="s">
        <v>127</v>
      </c>
    </row>
    <row r="409" spans="1:32" x14ac:dyDescent="0.2">
      <c r="A409" s="48" t="s">
        <v>54</v>
      </c>
      <c r="B409" s="48">
        <v>194</v>
      </c>
      <c r="C409" s="49">
        <v>42430</v>
      </c>
      <c r="D409" s="48" t="s">
        <v>52</v>
      </c>
      <c r="E409" s="48" t="s">
        <v>53</v>
      </c>
      <c r="F409" s="48">
        <v>111</v>
      </c>
      <c r="G409" s="48">
        <v>2.5</v>
      </c>
      <c r="H409" s="48">
        <v>2.5000000000000001E-2</v>
      </c>
      <c r="I409" s="48">
        <v>5.0000000000000001E-3</v>
      </c>
      <c r="J409" s="48">
        <v>0.25</v>
      </c>
      <c r="K409" s="48">
        <v>1.2E-2</v>
      </c>
      <c r="L409" s="48">
        <v>4.4999999999999998E-2</v>
      </c>
      <c r="M409" s="48">
        <v>3.2</v>
      </c>
      <c r="N409" s="48">
        <v>0.05</v>
      </c>
      <c r="O409" s="54">
        <f t="shared" si="118"/>
        <v>0.3979400086720376</v>
      </c>
      <c r="P409" s="54">
        <f t="shared" si="119"/>
        <v>-1.6020599913279623</v>
      </c>
      <c r="Q409" s="54">
        <f t="shared" si="120"/>
        <v>-2.3010299956639813</v>
      </c>
      <c r="R409" s="54">
        <f t="shared" si="121"/>
        <v>-0.6020599913279624</v>
      </c>
      <c r="S409" s="54">
        <f t="shared" si="122"/>
        <v>-1.9208187539523751</v>
      </c>
      <c r="T409" s="54">
        <f t="shared" si="123"/>
        <v>0.50514997831990605</v>
      </c>
      <c r="U409" s="54">
        <f t="shared" si="124"/>
        <v>-1.3010299956639813</v>
      </c>
      <c r="V409" s="54">
        <f t="shared" si="111"/>
        <v>-0.23049143389810922</v>
      </c>
      <c r="W409" s="54">
        <f t="shared" si="112"/>
        <v>-0.41804123859732673</v>
      </c>
      <c r="X409" s="54">
        <f t="shared" si="113"/>
        <v>-0.21087391511781095</v>
      </c>
      <c r="Y409" s="54">
        <f t="shared" si="114"/>
        <v>-0.14574751568932406</v>
      </c>
      <c r="Z409" s="54">
        <f t="shared" si="115"/>
        <v>-0.41145728010385196</v>
      </c>
      <c r="AA409" s="54">
        <f t="shared" si="116"/>
        <v>0.7884195717256377</v>
      </c>
      <c r="AB409" s="54">
        <f t="shared" si="117"/>
        <v>-1.0742561373774586</v>
      </c>
      <c r="AC409" s="11">
        <f t="shared" si="125"/>
        <v>-6.8239087409443178</v>
      </c>
      <c r="AD409" s="11">
        <f t="shared" si="126"/>
        <v>-1.7024479490582436</v>
      </c>
      <c r="AE409" s="55" t="s">
        <v>92</v>
      </c>
      <c r="AF409" t="s">
        <v>127</v>
      </c>
    </row>
    <row r="410" spans="1:32" x14ac:dyDescent="0.2">
      <c r="A410" s="48" t="s">
        <v>54</v>
      </c>
      <c r="B410" s="48">
        <v>194</v>
      </c>
      <c r="C410" s="49">
        <v>42430</v>
      </c>
      <c r="D410" s="48" t="s">
        <v>52</v>
      </c>
      <c r="E410" s="48" t="s">
        <v>53</v>
      </c>
      <c r="F410" s="48">
        <v>140</v>
      </c>
      <c r="G410" s="48">
        <v>2.5</v>
      </c>
      <c r="H410" s="48">
        <v>2.5000000000000001E-2</v>
      </c>
      <c r="I410" s="48">
        <v>5.0000000000000001E-3</v>
      </c>
      <c r="J410" s="48">
        <v>0.25</v>
      </c>
      <c r="K410" s="48">
        <v>1.2E-2</v>
      </c>
      <c r="L410" s="48">
        <v>8.4000000000000005E-2</v>
      </c>
      <c r="M410" s="48">
        <v>0.49</v>
      </c>
      <c r="N410" s="48">
        <v>0.05</v>
      </c>
      <c r="O410" s="54">
        <f t="shared" si="118"/>
        <v>0.3979400086720376</v>
      </c>
      <c r="P410" s="54">
        <f t="shared" si="119"/>
        <v>-1.6020599913279623</v>
      </c>
      <c r="Q410" s="54">
        <f t="shared" si="120"/>
        <v>-2.3010299956639813</v>
      </c>
      <c r="R410" s="54">
        <f t="shared" si="121"/>
        <v>-0.6020599913279624</v>
      </c>
      <c r="S410" s="54">
        <f t="shared" si="122"/>
        <v>-1.9208187539523751</v>
      </c>
      <c r="T410" s="54">
        <f t="shared" si="123"/>
        <v>-0.30980391997148632</v>
      </c>
      <c r="U410" s="54">
        <f t="shared" si="124"/>
        <v>-1.3010299956639813</v>
      </c>
      <c r="V410" s="54">
        <f t="shared" si="111"/>
        <v>-0.23049143389810922</v>
      </c>
      <c r="W410" s="54">
        <f t="shared" si="112"/>
        <v>-0.41804123859732673</v>
      </c>
      <c r="X410" s="54">
        <f t="shared" si="113"/>
        <v>-0.21087391511781095</v>
      </c>
      <c r="Y410" s="54">
        <f t="shared" si="114"/>
        <v>-0.14574751568932406</v>
      </c>
      <c r="Z410" s="54">
        <f t="shared" si="115"/>
        <v>-0.41145728010385196</v>
      </c>
      <c r="AA410" s="54">
        <f t="shared" si="116"/>
        <v>-0.31146792249551886</v>
      </c>
      <c r="AB410" s="54">
        <f t="shared" si="117"/>
        <v>-1.0742561373774586</v>
      </c>
      <c r="AC410" s="11">
        <f t="shared" si="125"/>
        <v>-7.6388626392357102</v>
      </c>
      <c r="AD410" s="11">
        <f t="shared" si="126"/>
        <v>-2.8023354432794001</v>
      </c>
      <c r="AE410" s="55" t="s">
        <v>92</v>
      </c>
      <c r="AF410" t="s">
        <v>127</v>
      </c>
    </row>
    <row r="411" spans="1:32" x14ac:dyDescent="0.2">
      <c r="A411" s="48" t="s">
        <v>54</v>
      </c>
      <c r="B411" s="48">
        <v>194</v>
      </c>
      <c r="C411" s="49">
        <v>42430</v>
      </c>
      <c r="D411" s="48" t="s">
        <v>52</v>
      </c>
      <c r="E411" s="48" t="s">
        <v>53</v>
      </c>
      <c r="F411" s="48">
        <v>202</v>
      </c>
      <c r="G411" s="48">
        <v>2.5</v>
      </c>
      <c r="H411" s="48">
        <v>2.5000000000000001E-2</v>
      </c>
      <c r="I411" s="48">
        <v>5.0000000000000001E-3</v>
      </c>
      <c r="J411" s="48">
        <v>0.25</v>
      </c>
      <c r="K411" s="48">
        <v>1.2E-2</v>
      </c>
      <c r="L411" s="48">
        <v>3.7999999999999999E-2</v>
      </c>
      <c r="M411" s="48">
        <v>0.05</v>
      </c>
      <c r="N411" s="48">
        <v>0.05</v>
      </c>
      <c r="O411" s="54">
        <f t="shared" si="118"/>
        <v>0.3979400086720376</v>
      </c>
      <c r="P411" s="54">
        <f t="shared" si="119"/>
        <v>-1.6020599913279623</v>
      </c>
      <c r="Q411" s="54">
        <f t="shared" si="120"/>
        <v>-2.3010299956639813</v>
      </c>
      <c r="R411" s="54">
        <f t="shared" si="121"/>
        <v>-0.6020599913279624</v>
      </c>
      <c r="S411" s="54">
        <f t="shared" si="122"/>
        <v>-1.9208187539523751</v>
      </c>
      <c r="T411" s="54">
        <f t="shared" si="123"/>
        <v>-1.3010299956639813</v>
      </c>
      <c r="U411" s="54">
        <f t="shared" si="124"/>
        <v>-1.3010299956639813</v>
      </c>
      <c r="V411" s="54">
        <f t="shared" si="111"/>
        <v>-0.23049143389810922</v>
      </c>
      <c r="W411" s="54">
        <f t="shared" si="112"/>
        <v>-0.41804123859732673</v>
      </c>
      <c r="X411" s="54">
        <f t="shared" si="113"/>
        <v>-0.21087391511781095</v>
      </c>
      <c r="Y411" s="54">
        <f t="shared" si="114"/>
        <v>-0.14574751568932406</v>
      </c>
      <c r="Z411" s="54">
        <f t="shared" si="115"/>
        <v>-0.41145728010385196</v>
      </c>
      <c r="AA411" s="54">
        <f t="shared" si="116"/>
        <v>-1.6492579090037705</v>
      </c>
      <c r="AB411" s="54">
        <f t="shared" si="117"/>
        <v>-1.0742561373774586</v>
      </c>
      <c r="AC411" s="11">
        <f t="shared" si="125"/>
        <v>-8.6300887149282062</v>
      </c>
      <c r="AD411" s="11">
        <f t="shared" si="126"/>
        <v>-4.140125429787652</v>
      </c>
      <c r="AE411" s="55" t="s">
        <v>92</v>
      </c>
      <c r="AF411" t="s">
        <v>127</v>
      </c>
    </row>
    <row r="412" spans="1:32" x14ac:dyDescent="0.2">
      <c r="A412" s="48" t="s">
        <v>54</v>
      </c>
      <c r="B412" s="48">
        <v>194</v>
      </c>
      <c r="C412" s="49">
        <v>42430</v>
      </c>
      <c r="D412" s="48" t="s">
        <v>52</v>
      </c>
      <c r="E412" s="48" t="s">
        <v>53</v>
      </c>
      <c r="F412" s="48">
        <v>235</v>
      </c>
      <c r="G412" s="48">
        <v>2.5</v>
      </c>
      <c r="H412" s="48">
        <v>2.5000000000000001E-2</v>
      </c>
      <c r="I412" s="48">
        <v>5.0000000000000001E-3</v>
      </c>
      <c r="J412" s="48">
        <v>0.25</v>
      </c>
      <c r="K412" s="48">
        <v>1.2E-2</v>
      </c>
      <c r="L412" s="48">
        <v>3.5999999999999997E-2</v>
      </c>
      <c r="M412" s="48">
        <v>0.05</v>
      </c>
      <c r="N412" s="48">
        <v>0.05</v>
      </c>
      <c r="O412" s="54">
        <f t="shared" si="118"/>
        <v>0.3979400086720376</v>
      </c>
      <c r="P412" s="54">
        <f t="shared" si="119"/>
        <v>-1.6020599913279623</v>
      </c>
      <c r="Q412" s="54">
        <f t="shared" si="120"/>
        <v>-2.3010299956639813</v>
      </c>
      <c r="R412" s="54">
        <f t="shared" si="121"/>
        <v>-0.6020599913279624</v>
      </c>
      <c r="S412" s="54">
        <f t="shared" si="122"/>
        <v>-1.9208187539523751</v>
      </c>
      <c r="T412" s="54">
        <f t="shared" si="123"/>
        <v>-1.3010299956639813</v>
      </c>
      <c r="U412" s="54">
        <f t="shared" si="124"/>
        <v>-1.3010299956639813</v>
      </c>
      <c r="V412" s="54">
        <f t="shared" ref="V412:V422" si="127">(O412-AVERAGE(O$156:O$423))/STDEV(O$156:O$423)</f>
        <v>-0.23049143389810922</v>
      </c>
      <c r="W412" s="54">
        <f t="shared" ref="W412:W422" si="128">(P412-AVERAGE(P$156:P$423))/STDEV(P$156:P$423)</f>
        <v>-0.41804123859732673</v>
      </c>
      <c r="X412" s="54">
        <f t="shared" ref="X412:X422" si="129">(Q412-AVERAGE(Q$156:Q$423))/STDEV(Q$156:Q$423)</f>
        <v>-0.21087391511781095</v>
      </c>
      <c r="Y412" s="54">
        <f t="shared" ref="Y412:Y422" si="130">(R412-AVERAGE(R$156:R$423))/STDEV(R$156:R$423)</f>
        <v>-0.14574751568932406</v>
      </c>
      <c r="Z412" s="54">
        <f t="shared" ref="Z412:Z422" si="131">(S412-AVERAGE(S$156:S$423))/STDEV(S$156:S$423)</f>
        <v>-0.41145728010385196</v>
      </c>
      <c r="AA412" s="54">
        <f t="shared" ref="AA412:AA422" si="132">(T412-AVERAGE(T$156:T$423))/STDEV(T$156:T$423)</f>
        <v>-1.6492579090037705</v>
      </c>
      <c r="AB412" s="54">
        <f t="shared" ref="AB412:AB422" si="133">(U412-AVERAGE(U$156:U$423))/STDEV(U$156:U$423)</f>
        <v>-1.0742561373774586</v>
      </c>
      <c r="AC412" s="11">
        <f t="shared" si="125"/>
        <v>-8.6300887149282062</v>
      </c>
      <c r="AD412" s="11">
        <f t="shared" si="126"/>
        <v>-4.140125429787652</v>
      </c>
      <c r="AE412" s="55" t="s">
        <v>92</v>
      </c>
      <c r="AF412" t="s">
        <v>127</v>
      </c>
    </row>
    <row r="413" spans="1:32" x14ac:dyDescent="0.2">
      <c r="A413" s="48" t="s">
        <v>54</v>
      </c>
      <c r="B413" s="48">
        <v>194</v>
      </c>
      <c r="C413" s="49">
        <v>42430</v>
      </c>
      <c r="D413" s="48" t="s">
        <v>52</v>
      </c>
      <c r="E413" s="48" t="s">
        <v>53</v>
      </c>
      <c r="F413" s="48">
        <v>286</v>
      </c>
      <c r="G413" s="48">
        <v>10</v>
      </c>
      <c r="H413" s="48">
        <v>2.5000000000000001E-2</v>
      </c>
      <c r="I413" s="48">
        <v>5.0000000000000001E-3</v>
      </c>
      <c r="J413" s="48">
        <v>0.25</v>
      </c>
      <c r="K413" s="48">
        <v>1.2E-2</v>
      </c>
      <c r="L413" s="48">
        <v>6.7000000000000004E-2</v>
      </c>
      <c r="M413" s="48">
        <v>0.05</v>
      </c>
      <c r="N413" s="48">
        <v>0.05</v>
      </c>
      <c r="O413" s="54">
        <f t="shared" si="118"/>
        <v>1</v>
      </c>
      <c r="P413" s="54">
        <f t="shared" si="119"/>
        <v>-1.6020599913279623</v>
      </c>
      <c r="Q413" s="54">
        <f t="shared" si="120"/>
        <v>-2.3010299956639813</v>
      </c>
      <c r="R413" s="54">
        <f t="shared" si="121"/>
        <v>-0.6020599913279624</v>
      </c>
      <c r="S413" s="54">
        <f t="shared" si="122"/>
        <v>-1.9208187539523751</v>
      </c>
      <c r="T413" s="54">
        <f t="shared" si="123"/>
        <v>-1.3010299956639813</v>
      </c>
      <c r="U413" s="54">
        <f t="shared" si="124"/>
        <v>-1.3010299956639813</v>
      </c>
      <c r="V413" s="54">
        <f t="shared" si="127"/>
        <v>2.5102947649048417</v>
      </c>
      <c r="W413" s="54">
        <f t="shared" si="128"/>
        <v>-0.41804123859732673</v>
      </c>
      <c r="X413" s="54">
        <f t="shared" si="129"/>
        <v>-0.21087391511781095</v>
      </c>
      <c r="Y413" s="54">
        <f t="shared" si="130"/>
        <v>-0.14574751568932406</v>
      </c>
      <c r="Z413" s="54">
        <f t="shared" si="131"/>
        <v>-0.41145728010385196</v>
      </c>
      <c r="AA413" s="54">
        <f t="shared" si="132"/>
        <v>-1.6492579090037705</v>
      </c>
      <c r="AB413" s="54">
        <f t="shared" si="133"/>
        <v>-1.0742561373774586</v>
      </c>
      <c r="AC413" s="11">
        <f t="shared" si="125"/>
        <v>-8.0280287236002437</v>
      </c>
      <c r="AD413" s="11">
        <f t="shared" si="126"/>
        <v>-1.3993392309847013</v>
      </c>
      <c r="AE413" s="55" t="s">
        <v>92</v>
      </c>
      <c r="AF413" t="s">
        <v>127</v>
      </c>
    </row>
    <row r="414" spans="1:32" x14ac:dyDescent="0.2">
      <c r="A414" s="48" t="s">
        <v>54</v>
      </c>
      <c r="B414" s="48">
        <v>194</v>
      </c>
      <c r="C414" s="49">
        <v>42430</v>
      </c>
      <c r="D414" s="48" t="s">
        <v>52</v>
      </c>
      <c r="E414" s="48" t="s">
        <v>53</v>
      </c>
      <c r="F414" s="48">
        <v>286</v>
      </c>
      <c r="G414" s="48">
        <v>2.5</v>
      </c>
      <c r="H414" s="48">
        <v>2.5000000000000001E-2</v>
      </c>
      <c r="I414" s="48">
        <v>5.0000000000000001E-3</v>
      </c>
      <c r="J414" s="48">
        <v>0.25</v>
      </c>
      <c r="K414" s="48">
        <v>1.2E-2</v>
      </c>
      <c r="L414" s="48">
        <v>0.14000000000000001</v>
      </c>
      <c r="M414" s="48">
        <v>0.43</v>
      </c>
      <c r="N414" s="48">
        <v>0.86</v>
      </c>
      <c r="O414" s="54">
        <f t="shared" si="118"/>
        <v>0.3979400086720376</v>
      </c>
      <c r="P414" s="54">
        <f t="shared" si="119"/>
        <v>-1.6020599913279623</v>
      </c>
      <c r="Q414" s="54">
        <f t="shared" si="120"/>
        <v>-2.3010299956639813</v>
      </c>
      <c r="R414" s="54">
        <f t="shared" si="121"/>
        <v>-0.6020599913279624</v>
      </c>
      <c r="S414" s="54">
        <f t="shared" si="122"/>
        <v>-1.9208187539523751</v>
      </c>
      <c r="T414" s="54">
        <f t="shared" si="123"/>
        <v>-0.36653154442041347</v>
      </c>
      <c r="U414" s="54">
        <f t="shared" si="124"/>
        <v>-6.5501548756432285E-2</v>
      </c>
      <c r="V414" s="54">
        <f t="shared" si="127"/>
        <v>-0.23049143389810922</v>
      </c>
      <c r="W414" s="54">
        <f t="shared" si="128"/>
        <v>-0.41804123859732673</v>
      </c>
      <c r="X414" s="54">
        <f t="shared" si="129"/>
        <v>-0.21087391511781095</v>
      </c>
      <c r="Y414" s="54">
        <f t="shared" si="130"/>
        <v>-0.14574751568932406</v>
      </c>
      <c r="Z414" s="54">
        <f t="shared" si="131"/>
        <v>-0.41145728010385196</v>
      </c>
      <c r="AA414" s="54">
        <f t="shared" si="132"/>
        <v>-0.38802931429824866</v>
      </c>
      <c r="AB414" s="54">
        <f t="shared" si="133"/>
        <v>0.94684730313157517</v>
      </c>
      <c r="AC414" s="11">
        <f t="shared" si="125"/>
        <v>-6.4600618167770891</v>
      </c>
      <c r="AD414" s="11">
        <f t="shared" si="126"/>
        <v>-0.85779339457309622</v>
      </c>
      <c r="AE414" s="55" t="s">
        <v>92</v>
      </c>
      <c r="AF414" t="s">
        <v>127</v>
      </c>
    </row>
    <row r="415" spans="1:32" x14ac:dyDescent="0.2">
      <c r="A415" s="48" t="s">
        <v>54</v>
      </c>
      <c r="B415" s="48">
        <v>194</v>
      </c>
      <c r="C415" s="49">
        <v>42430</v>
      </c>
      <c r="D415" s="48" t="s">
        <v>52</v>
      </c>
      <c r="E415" s="48" t="s">
        <v>53</v>
      </c>
      <c r="F415" s="48">
        <v>287</v>
      </c>
      <c r="G415" s="48">
        <v>2.5</v>
      </c>
      <c r="H415" s="48">
        <v>2.5000000000000001E-2</v>
      </c>
      <c r="I415" s="48">
        <v>5.0000000000000001E-3</v>
      </c>
      <c r="J415" s="48">
        <v>2.2999999999999998</v>
      </c>
      <c r="K415" s="48">
        <v>1.2E-2</v>
      </c>
      <c r="L415" s="48">
        <v>0.13</v>
      </c>
      <c r="M415" s="48">
        <v>0.05</v>
      </c>
      <c r="N415" s="48">
        <v>0.05</v>
      </c>
      <c r="O415" s="54">
        <f t="shared" si="118"/>
        <v>0.3979400086720376</v>
      </c>
      <c r="P415" s="54">
        <f t="shared" si="119"/>
        <v>-1.6020599913279623</v>
      </c>
      <c r="Q415" s="54">
        <f t="shared" si="120"/>
        <v>-2.3010299956639813</v>
      </c>
      <c r="R415" s="54">
        <f t="shared" si="121"/>
        <v>0.36172783601759284</v>
      </c>
      <c r="S415" s="54">
        <f t="shared" si="122"/>
        <v>-1.9208187539523751</v>
      </c>
      <c r="T415" s="54">
        <f t="shared" si="123"/>
        <v>-1.3010299956639813</v>
      </c>
      <c r="U415" s="54">
        <f t="shared" si="124"/>
        <v>-1.3010299956639813</v>
      </c>
      <c r="V415" s="54">
        <f t="shared" si="127"/>
        <v>-0.23049143389810922</v>
      </c>
      <c r="W415" s="54">
        <f t="shared" si="128"/>
        <v>-0.41804123859732673</v>
      </c>
      <c r="X415" s="54">
        <f t="shared" si="129"/>
        <v>-0.21087391511781095</v>
      </c>
      <c r="Y415" s="54">
        <f t="shared" si="130"/>
        <v>6.9940884637353857</v>
      </c>
      <c r="Z415" s="54">
        <f t="shared" si="131"/>
        <v>-0.41145728010385196</v>
      </c>
      <c r="AA415" s="54">
        <f t="shared" si="132"/>
        <v>-1.6492579090037705</v>
      </c>
      <c r="AB415" s="54">
        <f t="shared" si="133"/>
        <v>-1.0742561373774586</v>
      </c>
      <c r="AC415" s="11">
        <f t="shared" si="125"/>
        <v>-7.6663008875826506</v>
      </c>
      <c r="AD415" s="11">
        <f t="shared" si="126"/>
        <v>2.999710549637058</v>
      </c>
      <c r="AE415" s="55" t="s">
        <v>92</v>
      </c>
      <c r="AF415" t="s">
        <v>127</v>
      </c>
    </row>
    <row r="416" spans="1:32" x14ac:dyDescent="0.2">
      <c r="A416" s="48" t="s">
        <v>54</v>
      </c>
      <c r="B416" s="48">
        <v>194</v>
      </c>
      <c r="C416" s="49">
        <v>42430</v>
      </c>
      <c r="D416" s="48" t="s">
        <v>52</v>
      </c>
      <c r="E416" s="48" t="s">
        <v>53</v>
      </c>
      <c r="F416" s="48">
        <v>321</v>
      </c>
      <c r="G416" s="48">
        <v>2.5</v>
      </c>
      <c r="H416" s="48">
        <v>2.5000000000000001E-2</v>
      </c>
      <c r="I416" s="48">
        <v>5.0000000000000001E-3</v>
      </c>
      <c r="J416" s="48">
        <v>0.25</v>
      </c>
      <c r="K416" s="48">
        <v>1.2E-2</v>
      </c>
      <c r="L416" s="48">
        <v>6.2E-2</v>
      </c>
      <c r="M416" s="48">
        <v>0.05</v>
      </c>
      <c r="N416" s="48">
        <v>0.05</v>
      </c>
      <c r="O416" s="54">
        <f t="shared" si="118"/>
        <v>0.3979400086720376</v>
      </c>
      <c r="P416" s="54">
        <f t="shared" si="119"/>
        <v>-1.6020599913279623</v>
      </c>
      <c r="Q416" s="54">
        <f t="shared" si="120"/>
        <v>-2.3010299956639813</v>
      </c>
      <c r="R416" s="54">
        <f t="shared" si="121"/>
        <v>-0.6020599913279624</v>
      </c>
      <c r="S416" s="54">
        <f t="shared" si="122"/>
        <v>-1.9208187539523751</v>
      </c>
      <c r="T416" s="54">
        <f t="shared" si="123"/>
        <v>-1.3010299956639813</v>
      </c>
      <c r="U416" s="54">
        <f t="shared" si="124"/>
        <v>-1.3010299956639813</v>
      </c>
      <c r="V416" s="54">
        <f t="shared" si="127"/>
        <v>-0.23049143389810922</v>
      </c>
      <c r="W416" s="54">
        <f t="shared" si="128"/>
        <v>-0.41804123859732673</v>
      </c>
      <c r="X416" s="54">
        <f t="shared" si="129"/>
        <v>-0.21087391511781095</v>
      </c>
      <c r="Y416" s="54">
        <f t="shared" si="130"/>
        <v>-0.14574751568932406</v>
      </c>
      <c r="Z416" s="54">
        <f t="shared" si="131"/>
        <v>-0.41145728010385196</v>
      </c>
      <c r="AA416" s="54">
        <f t="shared" si="132"/>
        <v>-1.6492579090037705</v>
      </c>
      <c r="AB416" s="54">
        <f t="shared" si="133"/>
        <v>-1.0742561373774586</v>
      </c>
      <c r="AC416" s="11">
        <f t="shared" si="125"/>
        <v>-8.6300887149282062</v>
      </c>
      <c r="AD416" s="11">
        <f t="shared" si="126"/>
        <v>-4.140125429787652</v>
      </c>
      <c r="AE416" s="55" t="s">
        <v>92</v>
      </c>
      <c r="AF416" t="s">
        <v>127</v>
      </c>
    </row>
    <row r="417" spans="1:32" x14ac:dyDescent="0.2">
      <c r="A417" s="48" t="s">
        <v>16</v>
      </c>
      <c r="B417" s="48">
        <v>196</v>
      </c>
      <c r="C417" s="49">
        <v>42430</v>
      </c>
      <c r="D417" s="48" t="s">
        <v>52</v>
      </c>
      <c r="E417" s="48" t="s">
        <v>53</v>
      </c>
      <c r="F417" s="48">
        <v>151</v>
      </c>
      <c r="G417" s="48">
        <v>2.5</v>
      </c>
      <c r="H417" s="48">
        <v>2.5000000000000001E-2</v>
      </c>
      <c r="I417" s="48">
        <v>5.0000000000000001E-3</v>
      </c>
      <c r="J417" s="48">
        <v>0.25</v>
      </c>
      <c r="K417" s="48">
        <v>1.2E-2</v>
      </c>
      <c r="L417" s="48">
        <v>5.2999999999999999E-2</v>
      </c>
      <c r="M417" s="48">
        <v>0.61</v>
      </c>
      <c r="N417" s="48">
        <v>0.05</v>
      </c>
      <c r="O417" s="54">
        <f t="shared" si="118"/>
        <v>0.3979400086720376</v>
      </c>
      <c r="P417" s="54">
        <f t="shared" si="119"/>
        <v>-1.6020599913279623</v>
      </c>
      <c r="Q417" s="54">
        <f t="shared" si="120"/>
        <v>-2.3010299956639813</v>
      </c>
      <c r="R417" s="54">
        <f t="shared" si="121"/>
        <v>-0.6020599913279624</v>
      </c>
      <c r="S417" s="54">
        <f t="shared" si="122"/>
        <v>-1.9208187539523751</v>
      </c>
      <c r="T417" s="54">
        <f t="shared" si="123"/>
        <v>-0.21467016498923297</v>
      </c>
      <c r="U417" s="54">
        <f t="shared" si="124"/>
        <v>-1.3010299956639813</v>
      </c>
      <c r="V417" s="54">
        <f t="shared" si="127"/>
        <v>-0.23049143389810922</v>
      </c>
      <c r="W417" s="54">
        <f t="shared" si="128"/>
        <v>-0.41804123859732673</v>
      </c>
      <c r="X417" s="54">
        <f t="shared" si="129"/>
        <v>-0.21087391511781095</v>
      </c>
      <c r="Y417" s="54">
        <f t="shared" si="130"/>
        <v>-0.14574751568932406</v>
      </c>
      <c r="Z417" s="54">
        <f t="shared" si="131"/>
        <v>-0.41145728010385196</v>
      </c>
      <c r="AA417" s="54">
        <f t="shared" si="132"/>
        <v>-0.18307240515072468</v>
      </c>
      <c r="AB417" s="54">
        <f t="shared" si="133"/>
        <v>-1.0742561373774586</v>
      </c>
      <c r="AC417" s="11">
        <f t="shared" si="125"/>
        <v>-7.5437288842534569</v>
      </c>
      <c r="AD417" s="11">
        <f t="shared" si="126"/>
        <v>-2.6739399259346062</v>
      </c>
      <c r="AE417" s="55" t="s">
        <v>92</v>
      </c>
      <c r="AF417" t="s">
        <v>127</v>
      </c>
    </row>
    <row r="418" spans="1:32" x14ac:dyDescent="0.2">
      <c r="A418" s="48" t="s">
        <v>17</v>
      </c>
      <c r="B418" s="48">
        <v>214</v>
      </c>
      <c r="C418" s="49">
        <v>42430</v>
      </c>
      <c r="D418" s="48" t="s">
        <v>52</v>
      </c>
      <c r="E418" s="48" t="s">
        <v>53</v>
      </c>
      <c r="F418" s="48">
        <v>232</v>
      </c>
      <c r="G418" s="48">
        <v>2.5</v>
      </c>
      <c r="H418" s="48">
        <v>2.5000000000000001E-2</v>
      </c>
      <c r="I418" s="48">
        <v>5.0000000000000001E-3</v>
      </c>
      <c r="J418" s="48">
        <v>0.25</v>
      </c>
      <c r="K418" s="48">
        <v>1.2E-2</v>
      </c>
      <c r="L418" s="48">
        <v>0.04</v>
      </c>
      <c r="M418" s="48">
        <v>0.05</v>
      </c>
      <c r="N418" s="48">
        <v>0.05</v>
      </c>
      <c r="O418" s="54">
        <f t="shared" si="118"/>
        <v>0.3979400086720376</v>
      </c>
      <c r="P418" s="54">
        <f t="shared" si="119"/>
        <v>-1.6020599913279623</v>
      </c>
      <c r="Q418" s="54">
        <f t="shared" si="120"/>
        <v>-2.3010299956639813</v>
      </c>
      <c r="R418" s="54">
        <f t="shared" si="121"/>
        <v>-0.6020599913279624</v>
      </c>
      <c r="S418" s="54">
        <f t="shared" si="122"/>
        <v>-1.9208187539523751</v>
      </c>
      <c r="T418" s="54">
        <f t="shared" si="123"/>
        <v>-1.3010299956639813</v>
      </c>
      <c r="U418" s="54">
        <f t="shared" si="124"/>
        <v>-1.3010299956639813</v>
      </c>
      <c r="V418" s="54">
        <f t="shared" si="127"/>
        <v>-0.23049143389810922</v>
      </c>
      <c r="W418" s="54">
        <f t="shared" si="128"/>
        <v>-0.41804123859732673</v>
      </c>
      <c r="X418" s="54">
        <f t="shared" si="129"/>
        <v>-0.21087391511781095</v>
      </c>
      <c r="Y418" s="54">
        <f t="shared" si="130"/>
        <v>-0.14574751568932406</v>
      </c>
      <c r="Z418" s="54">
        <f t="shared" si="131"/>
        <v>-0.41145728010385196</v>
      </c>
      <c r="AA418" s="54">
        <f t="shared" si="132"/>
        <v>-1.6492579090037705</v>
      </c>
      <c r="AB418" s="54">
        <f t="shared" si="133"/>
        <v>-1.0742561373774586</v>
      </c>
      <c r="AC418" s="11">
        <f t="shared" si="125"/>
        <v>-8.6300887149282062</v>
      </c>
      <c r="AD418" s="11">
        <f t="shared" si="126"/>
        <v>-4.140125429787652</v>
      </c>
      <c r="AE418" s="55" t="s">
        <v>92</v>
      </c>
      <c r="AF418" t="s">
        <v>127</v>
      </c>
    </row>
    <row r="419" spans="1:32" x14ac:dyDescent="0.2">
      <c r="A419" s="48" t="s">
        <v>17</v>
      </c>
      <c r="B419" s="48">
        <v>214</v>
      </c>
      <c r="C419" s="49">
        <v>42430</v>
      </c>
      <c r="D419" s="48" t="s">
        <v>52</v>
      </c>
      <c r="E419" s="48" t="s">
        <v>53</v>
      </c>
      <c r="F419" s="48">
        <v>250</v>
      </c>
      <c r="G419" s="48">
        <v>2.5</v>
      </c>
      <c r="H419" s="48">
        <v>2.5000000000000001E-2</v>
      </c>
      <c r="I419" s="48">
        <v>5.0000000000000001E-3</v>
      </c>
      <c r="J419" s="48">
        <v>4.3</v>
      </c>
      <c r="K419" s="48">
        <v>1.2E-2</v>
      </c>
      <c r="L419" s="48">
        <v>3.7999999999999999E-2</v>
      </c>
      <c r="M419" s="48">
        <v>0.05</v>
      </c>
      <c r="N419" s="48">
        <v>0.05</v>
      </c>
      <c r="O419" s="54">
        <f t="shared" si="118"/>
        <v>0.3979400086720376</v>
      </c>
      <c r="P419" s="54">
        <f t="shared" si="119"/>
        <v>-1.6020599913279623</v>
      </c>
      <c r="Q419" s="54">
        <f t="shared" si="120"/>
        <v>-2.3010299956639813</v>
      </c>
      <c r="R419" s="54">
        <f t="shared" si="121"/>
        <v>0.63346845557958653</v>
      </c>
      <c r="S419" s="54">
        <f t="shared" si="122"/>
        <v>-1.9208187539523751</v>
      </c>
      <c r="T419" s="54">
        <f t="shared" si="123"/>
        <v>-1.3010299956639813</v>
      </c>
      <c r="U419" s="54">
        <f t="shared" si="124"/>
        <v>-1.3010299956639813</v>
      </c>
      <c r="V419" s="54">
        <f t="shared" si="127"/>
        <v>-0.23049143389810922</v>
      </c>
      <c r="W419" s="54">
        <f t="shared" si="128"/>
        <v>-0.41804123859732673</v>
      </c>
      <c r="X419" s="54">
        <f t="shared" si="129"/>
        <v>-0.21087391511781095</v>
      </c>
      <c r="Y419" s="54">
        <f t="shared" si="130"/>
        <v>9.0071699714812326</v>
      </c>
      <c r="Z419" s="54">
        <f t="shared" si="131"/>
        <v>-0.41145728010385196</v>
      </c>
      <c r="AA419" s="54">
        <f t="shared" si="132"/>
        <v>-1.6492579090037705</v>
      </c>
      <c r="AB419" s="54">
        <f t="shared" si="133"/>
        <v>-1.0742561373774586</v>
      </c>
      <c r="AC419" s="11">
        <f t="shared" si="125"/>
        <v>-7.3945602680206566</v>
      </c>
      <c r="AD419" s="11">
        <f t="shared" si="126"/>
        <v>5.0127920573829048</v>
      </c>
      <c r="AE419" s="55" t="s">
        <v>92</v>
      </c>
      <c r="AF419" t="s">
        <v>127</v>
      </c>
    </row>
    <row r="420" spans="1:32" x14ac:dyDescent="0.2">
      <c r="A420" s="48" t="s">
        <v>17</v>
      </c>
      <c r="B420" s="48">
        <v>214</v>
      </c>
      <c r="C420" s="49">
        <v>42430</v>
      </c>
      <c r="D420" s="48" t="s">
        <v>52</v>
      </c>
      <c r="E420" s="48" t="s">
        <v>53</v>
      </c>
      <c r="F420" s="48">
        <v>259</v>
      </c>
      <c r="G420" s="48">
        <v>2.5</v>
      </c>
      <c r="H420" s="48">
        <v>2.5000000000000001E-2</v>
      </c>
      <c r="I420" s="48">
        <v>5.0000000000000001E-3</v>
      </c>
      <c r="J420" s="48">
        <v>0.25</v>
      </c>
      <c r="K420" s="48">
        <v>1.2E-2</v>
      </c>
      <c r="L420" s="48">
        <v>2.7E-2</v>
      </c>
      <c r="M420" s="48">
        <v>0.05</v>
      </c>
      <c r="N420" s="48">
        <v>0.05</v>
      </c>
      <c r="O420" s="54">
        <f t="shared" si="118"/>
        <v>0.3979400086720376</v>
      </c>
      <c r="P420" s="54">
        <f t="shared" si="119"/>
        <v>-1.6020599913279623</v>
      </c>
      <c r="Q420" s="54">
        <f t="shared" si="120"/>
        <v>-2.3010299956639813</v>
      </c>
      <c r="R420" s="54">
        <f t="shared" si="121"/>
        <v>-0.6020599913279624</v>
      </c>
      <c r="S420" s="54">
        <f t="shared" si="122"/>
        <v>-1.9208187539523751</v>
      </c>
      <c r="T420" s="54">
        <f t="shared" si="123"/>
        <v>-1.3010299956639813</v>
      </c>
      <c r="U420" s="54">
        <f t="shared" si="124"/>
        <v>-1.3010299956639813</v>
      </c>
      <c r="V420" s="54">
        <f t="shared" si="127"/>
        <v>-0.23049143389810922</v>
      </c>
      <c r="W420" s="54">
        <f t="shared" si="128"/>
        <v>-0.41804123859732673</v>
      </c>
      <c r="X420" s="54">
        <f t="shared" si="129"/>
        <v>-0.21087391511781095</v>
      </c>
      <c r="Y420" s="54">
        <f t="shared" si="130"/>
        <v>-0.14574751568932406</v>
      </c>
      <c r="Z420" s="54">
        <f t="shared" si="131"/>
        <v>-0.41145728010385196</v>
      </c>
      <c r="AA420" s="54">
        <f t="shared" si="132"/>
        <v>-1.6492579090037705</v>
      </c>
      <c r="AB420" s="54">
        <f t="shared" si="133"/>
        <v>-1.0742561373774586</v>
      </c>
      <c r="AC420" s="11">
        <f t="shared" si="125"/>
        <v>-8.6300887149282062</v>
      </c>
      <c r="AD420" s="11">
        <f t="shared" si="126"/>
        <v>-4.140125429787652</v>
      </c>
      <c r="AE420" s="55" t="s">
        <v>92</v>
      </c>
      <c r="AF420" t="s">
        <v>127</v>
      </c>
    </row>
    <row r="421" spans="1:32" x14ac:dyDescent="0.2">
      <c r="A421" s="48" t="s">
        <v>17</v>
      </c>
      <c r="B421" s="48">
        <v>214</v>
      </c>
      <c r="C421" s="49">
        <v>42430</v>
      </c>
      <c r="D421" s="48" t="s">
        <v>52</v>
      </c>
      <c r="E421" s="48" t="s">
        <v>53</v>
      </c>
      <c r="F421" s="48">
        <v>261</v>
      </c>
      <c r="G421" s="48">
        <v>2.5</v>
      </c>
      <c r="H421" s="48">
        <v>2.5000000000000001E-2</v>
      </c>
      <c r="I421" s="48">
        <v>5.0000000000000001E-3</v>
      </c>
      <c r="J421" s="48">
        <v>0.25</v>
      </c>
      <c r="K421" s="48">
        <v>1.2E-2</v>
      </c>
      <c r="L421" s="48">
        <v>6.8000000000000005E-2</v>
      </c>
      <c r="M421" s="48">
        <v>0.05</v>
      </c>
      <c r="N421" s="48">
        <v>0.05</v>
      </c>
      <c r="O421" s="54">
        <f t="shared" si="118"/>
        <v>0.3979400086720376</v>
      </c>
      <c r="P421" s="54">
        <f t="shared" si="119"/>
        <v>-1.6020599913279623</v>
      </c>
      <c r="Q421" s="54">
        <f t="shared" si="120"/>
        <v>-2.3010299956639813</v>
      </c>
      <c r="R421" s="54">
        <f t="shared" si="121"/>
        <v>-0.6020599913279624</v>
      </c>
      <c r="S421" s="54">
        <f t="shared" si="122"/>
        <v>-1.9208187539523751</v>
      </c>
      <c r="T421" s="54">
        <f t="shared" si="123"/>
        <v>-1.3010299956639813</v>
      </c>
      <c r="U421" s="54">
        <f t="shared" si="124"/>
        <v>-1.3010299956639813</v>
      </c>
      <c r="V421" s="54">
        <f t="shared" si="127"/>
        <v>-0.23049143389810922</v>
      </c>
      <c r="W421" s="54">
        <f t="shared" si="128"/>
        <v>-0.41804123859732673</v>
      </c>
      <c r="X421" s="54">
        <f t="shared" si="129"/>
        <v>-0.21087391511781095</v>
      </c>
      <c r="Y421" s="54">
        <f t="shared" si="130"/>
        <v>-0.14574751568932406</v>
      </c>
      <c r="Z421" s="54">
        <f t="shared" si="131"/>
        <v>-0.41145728010385196</v>
      </c>
      <c r="AA421" s="54">
        <f t="shared" si="132"/>
        <v>-1.6492579090037705</v>
      </c>
      <c r="AB421" s="54">
        <f t="shared" si="133"/>
        <v>-1.0742561373774586</v>
      </c>
      <c r="AC421" s="11">
        <f t="shared" si="125"/>
        <v>-8.6300887149282062</v>
      </c>
      <c r="AD421" s="11">
        <f t="shared" si="126"/>
        <v>-4.140125429787652</v>
      </c>
      <c r="AE421" s="55" t="s">
        <v>92</v>
      </c>
      <c r="AF421" t="s">
        <v>127</v>
      </c>
    </row>
    <row r="422" spans="1:32" x14ac:dyDescent="0.2">
      <c r="A422" s="48" t="s">
        <v>17</v>
      </c>
      <c r="B422" s="48">
        <v>214</v>
      </c>
      <c r="C422" s="49">
        <v>42430</v>
      </c>
      <c r="D422" s="48" t="s">
        <v>52</v>
      </c>
      <c r="E422" s="48" t="s">
        <v>53</v>
      </c>
      <c r="F422" s="48">
        <v>281</v>
      </c>
      <c r="G422" s="48">
        <v>2.5</v>
      </c>
      <c r="H422" s="48">
        <v>2.5000000000000001E-2</v>
      </c>
      <c r="I422" s="48">
        <v>5.0000000000000001E-3</v>
      </c>
      <c r="J422" s="48">
        <v>0.25</v>
      </c>
      <c r="K422" s="48">
        <v>1.2E-2</v>
      </c>
      <c r="L422" s="48">
        <v>3.1E-2</v>
      </c>
      <c r="M422" s="48">
        <v>0.05</v>
      </c>
      <c r="N422" s="48">
        <v>0.05</v>
      </c>
      <c r="O422" s="54">
        <f t="shared" si="118"/>
        <v>0.3979400086720376</v>
      </c>
      <c r="P422" s="54">
        <f t="shared" si="119"/>
        <v>-1.6020599913279623</v>
      </c>
      <c r="Q422" s="54">
        <f t="shared" si="120"/>
        <v>-2.3010299956639813</v>
      </c>
      <c r="R422" s="54">
        <f t="shared" si="121"/>
        <v>-0.6020599913279624</v>
      </c>
      <c r="S422" s="54">
        <f t="shared" si="122"/>
        <v>-1.9208187539523751</v>
      </c>
      <c r="T422" s="54">
        <f t="shared" si="123"/>
        <v>-1.3010299956639813</v>
      </c>
      <c r="U422" s="54">
        <f t="shared" si="124"/>
        <v>-1.3010299956639813</v>
      </c>
      <c r="V422" s="54">
        <f t="shared" si="127"/>
        <v>-0.23049143389810922</v>
      </c>
      <c r="W422" s="54">
        <f t="shared" si="128"/>
        <v>-0.41804123859732673</v>
      </c>
      <c r="X422" s="54">
        <f t="shared" si="129"/>
        <v>-0.21087391511781095</v>
      </c>
      <c r="Y422" s="54">
        <f t="shared" si="130"/>
        <v>-0.14574751568932406</v>
      </c>
      <c r="Z422" s="54">
        <f t="shared" si="131"/>
        <v>-0.41145728010385196</v>
      </c>
      <c r="AA422" s="54">
        <f t="shared" si="132"/>
        <v>-1.6492579090037705</v>
      </c>
      <c r="AB422" s="54">
        <f t="shared" si="133"/>
        <v>-1.0742561373774586</v>
      </c>
      <c r="AC422" s="11">
        <f t="shared" si="125"/>
        <v>-8.6300887149282062</v>
      </c>
      <c r="AD422" s="11">
        <f t="shared" si="126"/>
        <v>-4.140125429787652</v>
      </c>
      <c r="AE422" s="55" t="s">
        <v>92</v>
      </c>
      <c r="AF422" t="s">
        <v>127</v>
      </c>
    </row>
  </sheetData>
  <sheetProtection algorithmName="SHA-512" hashValue="cfZdPg3TM9GeWOZ/z+MaBF5Xdz7D9X4DNXXI82nif3V4tpD+HDJGgNujN96kTxjPhaiZamt7cCEgUNzgGI9Wtw==" saltValue="YBDEDJqwzH6rpJGBydnimw==" spinCount="100000" sheet="1" objects="1" scenarios="1"/>
  <sortState xmlns:xlrd2="http://schemas.microsoft.com/office/spreadsheetml/2017/richdata2" ref="A4:AG419">
    <sortCondition ref="AE4:AE419"/>
  </sortState>
  <mergeCells count="4">
    <mergeCell ref="G2:N2"/>
    <mergeCell ref="O2:U2"/>
    <mergeCell ref="V2:AB2"/>
    <mergeCell ref="AL12:AW13"/>
  </mergeCell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6</vt:i4>
      </vt:variant>
    </vt:vector>
  </HeadingPairs>
  <TitlesOfParts>
    <vt:vector size="15" baseType="lpstr">
      <vt:lpstr>README</vt:lpstr>
      <vt:lpstr>NMDGF ProcData</vt:lpstr>
      <vt:lpstr>Original NMDGF Data</vt:lpstr>
      <vt:lpstr>Table 8.2</vt:lpstr>
      <vt:lpstr>Table 8.3 </vt:lpstr>
      <vt:lpstr>Figure 8.1</vt:lpstr>
      <vt:lpstr>Figures 8.2 to 8.4</vt:lpstr>
      <vt:lpstr>Figures 8.5 A and B</vt:lpstr>
      <vt:lpstr>Figures 8.5 C and D</vt:lpstr>
      <vt:lpstr>'Figure 8.1'!_Toc526254478</vt:lpstr>
      <vt:lpstr>'Figures 8.2 to 8.4'!_Toc526254479</vt:lpstr>
      <vt:lpstr>'Figures 8.2 to 8.4'!_Toc526254481</vt:lpstr>
      <vt:lpstr>'Figures 8.5 C and D'!_Toc526254482</vt:lpstr>
      <vt:lpstr>'Table 8.2'!_Toc526254511</vt:lpstr>
      <vt:lpstr>'Table 8.3 '!_Toc526254512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 Sullivan</dc:creator>
  <cp:lastModifiedBy>Guenzel, Lareina</cp:lastModifiedBy>
  <cp:lastPrinted>2019-08-05T18:41:25Z</cp:lastPrinted>
  <dcterms:created xsi:type="dcterms:W3CDTF">2017-08-04T20:17:22Z</dcterms:created>
  <dcterms:modified xsi:type="dcterms:W3CDTF">2019-09-25T15:31:23Z</dcterms:modified>
</cp:coreProperties>
</file>